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01. Statement of financial performance\"/>
    </mc:Choice>
  </mc:AlternateContent>
  <xr:revisionPtr revIDLastSave="0" documentId="8_{DC691919-85B0-4282-A0DB-2C44794BF5C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BUF!$A$1:$AA$60</definedName>
    <definedName name="_xlnm.Print_Area" localSheetId="227">CPT!$A$1:$AA$60</definedName>
    <definedName name="_xlnm.Print_Area" localSheetId="233">'DC1'!$A$1:$AA$60</definedName>
    <definedName name="_xlnm.Print_Area" localSheetId="9">'DC10'!$A$1:$AA$60</definedName>
    <definedName name="_xlnm.Print_Area" localSheetId="16">'DC12'!$A$1:$AA$60</definedName>
    <definedName name="_xlnm.Print_Area" localSheetId="23">'DC13'!$A$1:$AA$60</definedName>
    <definedName name="_xlnm.Print_Area" localSheetId="27">'DC14'!$A$1:$AA$60</definedName>
    <definedName name="_xlnm.Print_Area" localSheetId="33">'DC15'!$A$1:$AA$60</definedName>
    <definedName name="_xlnm.Print_Area" localSheetId="43">'DC16'!$A$1:$AA$60</definedName>
    <definedName name="_xlnm.Print_Area" localSheetId="49">'DC18'!$A$1:$AA$60</definedName>
    <definedName name="_xlnm.Print_Area" localSheetId="56">'DC19'!$A$1:$AA$60</definedName>
    <definedName name="_xlnm.Print_Area" localSheetId="239">'DC2'!$A$1:$AA$60</definedName>
    <definedName name="_xlnm.Print_Area" localSheetId="61">'DC20'!$A$1:$AA$60</definedName>
    <definedName name="_xlnm.Print_Area" localSheetId="78">'DC21'!$A$1:$AA$60</definedName>
    <definedName name="_xlnm.Print_Area" localSheetId="86">'DC22'!$A$1:$AA$60</definedName>
    <definedName name="_xlnm.Print_Area" localSheetId="90">'DC23'!$A$1:$AA$60</definedName>
    <definedName name="_xlnm.Print_Area" localSheetId="95">'DC24'!$A$1:$AA$60</definedName>
    <definedName name="_xlnm.Print_Area" localSheetId="99">'DC25'!$A$1:$AA$60</definedName>
    <definedName name="_xlnm.Print_Area" localSheetId="105">'DC26'!$A$1:$AA$60</definedName>
    <definedName name="_xlnm.Print_Area" localSheetId="110">'DC27'!$A$1:$AA$60</definedName>
    <definedName name="_xlnm.Print_Area" localSheetId="116">'DC28'!$A$1:$AA$60</definedName>
    <definedName name="_xlnm.Print_Area" localSheetId="121">'DC29'!$A$1:$AA$60</definedName>
    <definedName name="_xlnm.Print_Area" localSheetId="244">'DC3'!$A$1:$AA$60</definedName>
    <definedName name="_xlnm.Print_Area" localSheetId="161">'DC30'!$A$1:$AA$60</definedName>
    <definedName name="_xlnm.Print_Area" localSheetId="168">'DC31'!$A$1:$AA$60</definedName>
    <definedName name="_xlnm.Print_Area" localSheetId="173">'DC32'!$A$1:$AA$60</definedName>
    <definedName name="_xlnm.Print_Area" localSheetId="132">'DC33'!$A$1:$AA$60</definedName>
    <definedName name="_xlnm.Print_Area" localSheetId="137">'DC34'!$A$1:$AA$60</definedName>
    <definedName name="_xlnm.Print_Area" localSheetId="142">'DC35'!$A$1:$AA$60</definedName>
    <definedName name="_xlnm.Print_Area" localSheetId="148">'DC36'!$A$1:$AA$60</definedName>
    <definedName name="_xlnm.Print_Area" localSheetId="210">'DC37'!$A$1:$AA$60</definedName>
    <definedName name="_xlnm.Print_Area" localSheetId="216">'DC38'!$A$1:$AA$60</definedName>
    <definedName name="_xlnm.Print_Area" localSheetId="222">'DC39'!$A$1:$AA$60</definedName>
    <definedName name="_xlnm.Print_Area" localSheetId="252">'DC4'!$A$1:$AA$60</definedName>
    <definedName name="_xlnm.Print_Area" localSheetId="226">'DC40'!$A$1:$AA$60</definedName>
    <definedName name="_xlnm.Print_Area" localSheetId="68">'DC42'!$A$1:$AA$60</definedName>
    <definedName name="_xlnm.Print_Area" localSheetId="126">'DC43'!$A$1:$AA$60</definedName>
    <definedName name="_xlnm.Print_Area" localSheetId="38">'DC44'!$A$1:$AA$60</definedName>
    <definedName name="_xlnm.Print_Area" localSheetId="177">'DC45'!$A$1:$AA$60</definedName>
    <definedName name="_xlnm.Print_Area" localSheetId="153">'DC47'!$A$1:$AA$60</definedName>
    <definedName name="_xlnm.Print_Area" localSheetId="72">'DC48'!$A$1:$AA$60</definedName>
    <definedName name="_xlnm.Print_Area" localSheetId="256">'DC5'!$A$1:$AA$60</definedName>
    <definedName name="_xlnm.Print_Area" localSheetId="184">'DC6'!$A$1:$AA$60</definedName>
    <definedName name="_xlnm.Print_Area" localSheetId="193">'DC7'!$A$1:$AA$60</definedName>
    <definedName name="_xlnm.Print_Area" localSheetId="199">'DC8'!$A$1:$AA$60</definedName>
    <definedName name="_xlnm.Print_Area" localSheetId="204">'DC9'!$A$1:$AA$60</definedName>
    <definedName name="_xlnm.Print_Area" localSheetId="2">'EC101'!$A$1:$AA$60</definedName>
    <definedName name="_xlnm.Print_Area" localSheetId="3">'EC102'!$A$1:$AA$60</definedName>
    <definedName name="_xlnm.Print_Area" localSheetId="4">'EC104'!$A$1:$AA$60</definedName>
    <definedName name="_xlnm.Print_Area" localSheetId="5">'EC105'!$A$1:$AA$60</definedName>
    <definedName name="_xlnm.Print_Area" localSheetId="6">'EC106'!$A$1:$AA$60</definedName>
    <definedName name="_xlnm.Print_Area" localSheetId="7">'EC108'!$A$1:$AA$60</definedName>
    <definedName name="_xlnm.Print_Area" localSheetId="8">'EC109'!$A$1:$AA$60</definedName>
    <definedName name="_xlnm.Print_Area" localSheetId="10">'EC121'!$A$1:$AA$60</definedName>
    <definedName name="_xlnm.Print_Area" localSheetId="11">'EC122'!$A$1:$AA$60</definedName>
    <definedName name="_xlnm.Print_Area" localSheetId="12">'EC123'!$A$1:$AA$60</definedName>
    <definedName name="_xlnm.Print_Area" localSheetId="13">'EC124'!$A$1:$AA$60</definedName>
    <definedName name="_xlnm.Print_Area" localSheetId="14">'EC126'!$A$1:$AA$60</definedName>
    <definedName name="_xlnm.Print_Area" localSheetId="15">'EC129'!$A$1:$AA$60</definedName>
    <definedName name="_xlnm.Print_Area" localSheetId="17">'EC131'!$A$1:$AA$60</definedName>
    <definedName name="_xlnm.Print_Area" localSheetId="18">'EC135'!$A$1:$AA$60</definedName>
    <definedName name="_xlnm.Print_Area" localSheetId="19">'EC136'!$A$1:$AA$60</definedName>
    <definedName name="_xlnm.Print_Area" localSheetId="20">'EC137'!$A$1:$AA$60</definedName>
    <definedName name="_xlnm.Print_Area" localSheetId="21">'EC138'!$A$1:$AA$60</definedName>
    <definedName name="_xlnm.Print_Area" localSheetId="22">'EC139'!$A$1:$AA$60</definedName>
    <definedName name="_xlnm.Print_Area" localSheetId="24">'EC141'!$A$1:$AA$60</definedName>
    <definedName name="_xlnm.Print_Area" localSheetId="25">'EC142'!$A$1:$AA$60</definedName>
    <definedName name="_xlnm.Print_Area" localSheetId="26">'EC145'!$A$1:$AA$60</definedName>
    <definedName name="_xlnm.Print_Area" localSheetId="28">'EC153'!$A$1:$AA$60</definedName>
    <definedName name="_xlnm.Print_Area" localSheetId="29">'EC154'!$A$1:$AA$60</definedName>
    <definedName name="_xlnm.Print_Area" localSheetId="30">'EC155'!$A$1:$AA$60</definedName>
    <definedName name="_xlnm.Print_Area" localSheetId="31">'EC156'!$A$1:$AA$60</definedName>
    <definedName name="_xlnm.Print_Area" localSheetId="32">'EC157'!$A$1:$AA$60</definedName>
    <definedName name="_xlnm.Print_Area" localSheetId="34">'EC441'!$A$1:$AA$60</definedName>
    <definedName name="_xlnm.Print_Area" localSheetId="35">'EC442'!$A$1:$AA$60</definedName>
    <definedName name="_xlnm.Print_Area" localSheetId="36">'EC443'!$A$1:$AA$60</definedName>
    <definedName name="_xlnm.Print_Area" localSheetId="37">'EC444'!$A$1:$AA$60</definedName>
    <definedName name="_xlnm.Print_Area" localSheetId="62">EKU!$A$1:$AA$60</definedName>
    <definedName name="_xlnm.Print_Area" localSheetId="73">ETH!$A$1:$AA$60</definedName>
    <definedName name="_xlnm.Print_Area" localSheetId="40">'FS161'!$A$1:$AA$60</definedName>
    <definedName name="_xlnm.Print_Area" localSheetId="41">'FS162'!$A$1:$AA$60</definedName>
    <definedName name="_xlnm.Print_Area" localSheetId="42">'FS163'!$A$1:$AA$60</definedName>
    <definedName name="_xlnm.Print_Area" localSheetId="44">'FS181'!$A$1:$AA$60</definedName>
    <definedName name="_xlnm.Print_Area" localSheetId="45">'FS182'!$A$1:$AA$60</definedName>
    <definedName name="_xlnm.Print_Area" localSheetId="46">'FS183'!$A$1:$AA$60</definedName>
    <definedName name="_xlnm.Print_Area" localSheetId="47">'FS184'!$A$1:$AA$60</definedName>
    <definedName name="_xlnm.Print_Area" localSheetId="48">'FS185'!$A$1:$AA$60</definedName>
    <definedName name="_xlnm.Print_Area" localSheetId="50">'FS191'!$A$1:$AA$60</definedName>
    <definedName name="_xlnm.Print_Area" localSheetId="51">'FS192'!$A$1:$AA$60</definedName>
    <definedName name="_xlnm.Print_Area" localSheetId="52">'FS193'!$A$1:$AA$60</definedName>
    <definedName name="_xlnm.Print_Area" localSheetId="53">'FS194'!$A$1:$AA$60</definedName>
    <definedName name="_xlnm.Print_Area" localSheetId="54">'FS195'!$A$1:$AA$60</definedName>
    <definedName name="_xlnm.Print_Area" localSheetId="55">'FS196'!$A$1:$AA$60</definedName>
    <definedName name="_xlnm.Print_Area" localSheetId="57">'FS201'!$A$1:$AA$60</definedName>
    <definedName name="_xlnm.Print_Area" localSheetId="58">'FS203'!$A$1:$AA$60</definedName>
    <definedName name="_xlnm.Print_Area" localSheetId="59">'FS204'!$A$1:$AA$60</definedName>
    <definedName name="_xlnm.Print_Area" localSheetId="60">'FS205'!$A$1:$AA$60</definedName>
    <definedName name="_xlnm.Print_Area" localSheetId="65">'GT421'!$A$1:$AA$60</definedName>
    <definedName name="_xlnm.Print_Area" localSheetId="66">'GT422'!$A$1:$AA$60</definedName>
    <definedName name="_xlnm.Print_Area" localSheetId="67">'GT423'!$A$1:$AA$60</definedName>
    <definedName name="_xlnm.Print_Area" localSheetId="69">'GT481'!$A$1:$AA$60</definedName>
    <definedName name="_xlnm.Print_Area" localSheetId="70">'GT484'!$A$1:$AA$60</definedName>
    <definedName name="_xlnm.Print_Area" localSheetId="71">'GT485'!$A$1:$AA$60</definedName>
    <definedName name="_xlnm.Print_Area" localSheetId="63">JHB!$A$1:$AA$60</definedName>
    <definedName name="_xlnm.Print_Area" localSheetId="74">'KZN212'!$A$1:$AA$60</definedName>
    <definedName name="_xlnm.Print_Area" localSheetId="75">'KZN213'!$A$1:$AA$60</definedName>
    <definedName name="_xlnm.Print_Area" localSheetId="76">'KZN214'!$A$1:$AA$60</definedName>
    <definedName name="_xlnm.Print_Area" localSheetId="77">'KZN216'!$A$1:$AA$60</definedName>
    <definedName name="_xlnm.Print_Area" localSheetId="79">'KZN221'!$A$1:$AA$60</definedName>
    <definedName name="_xlnm.Print_Area" localSheetId="80">'KZN222'!$A$1:$AA$60</definedName>
    <definedName name="_xlnm.Print_Area" localSheetId="81">'KZN223'!$A$1:$AA$60</definedName>
    <definedName name="_xlnm.Print_Area" localSheetId="82">'KZN224'!$A$1:$AA$60</definedName>
    <definedName name="_xlnm.Print_Area" localSheetId="83">'KZN225'!$A$1:$AA$60</definedName>
    <definedName name="_xlnm.Print_Area" localSheetId="84">'KZN226'!$A$1:$AA$60</definedName>
    <definedName name="_xlnm.Print_Area" localSheetId="85">'KZN227'!$A$1:$AA$60</definedName>
    <definedName name="_xlnm.Print_Area" localSheetId="87">'KZN235'!$A$1:$AA$60</definedName>
    <definedName name="_xlnm.Print_Area" localSheetId="88">'KZN237'!$A$1:$AA$60</definedName>
    <definedName name="_xlnm.Print_Area" localSheetId="89">'KZN238'!$A$1:$AA$60</definedName>
    <definedName name="_xlnm.Print_Area" localSheetId="91">'KZN241'!$A$1:$AA$60</definedName>
    <definedName name="_xlnm.Print_Area" localSheetId="92">'KZN242'!$A$1:$AA$60</definedName>
    <definedName name="_xlnm.Print_Area" localSheetId="93">'KZN244'!$A$1:$AA$60</definedName>
    <definedName name="_xlnm.Print_Area" localSheetId="94">'KZN245'!$A$1:$AA$60</definedName>
    <definedName name="_xlnm.Print_Area" localSheetId="96">'KZN252'!$A$1:$AA$60</definedName>
    <definedName name="_xlnm.Print_Area" localSheetId="97">'KZN253'!$A$1:$AA$60</definedName>
    <definedName name="_xlnm.Print_Area" localSheetId="98">'KZN254'!$A$1:$AA$60</definedName>
    <definedName name="_xlnm.Print_Area" localSheetId="100">'KZN261'!$A$1:$AA$60</definedName>
    <definedName name="_xlnm.Print_Area" localSheetId="101">'KZN262'!$A$1:$AA$60</definedName>
    <definedName name="_xlnm.Print_Area" localSheetId="102">'KZN263'!$A$1:$AA$60</definedName>
    <definedName name="_xlnm.Print_Area" localSheetId="103">'KZN265'!$A$1:$AA$60</definedName>
    <definedName name="_xlnm.Print_Area" localSheetId="104">'KZN266'!$A$1:$AA$60</definedName>
    <definedName name="_xlnm.Print_Area" localSheetId="106">'KZN271'!$A$1:$AA$60</definedName>
    <definedName name="_xlnm.Print_Area" localSheetId="107">'KZN272'!$A$1:$AA$60</definedName>
    <definedName name="_xlnm.Print_Area" localSheetId="108">'KZN275'!$A$1:$AA$60</definedName>
    <definedName name="_xlnm.Print_Area" localSheetId="109">'KZN276'!$A$1:$AA$60</definedName>
    <definedName name="_xlnm.Print_Area" localSheetId="111">'KZN281'!$A$1:$AA$60</definedName>
    <definedName name="_xlnm.Print_Area" localSheetId="112">'KZN282'!$A$1:$AA$60</definedName>
    <definedName name="_xlnm.Print_Area" localSheetId="113">'KZN284'!$A$1:$AA$60</definedName>
    <definedName name="_xlnm.Print_Area" localSheetId="114">'KZN285'!$A$1:$AA$60</definedName>
    <definedName name="_xlnm.Print_Area" localSheetId="115">'KZN286'!$A$1:$AA$60</definedName>
    <definedName name="_xlnm.Print_Area" localSheetId="117">'KZN291'!$A$1:$AA$60</definedName>
    <definedName name="_xlnm.Print_Area" localSheetId="118">'KZN292'!$A$1:$AA$60</definedName>
    <definedName name="_xlnm.Print_Area" localSheetId="119">'KZN293'!$A$1:$AA$60</definedName>
    <definedName name="_xlnm.Print_Area" localSheetId="120">'KZN294'!$A$1:$AA$60</definedName>
    <definedName name="_xlnm.Print_Area" localSheetId="122">'KZN433'!$A$1:$AA$60</definedName>
    <definedName name="_xlnm.Print_Area" localSheetId="123">'KZN434'!$A$1:$AA$60</definedName>
    <definedName name="_xlnm.Print_Area" localSheetId="124">'KZN435'!$A$1:$AA$60</definedName>
    <definedName name="_xlnm.Print_Area" localSheetId="125">'KZN436'!$A$1:$AA$60</definedName>
    <definedName name="_xlnm.Print_Area" localSheetId="127">'LIM331'!$A$1:$AA$60</definedName>
    <definedName name="_xlnm.Print_Area" localSheetId="128">'LIM332'!$A$1:$AA$60</definedName>
    <definedName name="_xlnm.Print_Area" localSheetId="129">'LIM333'!$A$1:$AA$60</definedName>
    <definedName name="_xlnm.Print_Area" localSheetId="130">'LIM334'!$A$1:$AA$60</definedName>
    <definedName name="_xlnm.Print_Area" localSheetId="131">'LIM335'!$A$1:$AA$60</definedName>
    <definedName name="_xlnm.Print_Area" localSheetId="133">'LIM341'!$A$1:$AA$60</definedName>
    <definedName name="_xlnm.Print_Area" localSheetId="134">'LIM343'!$A$1:$AA$60</definedName>
    <definedName name="_xlnm.Print_Area" localSheetId="135">'LIM344'!$A$1:$AA$60</definedName>
    <definedName name="_xlnm.Print_Area" localSheetId="136">'LIM345'!$A$1:$AA$60</definedName>
    <definedName name="_xlnm.Print_Area" localSheetId="138">'LIM351'!$A$1:$AA$60</definedName>
    <definedName name="_xlnm.Print_Area" localSheetId="139">'LIM353'!$A$1:$AA$60</definedName>
    <definedName name="_xlnm.Print_Area" localSheetId="140">'LIM354'!$A$1:$AA$60</definedName>
    <definedName name="_xlnm.Print_Area" localSheetId="141">'LIM355'!$A$1:$AA$60</definedName>
    <definedName name="_xlnm.Print_Area" localSheetId="143">'LIM361'!$A$1:$AA$60</definedName>
    <definedName name="_xlnm.Print_Area" localSheetId="144">'LIM362'!$A$1:$AA$60</definedName>
    <definedName name="_xlnm.Print_Area" localSheetId="145">'LIM366'!$A$1:$AA$60</definedName>
    <definedName name="_xlnm.Print_Area" localSheetId="146">'LIM367'!$A$1:$AA$60</definedName>
    <definedName name="_xlnm.Print_Area" localSheetId="147">'LIM368'!$A$1:$AA$60</definedName>
    <definedName name="_xlnm.Print_Area" localSheetId="149">'LIM471'!$A$1:$AA$60</definedName>
    <definedName name="_xlnm.Print_Area" localSheetId="150">'LIM472'!$A$1:$AA$60</definedName>
    <definedName name="_xlnm.Print_Area" localSheetId="151">'LIM473'!$A$1:$AA$60</definedName>
    <definedName name="_xlnm.Print_Area" localSheetId="152">'LIM476'!$A$1:$AA$60</definedName>
    <definedName name="_xlnm.Print_Area" localSheetId="39">MAN!$A$1:$AA$60</definedName>
    <definedName name="_xlnm.Print_Area" localSheetId="154">'MP301'!$A$1:$AA$60</definedName>
    <definedName name="_xlnm.Print_Area" localSheetId="155">'MP302'!$A$1:$AA$60</definedName>
    <definedName name="_xlnm.Print_Area" localSheetId="156">'MP303'!$A$1:$AA$60</definedName>
    <definedName name="_xlnm.Print_Area" localSheetId="157">'MP304'!$A$1:$AA$60</definedName>
    <definedName name="_xlnm.Print_Area" localSheetId="158">'MP305'!$A$1:$AA$60</definedName>
    <definedName name="_xlnm.Print_Area" localSheetId="159">'MP306'!$A$1:$AA$60</definedName>
    <definedName name="_xlnm.Print_Area" localSheetId="160">'MP307'!$A$1:$AA$60</definedName>
    <definedName name="_xlnm.Print_Area" localSheetId="162">'MP311'!$A$1:$AA$60</definedName>
    <definedName name="_xlnm.Print_Area" localSheetId="163">'MP312'!$A$1:$AA$60</definedName>
    <definedName name="_xlnm.Print_Area" localSheetId="164">'MP313'!$A$1:$AA$60</definedName>
    <definedName name="_xlnm.Print_Area" localSheetId="165">'MP314'!$A$1:$AA$60</definedName>
    <definedName name="_xlnm.Print_Area" localSheetId="166">'MP315'!$A$1:$AA$60</definedName>
    <definedName name="_xlnm.Print_Area" localSheetId="167">'MP316'!$A$1:$AA$60</definedName>
    <definedName name="_xlnm.Print_Area" localSheetId="169">'MP321'!$A$1:$AA$60</definedName>
    <definedName name="_xlnm.Print_Area" localSheetId="170">'MP324'!$A$1:$AA$60</definedName>
    <definedName name="_xlnm.Print_Area" localSheetId="171">'MP325'!$A$1:$AA$60</definedName>
    <definedName name="_xlnm.Print_Area" localSheetId="172">'MP326'!$A$1:$AA$60</definedName>
    <definedName name="_xlnm.Print_Area" localSheetId="178">'NC061'!$A$1:$AA$60</definedName>
    <definedName name="_xlnm.Print_Area" localSheetId="179">'NC062'!$A$1:$AA$60</definedName>
    <definedName name="_xlnm.Print_Area" localSheetId="180">'NC064'!$A$1:$AA$60</definedName>
    <definedName name="_xlnm.Print_Area" localSheetId="181">'NC065'!$A$1:$AA$60</definedName>
    <definedName name="_xlnm.Print_Area" localSheetId="182">'NC066'!$A$1:$AA$60</definedName>
    <definedName name="_xlnm.Print_Area" localSheetId="183">'NC067'!$A$1:$AA$60</definedName>
    <definedName name="_xlnm.Print_Area" localSheetId="185">'NC071'!$A$1:$AA$60</definedName>
    <definedName name="_xlnm.Print_Area" localSheetId="186">'NC072'!$A$1:$AA$60</definedName>
    <definedName name="_xlnm.Print_Area" localSheetId="187">'NC073'!$A$1:$AA$60</definedName>
    <definedName name="_xlnm.Print_Area" localSheetId="188">'NC074'!$A$1:$AA$60</definedName>
    <definedName name="_xlnm.Print_Area" localSheetId="189">'NC075'!$A$1:$AA$60</definedName>
    <definedName name="_xlnm.Print_Area" localSheetId="190">'NC076'!$A$1:$AA$60</definedName>
    <definedName name="_xlnm.Print_Area" localSheetId="191">'NC077'!$A$1:$AA$60</definedName>
    <definedName name="_xlnm.Print_Area" localSheetId="192">'NC078'!$A$1:$AA$60</definedName>
    <definedName name="_xlnm.Print_Area" localSheetId="194">'NC082'!$A$1:$AA$60</definedName>
    <definedName name="_xlnm.Print_Area" localSheetId="195">'NC084'!$A$1:$AA$60</definedName>
    <definedName name="_xlnm.Print_Area" localSheetId="196">'NC085'!$A$1:$AA$60</definedName>
    <definedName name="_xlnm.Print_Area" localSheetId="197">'NC086'!$A$1:$AA$60</definedName>
    <definedName name="_xlnm.Print_Area" localSheetId="198">'NC087'!$A$1:$AA$60</definedName>
    <definedName name="_xlnm.Print_Area" localSheetId="200">'NC091'!$A$1:$AA$60</definedName>
    <definedName name="_xlnm.Print_Area" localSheetId="201">'NC092'!$A$1:$AA$60</definedName>
    <definedName name="_xlnm.Print_Area" localSheetId="202">'NC093'!$A$1:$AA$60</definedName>
    <definedName name="_xlnm.Print_Area" localSheetId="203">'NC094'!$A$1:$AA$60</definedName>
    <definedName name="_xlnm.Print_Area" localSheetId="174">'NC451'!$A$1:$AA$60</definedName>
    <definedName name="_xlnm.Print_Area" localSheetId="175">'NC452'!$A$1:$AA$60</definedName>
    <definedName name="_xlnm.Print_Area" localSheetId="176">'NC453'!$A$1:$AA$60</definedName>
    <definedName name="_xlnm.Print_Area" localSheetId="1">NMA!$A$1:$AA$60</definedName>
    <definedName name="_xlnm.Print_Area" localSheetId="205">'NW371'!$A$1:$AA$60</definedName>
    <definedName name="_xlnm.Print_Area" localSheetId="206">'NW372'!$A$1:$AA$60</definedName>
    <definedName name="_xlnm.Print_Area" localSheetId="207">'NW373'!$A$1:$AA$60</definedName>
    <definedName name="_xlnm.Print_Area" localSheetId="208">'NW374'!$A$1:$AA$60</definedName>
    <definedName name="_xlnm.Print_Area" localSheetId="209">'NW375'!$A$1:$AA$60</definedName>
    <definedName name="_xlnm.Print_Area" localSheetId="211">'NW381'!$A$1:$AA$60</definedName>
    <definedName name="_xlnm.Print_Area" localSheetId="212">'NW382'!$A$1:$AA$60</definedName>
    <definedName name="_xlnm.Print_Area" localSheetId="213">'NW383'!$A$1:$AA$60</definedName>
    <definedName name="_xlnm.Print_Area" localSheetId="214">'NW384'!$A$1:$AA$60</definedName>
    <definedName name="_xlnm.Print_Area" localSheetId="215">'NW385'!$A$1:$AA$60</definedName>
    <definedName name="_xlnm.Print_Area" localSheetId="217">'NW392'!$A$1:$AA$60</definedName>
    <definedName name="_xlnm.Print_Area" localSheetId="218">'NW393'!$A$1:$AA$60</definedName>
    <definedName name="_xlnm.Print_Area" localSheetId="219">'NW394'!$A$1:$AA$60</definedName>
    <definedName name="_xlnm.Print_Area" localSheetId="220">'NW396'!$A$1:$AA$60</definedName>
    <definedName name="_xlnm.Print_Area" localSheetId="221">'NW397'!$A$1:$AA$60</definedName>
    <definedName name="_xlnm.Print_Area" localSheetId="223">'NW403'!$A$1:$AA$60</definedName>
    <definedName name="_xlnm.Print_Area" localSheetId="224">'NW404'!$A$1:$AA$60</definedName>
    <definedName name="_xlnm.Print_Area" localSheetId="225">'NW405'!$A$1:$AA$60</definedName>
    <definedName name="_xlnm.Print_Area" localSheetId="257">Summary!$A$1:$AA$60</definedName>
    <definedName name="_xlnm.Print_Area" localSheetId="64">TSH!$A$1:$AA$60</definedName>
    <definedName name="_xlnm.Print_Area" localSheetId="228">'WC011'!$A$1:$AA$60</definedName>
    <definedName name="_xlnm.Print_Area" localSheetId="229">'WC012'!$A$1:$AA$60</definedName>
    <definedName name="_xlnm.Print_Area" localSheetId="230">'WC013'!$A$1:$AA$60</definedName>
    <definedName name="_xlnm.Print_Area" localSheetId="231">'WC014'!$A$1:$AA$60</definedName>
    <definedName name="_xlnm.Print_Area" localSheetId="232">'WC015'!$A$1:$AA$60</definedName>
    <definedName name="_xlnm.Print_Area" localSheetId="234">'WC022'!$A$1:$AA$60</definedName>
    <definedName name="_xlnm.Print_Area" localSheetId="235">'WC023'!$A$1:$AA$60</definedName>
    <definedName name="_xlnm.Print_Area" localSheetId="236">'WC024'!$A$1:$AA$60</definedName>
    <definedName name="_xlnm.Print_Area" localSheetId="237">'WC025'!$A$1:$AA$60</definedName>
    <definedName name="_xlnm.Print_Area" localSheetId="238">'WC026'!$A$1:$AA$60</definedName>
    <definedName name="_xlnm.Print_Area" localSheetId="240">'WC031'!$A$1:$AA$60</definedName>
    <definedName name="_xlnm.Print_Area" localSheetId="241">'WC032'!$A$1:$AA$60</definedName>
    <definedName name="_xlnm.Print_Area" localSheetId="242">'WC033'!$A$1:$AA$60</definedName>
    <definedName name="_xlnm.Print_Area" localSheetId="243">'WC034'!$A$1:$AA$60</definedName>
    <definedName name="_xlnm.Print_Area" localSheetId="245">'WC041'!$A$1:$AA$60</definedName>
    <definedName name="_xlnm.Print_Area" localSheetId="246">'WC042'!$A$1:$AA$60</definedName>
    <definedName name="_xlnm.Print_Area" localSheetId="247">'WC043'!$A$1:$AA$60</definedName>
    <definedName name="_xlnm.Print_Area" localSheetId="248">'WC044'!$A$1:$AA$60</definedName>
    <definedName name="_xlnm.Print_Area" localSheetId="249">'WC045'!$A$1:$AA$60</definedName>
    <definedName name="_xlnm.Print_Area" localSheetId="250">'WC047'!$A$1:$AA$60</definedName>
    <definedName name="_xlnm.Print_Area" localSheetId="251">'WC048'!$A$1:$AA$60</definedName>
    <definedName name="_xlnm.Print_Area" localSheetId="253">'WC051'!$A$1:$AA$60</definedName>
    <definedName name="_xlnm.Print_Area" localSheetId="254">'WC052'!$A$1:$AA$60</definedName>
    <definedName name="_xlnm.Print_Area" localSheetId="255">'WC053'!$A$1:$AA$60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I49" i="2" s="1"/>
  <c r="I52" i="2" s="1"/>
  <c r="I54" i="2" s="1"/>
  <c r="I57" i="2" s="1"/>
  <c r="I60" i="2" s="1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X33" i="2"/>
  <c r="W33" i="2"/>
  <c r="W49" i="2" s="1"/>
  <c r="W52" i="2" s="1"/>
  <c r="W54" i="2" s="1"/>
  <c r="W57" i="2" s="1"/>
  <c r="W60" i="2" s="1"/>
  <c r="V33" i="2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R33" i="2"/>
  <c r="R49" i="2" s="1"/>
  <c r="R52" i="2" s="1"/>
  <c r="R54" i="2" s="1"/>
  <c r="R57" i="2" s="1"/>
  <c r="R60" i="2" s="1"/>
  <c r="Q33" i="2"/>
  <c r="P33" i="2"/>
  <c r="P49" i="2" s="1"/>
  <c r="P52" i="2" s="1"/>
  <c r="P54" i="2" s="1"/>
  <c r="P57" i="2" s="1"/>
  <c r="P60" i="2" s="1"/>
  <c r="O33" i="2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J33" i="2"/>
  <c r="I33" i="2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C33" i="2"/>
  <c r="C49" i="2" s="1"/>
  <c r="C52" i="2" s="1"/>
  <c r="C54" i="2" s="1"/>
  <c r="C57" i="2" s="1"/>
  <c r="C60" i="2" s="1"/>
  <c r="W52" i="3"/>
  <c r="W54" i="3" s="1"/>
  <c r="W57" i="3" s="1"/>
  <c r="W60" i="3" s="1"/>
  <c r="H52" i="3"/>
  <c r="H54" i="3" s="1"/>
  <c r="H57" i="3" s="1"/>
  <c r="H60" i="3" s="1"/>
  <c r="Y49" i="3"/>
  <c r="Y52" i="3" s="1"/>
  <c r="Y54" i="3" s="1"/>
  <c r="Y57" i="3" s="1"/>
  <c r="Y60" i="3" s="1"/>
  <c r="W49" i="3"/>
  <c r="Q49" i="3"/>
  <c r="Q52" i="3" s="1"/>
  <c r="Q54" i="3" s="1"/>
  <c r="Q57" i="3" s="1"/>
  <c r="Q60" i="3" s="1"/>
  <c r="AA48" i="3"/>
  <c r="Y48" i="3"/>
  <c r="X48" i="3"/>
  <c r="X49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Y33" i="3"/>
  <c r="Z33" i="3" s="1"/>
  <c r="X33" i="3"/>
  <c r="W33" i="3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R33" i="3"/>
  <c r="R49" i="3" s="1"/>
  <c r="R52" i="3" s="1"/>
  <c r="R54" i="3" s="1"/>
  <c r="R57" i="3" s="1"/>
  <c r="R60" i="3" s="1"/>
  <c r="Q33" i="3"/>
  <c r="P33" i="3"/>
  <c r="P49" i="3" s="1"/>
  <c r="P52" i="3" s="1"/>
  <c r="P54" i="3" s="1"/>
  <c r="P57" i="3" s="1"/>
  <c r="P60" i="3" s="1"/>
  <c r="O33" i="3"/>
  <c r="N33" i="3"/>
  <c r="N49" i="3" s="1"/>
  <c r="N52" i="3" s="1"/>
  <c r="N54" i="3" s="1"/>
  <c r="N57" i="3" s="1"/>
  <c r="N60" i="3" s="1"/>
  <c r="M33" i="3"/>
  <c r="L33" i="3"/>
  <c r="K33" i="3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H49" i="3" s="1"/>
  <c r="G33" i="3"/>
  <c r="G49" i="3" s="1"/>
  <c r="G52" i="3" s="1"/>
  <c r="G54" i="3" s="1"/>
  <c r="G57" i="3" s="1"/>
  <c r="G60" i="3" s="1"/>
  <c r="F33" i="3"/>
  <c r="E33" i="3"/>
  <c r="D33" i="3"/>
  <c r="C33" i="3"/>
  <c r="C49" i="3" s="1"/>
  <c r="C52" i="3" s="1"/>
  <c r="C54" i="3" s="1"/>
  <c r="C57" i="3" s="1"/>
  <c r="C60" i="3" s="1"/>
  <c r="V52" i="4"/>
  <c r="V54" i="4" s="1"/>
  <c r="V57" i="4" s="1"/>
  <c r="V60" i="4" s="1"/>
  <c r="O52" i="4"/>
  <c r="O54" i="4" s="1"/>
  <c r="O57" i="4" s="1"/>
  <c r="O60" i="4" s="1"/>
  <c r="N52" i="4"/>
  <c r="N54" i="4" s="1"/>
  <c r="N57" i="4" s="1"/>
  <c r="N60" i="4" s="1"/>
  <c r="AA48" i="4"/>
  <c r="Y48" i="4"/>
  <c r="X48" i="4"/>
  <c r="Z48" i="4" s="1"/>
  <c r="W48" i="4"/>
  <c r="W49" i="4" s="1"/>
  <c r="W52" i="4" s="1"/>
  <c r="W54" i="4" s="1"/>
  <c r="W57" i="4" s="1"/>
  <c r="W60" i="4" s="1"/>
  <c r="V48" i="4"/>
  <c r="U48" i="4"/>
  <c r="T48" i="4"/>
  <c r="S48" i="4"/>
  <c r="R48" i="4"/>
  <c r="Q48" i="4"/>
  <c r="P48" i="4"/>
  <c r="O48" i="4"/>
  <c r="N48" i="4"/>
  <c r="N49" i="4" s="1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Z33" i="4"/>
  <c r="Y33" i="4"/>
  <c r="X33" i="4"/>
  <c r="X49" i="4" s="1"/>
  <c r="W33" i="4"/>
  <c r="V33" i="4"/>
  <c r="V49" i="4" s="1"/>
  <c r="U33" i="4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P33" i="4"/>
  <c r="P49" i="4" s="1"/>
  <c r="P52" i="4" s="1"/>
  <c r="P54" i="4" s="1"/>
  <c r="P57" i="4" s="1"/>
  <c r="P60" i="4" s="1"/>
  <c r="O33" i="4"/>
  <c r="O49" i="4" s="1"/>
  <c r="N33" i="4"/>
  <c r="M33" i="4"/>
  <c r="L33" i="4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U54" i="5"/>
  <c r="U57" i="5" s="1"/>
  <c r="U60" i="5" s="1"/>
  <c r="U52" i="5"/>
  <c r="N49" i="5"/>
  <c r="N52" i="5" s="1"/>
  <c r="N54" i="5" s="1"/>
  <c r="N57" i="5" s="1"/>
  <c r="N60" i="5" s="1"/>
  <c r="M49" i="5"/>
  <c r="M52" i="5" s="1"/>
  <c r="M54" i="5" s="1"/>
  <c r="M57" i="5" s="1"/>
  <c r="M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O49" i="5" s="1"/>
  <c r="O52" i="5" s="1"/>
  <c r="O54" i="5" s="1"/>
  <c r="O57" i="5" s="1"/>
  <c r="O60" i="5" s="1"/>
  <c r="N48" i="5"/>
  <c r="M48" i="5"/>
  <c r="L48" i="5"/>
  <c r="K48" i="5"/>
  <c r="J48" i="5"/>
  <c r="I48" i="5"/>
  <c r="H48" i="5"/>
  <c r="G48" i="5"/>
  <c r="F48" i="5"/>
  <c r="F49" i="5" s="1"/>
  <c r="F52" i="5" s="1"/>
  <c r="F54" i="5" s="1"/>
  <c r="F57" i="5" s="1"/>
  <c r="F60" i="5" s="1"/>
  <c r="E48" i="5"/>
  <c r="D48" i="5"/>
  <c r="C48" i="5"/>
  <c r="AA33" i="5"/>
  <c r="AA49" i="5" s="1"/>
  <c r="AA52" i="5" s="1"/>
  <c r="AA54" i="5" s="1"/>
  <c r="AA57" i="5" s="1"/>
  <c r="AA60" i="5" s="1"/>
  <c r="Y33" i="5"/>
  <c r="X33" i="5"/>
  <c r="W33" i="5"/>
  <c r="V33" i="5"/>
  <c r="U33" i="5"/>
  <c r="U49" i="5" s="1"/>
  <c r="T33" i="5"/>
  <c r="S33" i="5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O33" i="5"/>
  <c r="N33" i="5"/>
  <c r="M33" i="5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I33" i="5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M49" i="6"/>
  <c r="M52" i="6" s="1"/>
  <c r="M54" i="6" s="1"/>
  <c r="M57" i="6" s="1"/>
  <c r="M60" i="6" s="1"/>
  <c r="L49" i="6"/>
  <c r="L52" i="6" s="1"/>
  <c r="L54" i="6" s="1"/>
  <c r="L57" i="6" s="1"/>
  <c r="L60" i="6" s="1"/>
  <c r="D49" i="6"/>
  <c r="D52" i="6" s="1"/>
  <c r="D54" i="6" s="1"/>
  <c r="D57" i="6" s="1"/>
  <c r="D60" i="6" s="1"/>
  <c r="AA48" i="6"/>
  <c r="Y48" i="6"/>
  <c r="X48" i="6"/>
  <c r="Z48" i="6" s="1"/>
  <c r="W48" i="6"/>
  <c r="V48" i="6"/>
  <c r="U48" i="6"/>
  <c r="U49" i="6" s="1"/>
  <c r="U52" i="6" s="1"/>
  <c r="U54" i="6" s="1"/>
  <c r="U57" i="6" s="1"/>
  <c r="U60" i="6" s="1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Y33" i="6"/>
  <c r="Y49" i="6" s="1"/>
  <c r="Y52" i="6" s="1"/>
  <c r="Y54" i="6" s="1"/>
  <c r="Y57" i="6" s="1"/>
  <c r="Y60" i="6" s="1"/>
  <c r="X33" i="6"/>
  <c r="W33" i="6"/>
  <c r="V33" i="6"/>
  <c r="U33" i="6"/>
  <c r="T33" i="6"/>
  <c r="T49" i="6" s="1"/>
  <c r="T52" i="6" s="1"/>
  <c r="T54" i="6" s="1"/>
  <c r="T57" i="6" s="1"/>
  <c r="T60" i="6" s="1"/>
  <c r="S33" i="6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O33" i="6"/>
  <c r="N33" i="6"/>
  <c r="N49" i="6" s="1"/>
  <c r="N52" i="6" s="1"/>
  <c r="N54" i="6" s="1"/>
  <c r="N57" i="6" s="1"/>
  <c r="N60" i="6" s="1"/>
  <c r="M33" i="6"/>
  <c r="L33" i="6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F33" i="6"/>
  <c r="E33" i="6"/>
  <c r="D33" i="6"/>
  <c r="C33" i="6"/>
  <c r="C49" i="6" s="1"/>
  <c r="C52" i="6" s="1"/>
  <c r="C54" i="6" s="1"/>
  <c r="C57" i="6" s="1"/>
  <c r="C60" i="6" s="1"/>
  <c r="R54" i="7"/>
  <c r="R57" i="7" s="1"/>
  <c r="R60" i="7" s="1"/>
  <c r="T49" i="7"/>
  <c r="T52" i="7" s="1"/>
  <c r="T54" i="7" s="1"/>
  <c r="T57" i="7" s="1"/>
  <c r="T60" i="7" s="1"/>
  <c r="L49" i="7"/>
  <c r="L52" i="7" s="1"/>
  <c r="L54" i="7" s="1"/>
  <c r="L57" i="7" s="1"/>
  <c r="L60" i="7" s="1"/>
  <c r="AA48" i="7"/>
  <c r="Y48" i="7"/>
  <c r="X48" i="7"/>
  <c r="W48" i="7"/>
  <c r="V48" i="7"/>
  <c r="U48" i="7"/>
  <c r="T48" i="7"/>
  <c r="S48" i="7"/>
  <c r="R48" i="7"/>
  <c r="Q48" i="7"/>
  <c r="P48" i="7"/>
  <c r="O48" i="7"/>
  <c r="O49" i="7" s="1"/>
  <c r="O52" i="7" s="1"/>
  <c r="O54" i="7" s="1"/>
  <c r="O57" i="7" s="1"/>
  <c r="O60" i="7" s="1"/>
  <c r="N48" i="7"/>
  <c r="M48" i="7"/>
  <c r="L48" i="7"/>
  <c r="K48" i="7"/>
  <c r="J48" i="7"/>
  <c r="I48" i="7"/>
  <c r="H48" i="7"/>
  <c r="G48" i="7"/>
  <c r="G49" i="7" s="1"/>
  <c r="G52" i="7" s="1"/>
  <c r="G54" i="7" s="1"/>
  <c r="G57" i="7" s="1"/>
  <c r="G60" i="7" s="1"/>
  <c r="F48" i="7"/>
  <c r="E48" i="7"/>
  <c r="D48" i="7"/>
  <c r="D49" i="7" s="1"/>
  <c r="D52" i="7" s="1"/>
  <c r="D54" i="7" s="1"/>
  <c r="D57" i="7" s="1"/>
  <c r="D60" i="7" s="1"/>
  <c r="C48" i="7"/>
  <c r="AA33" i="7"/>
  <c r="Y33" i="7"/>
  <c r="X33" i="7"/>
  <c r="X49" i="7" s="1"/>
  <c r="W33" i="7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S33" i="7"/>
  <c r="S49" i="7" s="1"/>
  <c r="S52" i="7" s="1"/>
  <c r="S54" i="7" s="1"/>
  <c r="S57" i="7" s="1"/>
  <c r="S60" i="7" s="1"/>
  <c r="R33" i="7"/>
  <c r="R49" i="7" s="1"/>
  <c r="R52" i="7" s="1"/>
  <c r="Q33" i="7"/>
  <c r="Q49" i="7" s="1"/>
  <c r="Q52" i="7" s="1"/>
  <c r="Q54" i="7" s="1"/>
  <c r="Q57" i="7" s="1"/>
  <c r="Q60" i="7" s="1"/>
  <c r="P33" i="7"/>
  <c r="O33" i="7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H33" i="7"/>
  <c r="G33" i="7"/>
  <c r="F33" i="7"/>
  <c r="E33" i="7"/>
  <c r="E49" i="7" s="1"/>
  <c r="E52" i="7" s="1"/>
  <c r="E54" i="7" s="1"/>
  <c r="E57" i="7" s="1"/>
  <c r="E60" i="7" s="1"/>
  <c r="D33" i="7"/>
  <c r="C33" i="7"/>
  <c r="Y54" i="8"/>
  <c r="Y57" i="8" s="1"/>
  <c r="Y60" i="8" s="1"/>
  <c r="J52" i="8"/>
  <c r="J54" i="8" s="1"/>
  <c r="J57" i="8" s="1"/>
  <c r="J60" i="8" s="1"/>
  <c r="K49" i="8"/>
  <c r="K52" i="8" s="1"/>
  <c r="K54" i="8" s="1"/>
  <c r="K57" i="8" s="1"/>
  <c r="K60" i="8" s="1"/>
  <c r="C49" i="8"/>
  <c r="C52" i="8" s="1"/>
  <c r="C54" i="8" s="1"/>
  <c r="C57" i="8" s="1"/>
  <c r="C60" i="8" s="1"/>
  <c r="AA48" i="8"/>
  <c r="AA49" i="8" s="1"/>
  <c r="AA52" i="8" s="1"/>
  <c r="AA54" i="8" s="1"/>
  <c r="AA57" i="8" s="1"/>
  <c r="AA60" i="8" s="1"/>
  <c r="Y48" i="8"/>
  <c r="X48" i="8"/>
  <c r="W48" i="8"/>
  <c r="V48" i="8"/>
  <c r="U48" i="8"/>
  <c r="T48" i="8"/>
  <c r="S48" i="8"/>
  <c r="S49" i="8" s="1"/>
  <c r="S52" i="8" s="1"/>
  <c r="S54" i="8" s="1"/>
  <c r="S57" i="8" s="1"/>
  <c r="S60" i="8" s="1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Y49" i="8" s="1"/>
  <c r="Y52" i="8" s="1"/>
  <c r="X33" i="8"/>
  <c r="X49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S33" i="8"/>
  <c r="R33" i="8"/>
  <c r="Q33" i="8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K33" i="8"/>
  <c r="J33" i="8"/>
  <c r="J49" i="8" s="1"/>
  <c r="I33" i="8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D33" i="8"/>
  <c r="C33" i="8"/>
  <c r="F60" i="9"/>
  <c r="R54" i="9"/>
  <c r="R57" i="9" s="1"/>
  <c r="R60" i="9" s="1"/>
  <c r="J54" i="9"/>
  <c r="J57" i="9" s="1"/>
  <c r="J60" i="9" s="1"/>
  <c r="AA52" i="9"/>
  <c r="AA54" i="9" s="1"/>
  <c r="AA57" i="9" s="1"/>
  <c r="AA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Y33" i="9"/>
  <c r="X33" i="9"/>
  <c r="X49" i="9" s="1"/>
  <c r="X52" i="9" s="1"/>
  <c r="W33" i="9"/>
  <c r="W49" i="9" s="1"/>
  <c r="W52" i="9" s="1"/>
  <c r="W54" i="9" s="1"/>
  <c r="W57" i="9" s="1"/>
  <c r="W60" i="9" s="1"/>
  <c r="V33" i="9"/>
  <c r="U33" i="9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Q33" i="9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M33" i="9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J49" i="9" s="1"/>
  <c r="J52" i="9" s="1"/>
  <c r="I33" i="9"/>
  <c r="H33" i="9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U60" i="10"/>
  <c r="V57" i="10"/>
  <c r="V60" i="10" s="1"/>
  <c r="F57" i="10"/>
  <c r="F60" i="10" s="1"/>
  <c r="X52" i="10"/>
  <c r="S49" i="10"/>
  <c r="S52" i="10" s="1"/>
  <c r="S54" i="10" s="1"/>
  <c r="S57" i="10" s="1"/>
  <c r="S60" i="10" s="1"/>
  <c r="Q49" i="10"/>
  <c r="Q52" i="10" s="1"/>
  <c r="Q54" i="10" s="1"/>
  <c r="Q57" i="10" s="1"/>
  <c r="Q60" i="10" s="1"/>
  <c r="AA48" i="10"/>
  <c r="Z48" i="10"/>
  <c r="Y48" i="10"/>
  <c r="Y49" i="10" s="1"/>
  <c r="Y52" i="10" s="1"/>
  <c r="Y54" i="10" s="1"/>
  <c r="Y57" i="10" s="1"/>
  <c r="Y60" i="10" s="1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C49" i="10" s="1"/>
  <c r="C52" i="10" s="1"/>
  <c r="C54" i="10" s="1"/>
  <c r="C57" i="10" s="1"/>
  <c r="C60" i="10" s="1"/>
  <c r="AA33" i="10"/>
  <c r="Y33" i="10"/>
  <c r="X33" i="10"/>
  <c r="X49" i="10" s="1"/>
  <c r="Z49" i="10" s="1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U33" i="10"/>
  <c r="U49" i="10" s="1"/>
  <c r="U52" i="10" s="1"/>
  <c r="U54" i="10" s="1"/>
  <c r="U57" i="10" s="1"/>
  <c r="T33" i="10"/>
  <c r="S33" i="10"/>
  <c r="R33" i="10"/>
  <c r="R49" i="10" s="1"/>
  <c r="R52" i="10" s="1"/>
  <c r="R54" i="10" s="1"/>
  <c r="R57" i="10" s="1"/>
  <c r="R60" i="10" s="1"/>
  <c r="Q33" i="10"/>
  <c r="P33" i="10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L33" i="10"/>
  <c r="K33" i="10"/>
  <c r="K49" i="10" s="1"/>
  <c r="K52" i="10" s="1"/>
  <c r="K54" i="10" s="1"/>
  <c r="K57" i="10" s="1"/>
  <c r="K60" i="10" s="1"/>
  <c r="J33" i="10"/>
  <c r="I33" i="10"/>
  <c r="I49" i="10" s="1"/>
  <c r="I52" i="10" s="1"/>
  <c r="I54" i="10" s="1"/>
  <c r="I57" i="10" s="1"/>
  <c r="I60" i="10" s="1"/>
  <c r="H33" i="10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E33" i="10"/>
  <c r="D33" i="10"/>
  <c r="C33" i="10"/>
  <c r="S49" i="11"/>
  <c r="S52" i="11" s="1"/>
  <c r="S54" i="11" s="1"/>
  <c r="S57" i="11" s="1"/>
  <c r="S60" i="11" s="1"/>
  <c r="P49" i="11"/>
  <c r="P52" i="11" s="1"/>
  <c r="P54" i="11" s="1"/>
  <c r="P57" i="11" s="1"/>
  <c r="P60" i="11" s="1"/>
  <c r="AA48" i="11"/>
  <c r="Y48" i="11"/>
  <c r="Z48" i="11" s="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J49" i="11" s="1"/>
  <c r="J52" i="11" s="1"/>
  <c r="J54" i="11" s="1"/>
  <c r="J57" i="11" s="1"/>
  <c r="J60" i="11" s="1"/>
  <c r="I48" i="11"/>
  <c r="H48" i="11"/>
  <c r="G48" i="11"/>
  <c r="F48" i="11"/>
  <c r="E48" i="11"/>
  <c r="D48" i="11"/>
  <c r="C48" i="11"/>
  <c r="AA33" i="11"/>
  <c r="Y33" i="11"/>
  <c r="X33" i="11"/>
  <c r="X49" i="11" s="1"/>
  <c r="W33" i="11"/>
  <c r="V33" i="11"/>
  <c r="V49" i="11" s="1"/>
  <c r="V52" i="11" s="1"/>
  <c r="V54" i="11" s="1"/>
  <c r="V57" i="11" s="1"/>
  <c r="V60" i="11" s="1"/>
  <c r="U33" i="11"/>
  <c r="T33" i="11"/>
  <c r="S33" i="1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O33" i="11"/>
  <c r="O49" i="11" s="1"/>
  <c r="O52" i="11" s="1"/>
  <c r="O54" i="11" s="1"/>
  <c r="O57" i="11" s="1"/>
  <c r="O60" i="11" s="1"/>
  <c r="N33" i="11"/>
  <c r="M33" i="11"/>
  <c r="L33" i="11"/>
  <c r="K33" i="11"/>
  <c r="K49" i="11" s="1"/>
  <c r="K52" i="11" s="1"/>
  <c r="K54" i="11" s="1"/>
  <c r="K57" i="11" s="1"/>
  <c r="K60" i="11" s="1"/>
  <c r="J33" i="11"/>
  <c r="I33" i="11"/>
  <c r="I49" i="11" s="1"/>
  <c r="I52" i="11" s="1"/>
  <c r="I54" i="11" s="1"/>
  <c r="I57" i="11" s="1"/>
  <c r="I60" i="11" s="1"/>
  <c r="H33" i="11"/>
  <c r="G33" i="1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C33" i="11"/>
  <c r="S52" i="12"/>
  <c r="S54" i="12" s="1"/>
  <c r="S57" i="12" s="1"/>
  <c r="S60" i="12" s="1"/>
  <c r="L49" i="12"/>
  <c r="L52" i="12" s="1"/>
  <c r="L54" i="12" s="1"/>
  <c r="L57" i="12" s="1"/>
  <c r="L60" i="12" s="1"/>
  <c r="D49" i="12"/>
  <c r="D52" i="12" s="1"/>
  <c r="D54" i="12" s="1"/>
  <c r="D57" i="12" s="1"/>
  <c r="D60" i="12" s="1"/>
  <c r="AA48" i="12"/>
  <c r="Y48" i="12"/>
  <c r="X48" i="12"/>
  <c r="Z48" i="12" s="1"/>
  <c r="W48" i="12"/>
  <c r="V48" i="12"/>
  <c r="U48" i="12"/>
  <c r="U49" i="12" s="1"/>
  <c r="U52" i="12" s="1"/>
  <c r="U54" i="12" s="1"/>
  <c r="U57" i="12" s="1"/>
  <c r="U60" i="12" s="1"/>
  <c r="T48" i="12"/>
  <c r="S48" i="12"/>
  <c r="R48" i="12"/>
  <c r="Q48" i="12"/>
  <c r="P48" i="12"/>
  <c r="O48" i="12"/>
  <c r="N48" i="12"/>
  <c r="M48" i="12"/>
  <c r="M49" i="12" s="1"/>
  <c r="M52" i="12" s="1"/>
  <c r="M54" i="12" s="1"/>
  <c r="M57" i="12" s="1"/>
  <c r="M60" i="12" s="1"/>
  <c r="L48" i="12"/>
  <c r="K48" i="12"/>
  <c r="J48" i="12"/>
  <c r="I48" i="12"/>
  <c r="H48" i="12"/>
  <c r="G48" i="12"/>
  <c r="F48" i="12"/>
  <c r="E48" i="12"/>
  <c r="D48" i="12"/>
  <c r="C48" i="12"/>
  <c r="AA33" i="12"/>
  <c r="Y33" i="12"/>
  <c r="X33" i="12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T33" i="12"/>
  <c r="S33" i="12"/>
  <c r="S49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O33" i="12"/>
  <c r="N33" i="12"/>
  <c r="M33" i="12"/>
  <c r="L33" i="12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G33" i="12"/>
  <c r="F33" i="12"/>
  <c r="E33" i="12"/>
  <c r="D33" i="12"/>
  <c r="C33" i="12"/>
  <c r="S54" i="13"/>
  <c r="S57" i="13" s="1"/>
  <c r="S60" i="13" s="1"/>
  <c r="L52" i="13"/>
  <c r="L54" i="13" s="1"/>
  <c r="L57" i="13" s="1"/>
  <c r="L60" i="13" s="1"/>
  <c r="S49" i="13"/>
  <c r="S52" i="13" s="1"/>
  <c r="AA48" i="13"/>
  <c r="Y48" i="13"/>
  <c r="X48" i="13"/>
  <c r="Z48" i="13" s="1"/>
  <c r="W48" i="13"/>
  <c r="V48" i="13"/>
  <c r="U48" i="13"/>
  <c r="U49" i="13" s="1"/>
  <c r="U52" i="13" s="1"/>
  <c r="U54" i="13" s="1"/>
  <c r="U57" i="13" s="1"/>
  <c r="U60" i="13" s="1"/>
  <c r="T48" i="13"/>
  <c r="T49" i="13" s="1"/>
  <c r="T52" i="13" s="1"/>
  <c r="T54" i="13" s="1"/>
  <c r="T57" i="13" s="1"/>
  <c r="T60" i="13" s="1"/>
  <c r="S48" i="13"/>
  <c r="R48" i="13"/>
  <c r="Q48" i="13"/>
  <c r="P48" i="13"/>
  <c r="O48" i="13"/>
  <c r="N48" i="13"/>
  <c r="M48" i="13"/>
  <c r="L48" i="13"/>
  <c r="L49" i="13" s="1"/>
  <c r="K48" i="13"/>
  <c r="K49" i="13" s="1"/>
  <c r="K52" i="13" s="1"/>
  <c r="K54" i="13" s="1"/>
  <c r="K57" i="13" s="1"/>
  <c r="K60" i="13" s="1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Y57" i="13" s="1"/>
  <c r="Y60" i="13" s="1"/>
  <c r="X33" i="13"/>
  <c r="X49" i="13" s="1"/>
  <c r="W33" i="13"/>
  <c r="W49" i="13" s="1"/>
  <c r="W52" i="13" s="1"/>
  <c r="W54" i="13" s="1"/>
  <c r="W57" i="13" s="1"/>
  <c r="W60" i="13" s="1"/>
  <c r="V33" i="13"/>
  <c r="U33" i="13"/>
  <c r="T33" i="13"/>
  <c r="S33" i="13"/>
  <c r="R33" i="13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M33" i="13"/>
  <c r="L33" i="13"/>
  <c r="K33" i="13"/>
  <c r="J33" i="13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D33" i="13"/>
  <c r="C33" i="13"/>
  <c r="C49" i="13" s="1"/>
  <c r="C52" i="13" s="1"/>
  <c r="C54" i="13" s="1"/>
  <c r="C57" i="13" s="1"/>
  <c r="C60" i="13" s="1"/>
  <c r="Q52" i="14"/>
  <c r="Q54" i="14" s="1"/>
  <c r="Q57" i="14" s="1"/>
  <c r="Q60" i="14" s="1"/>
  <c r="K49" i="14"/>
  <c r="K52" i="14" s="1"/>
  <c r="K54" i="14" s="1"/>
  <c r="K57" i="14" s="1"/>
  <c r="K60" i="14" s="1"/>
  <c r="J49" i="14"/>
  <c r="J52" i="14" s="1"/>
  <c r="J54" i="14" s="1"/>
  <c r="J57" i="14" s="1"/>
  <c r="J60" i="14" s="1"/>
  <c r="AA48" i="14"/>
  <c r="Y48" i="14"/>
  <c r="X48" i="14"/>
  <c r="Z48" i="14" s="1"/>
  <c r="W48" i="14"/>
  <c r="V48" i="14"/>
  <c r="U48" i="14"/>
  <c r="T48" i="14"/>
  <c r="S48" i="14"/>
  <c r="S49" i="14" s="1"/>
  <c r="S52" i="14" s="1"/>
  <c r="S54" i="14" s="1"/>
  <c r="S57" i="14" s="1"/>
  <c r="S60" i="14" s="1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Y33" i="14"/>
  <c r="Y49" i="14" s="1"/>
  <c r="Y52" i="14" s="1"/>
  <c r="Y54" i="14" s="1"/>
  <c r="Y57" i="14" s="1"/>
  <c r="Y60" i="14" s="1"/>
  <c r="X33" i="14"/>
  <c r="X49" i="14" s="1"/>
  <c r="W33" i="14"/>
  <c r="V33" i="14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R33" i="14"/>
  <c r="R49" i="14" s="1"/>
  <c r="R52" i="14" s="1"/>
  <c r="R54" i="14" s="1"/>
  <c r="R57" i="14" s="1"/>
  <c r="R60" i="14" s="1"/>
  <c r="Q33" i="14"/>
  <c r="Q49" i="14" s="1"/>
  <c r="P33" i="14"/>
  <c r="O33" i="14"/>
  <c r="N33" i="14"/>
  <c r="N49" i="14" s="1"/>
  <c r="N52" i="14" s="1"/>
  <c r="N54" i="14" s="1"/>
  <c r="N57" i="14" s="1"/>
  <c r="N60" i="14" s="1"/>
  <c r="M33" i="14"/>
  <c r="L33" i="14"/>
  <c r="K33" i="14"/>
  <c r="J33" i="14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D33" i="14"/>
  <c r="C33" i="14"/>
  <c r="G54" i="15"/>
  <c r="G57" i="15" s="1"/>
  <c r="G60" i="15" s="1"/>
  <c r="J52" i="15"/>
  <c r="J54" i="15" s="1"/>
  <c r="J57" i="15" s="1"/>
  <c r="J60" i="15" s="1"/>
  <c r="V49" i="15"/>
  <c r="V52" i="15" s="1"/>
  <c r="V54" i="15" s="1"/>
  <c r="V57" i="15" s="1"/>
  <c r="V60" i="15" s="1"/>
  <c r="J49" i="15"/>
  <c r="AA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Y33" i="15"/>
  <c r="X33" i="15"/>
  <c r="W33" i="15"/>
  <c r="V33" i="15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O33" i="15"/>
  <c r="N33" i="15"/>
  <c r="M33" i="15"/>
  <c r="M49" i="15" s="1"/>
  <c r="M52" i="15" s="1"/>
  <c r="M54" i="15" s="1"/>
  <c r="M57" i="15" s="1"/>
  <c r="M60" i="15" s="1"/>
  <c r="L33" i="15"/>
  <c r="K33" i="15"/>
  <c r="J33" i="15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G49" i="15" s="1"/>
  <c r="G52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R57" i="16"/>
  <c r="R60" i="16" s="1"/>
  <c r="U49" i="16"/>
  <c r="U52" i="16" s="1"/>
  <c r="U54" i="16" s="1"/>
  <c r="U57" i="16" s="1"/>
  <c r="U60" i="16" s="1"/>
  <c r="AA48" i="16"/>
  <c r="Y48" i="16"/>
  <c r="X48" i="16"/>
  <c r="W48" i="16"/>
  <c r="V48" i="16"/>
  <c r="V49" i="16" s="1"/>
  <c r="V52" i="16" s="1"/>
  <c r="V54" i="16" s="1"/>
  <c r="V57" i="16" s="1"/>
  <c r="V60" i="16" s="1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Y33" i="16"/>
  <c r="X33" i="16"/>
  <c r="X49" i="16" s="1"/>
  <c r="W33" i="16"/>
  <c r="V33" i="16"/>
  <c r="U33" i="16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J33" i="16"/>
  <c r="I33" i="16"/>
  <c r="I49" i="16" s="1"/>
  <c r="I52" i="16" s="1"/>
  <c r="I54" i="16" s="1"/>
  <c r="I57" i="16" s="1"/>
  <c r="I60" i="16" s="1"/>
  <c r="H33" i="16"/>
  <c r="G33" i="16"/>
  <c r="G49" i="16" s="1"/>
  <c r="G52" i="16" s="1"/>
  <c r="G54" i="16" s="1"/>
  <c r="G57" i="16" s="1"/>
  <c r="G60" i="16" s="1"/>
  <c r="F33" i="16"/>
  <c r="E33" i="16"/>
  <c r="E49" i="16" s="1"/>
  <c r="E52" i="16" s="1"/>
  <c r="E54" i="16" s="1"/>
  <c r="E57" i="16" s="1"/>
  <c r="E60" i="16" s="1"/>
  <c r="D33" i="16"/>
  <c r="C33" i="16"/>
  <c r="K52" i="17"/>
  <c r="K54" i="17" s="1"/>
  <c r="K57" i="17" s="1"/>
  <c r="K60" i="17" s="1"/>
  <c r="T49" i="17"/>
  <c r="T52" i="17" s="1"/>
  <c r="T54" i="17" s="1"/>
  <c r="T57" i="17" s="1"/>
  <c r="T60" i="17" s="1"/>
  <c r="L49" i="17"/>
  <c r="L52" i="17" s="1"/>
  <c r="L54" i="17" s="1"/>
  <c r="L57" i="17" s="1"/>
  <c r="L60" i="17" s="1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Y33" i="17"/>
  <c r="X33" i="17"/>
  <c r="X49" i="17" s="1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T33" i="17"/>
  <c r="S33" i="17"/>
  <c r="R33" i="17"/>
  <c r="Q33" i="17"/>
  <c r="Q49" i="17" s="1"/>
  <c r="Q52" i="17" s="1"/>
  <c r="Q54" i="17" s="1"/>
  <c r="Q57" i="17" s="1"/>
  <c r="Q60" i="17" s="1"/>
  <c r="P33" i="17"/>
  <c r="O33" i="17"/>
  <c r="N33" i="17"/>
  <c r="N49" i="17" s="1"/>
  <c r="N52" i="17" s="1"/>
  <c r="N54" i="17" s="1"/>
  <c r="N57" i="17" s="1"/>
  <c r="N60" i="17" s="1"/>
  <c r="M33" i="17"/>
  <c r="L33" i="17"/>
  <c r="K33" i="17"/>
  <c r="K49" i="17" s="1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G33" i="17"/>
  <c r="F33" i="17"/>
  <c r="F49" i="17" s="1"/>
  <c r="F52" i="17" s="1"/>
  <c r="F54" i="17" s="1"/>
  <c r="F57" i="17" s="1"/>
  <c r="F60" i="17" s="1"/>
  <c r="E33" i="17"/>
  <c r="D33" i="17"/>
  <c r="C33" i="17"/>
  <c r="G60" i="18"/>
  <c r="K54" i="18"/>
  <c r="K57" i="18" s="1"/>
  <c r="K60" i="18" s="1"/>
  <c r="AA48" i="18"/>
  <c r="Y48" i="18"/>
  <c r="X48" i="18"/>
  <c r="Z48" i="18" s="1"/>
  <c r="W48" i="18"/>
  <c r="V48" i="18"/>
  <c r="U48" i="18"/>
  <c r="T48" i="18"/>
  <c r="T49" i="18" s="1"/>
  <c r="T52" i="18" s="1"/>
  <c r="T54" i="18" s="1"/>
  <c r="T57" i="18" s="1"/>
  <c r="T60" i="18" s="1"/>
  <c r="S48" i="18"/>
  <c r="R48" i="18"/>
  <c r="Q48" i="18"/>
  <c r="P48" i="18"/>
  <c r="O48" i="18"/>
  <c r="N48" i="18"/>
  <c r="M48" i="18"/>
  <c r="L48" i="18"/>
  <c r="L49" i="18" s="1"/>
  <c r="L52" i="18" s="1"/>
  <c r="L54" i="18" s="1"/>
  <c r="L57" i="18" s="1"/>
  <c r="L60" i="18" s="1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W33" i="18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S33" i="18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O33" i="18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K33" i="18"/>
  <c r="K49" i="18" s="1"/>
  <c r="K52" i="18" s="1"/>
  <c r="J33" i="18"/>
  <c r="I33" i="18"/>
  <c r="H33" i="18"/>
  <c r="G33" i="18"/>
  <c r="G49" i="18" s="1"/>
  <c r="G52" i="18" s="1"/>
  <c r="G54" i="18" s="1"/>
  <c r="G57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C33" i="18"/>
  <c r="C49" i="18" s="1"/>
  <c r="C52" i="18" s="1"/>
  <c r="C54" i="18" s="1"/>
  <c r="C57" i="18" s="1"/>
  <c r="C60" i="18" s="1"/>
  <c r="F49" i="19"/>
  <c r="F52" i="19" s="1"/>
  <c r="F54" i="19" s="1"/>
  <c r="F57" i="19" s="1"/>
  <c r="F60" i="19" s="1"/>
  <c r="AA48" i="19"/>
  <c r="AA49" i="19" s="1"/>
  <c r="AA52" i="19" s="1"/>
  <c r="AA54" i="19" s="1"/>
  <c r="AA57" i="19" s="1"/>
  <c r="AA60" i="19" s="1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J49" i="19" s="1"/>
  <c r="J52" i="19" s="1"/>
  <c r="J54" i="19" s="1"/>
  <c r="J57" i="19" s="1"/>
  <c r="J60" i="19" s="1"/>
  <c r="I48" i="19"/>
  <c r="H48" i="19"/>
  <c r="G48" i="19"/>
  <c r="F48" i="19"/>
  <c r="E48" i="19"/>
  <c r="D48" i="19"/>
  <c r="C48" i="19"/>
  <c r="C49" i="19" s="1"/>
  <c r="C52" i="19" s="1"/>
  <c r="C54" i="19" s="1"/>
  <c r="C57" i="19" s="1"/>
  <c r="C60" i="19" s="1"/>
  <c r="AA33" i="19"/>
  <c r="Y33" i="19"/>
  <c r="X33" i="19"/>
  <c r="W33" i="19"/>
  <c r="V33" i="19"/>
  <c r="V49" i="19" s="1"/>
  <c r="V52" i="19" s="1"/>
  <c r="V54" i="19" s="1"/>
  <c r="V57" i="19" s="1"/>
  <c r="V60" i="19" s="1"/>
  <c r="U33" i="19"/>
  <c r="T33" i="19"/>
  <c r="S33" i="19"/>
  <c r="R33" i="19"/>
  <c r="R49" i="19" s="1"/>
  <c r="R52" i="19" s="1"/>
  <c r="R54" i="19" s="1"/>
  <c r="R57" i="19" s="1"/>
  <c r="R60" i="19" s="1"/>
  <c r="Q33" i="19"/>
  <c r="P33" i="19"/>
  <c r="P49" i="19" s="1"/>
  <c r="P52" i="19" s="1"/>
  <c r="P54" i="19" s="1"/>
  <c r="P57" i="19" s="1"/>
  <c r="P60" i="19" s="1"/>
  <c r="O33" i="19"/>
  <c r="N33" i="19"/>
  <c r="N49" i="19" s="1"/>
  <c r="N52" i="19" s="1"/>
  <c r="N54" i="19" s="1"/>
  <c r="N57" i="19" s="1"/>
  <c r="N60" i="19" s="1"/>
  <c r="M33" i="19"/>
  <c r="L33" i="19"/>
  <c r="L49" i="19" s="1"/>
  <c r="L52" i="19" s="1"/>
  <c r="L54" i="19" s="1"/>
  <c r="L57" i="19" s="1"/>
  <c r="L60" i="19" s="1"/>
  <c r="K33" i="19"/>
  <c r="J33" i="19"/>
  <c r="I33" i="19"/>
  <c r="H33" i="19"/>
  <c r="H49" i="19" s="1"/>
  <c r="H52" i="19" s="1"/>
  <c r="H54" i="19" s="1"/>
  <c r="H57" i="19" s="1"/>
  <c r="H60" i="19" s="1"/>
  <c r="G33" i="19"/>
  <c r="F33" i="19"/>
  <c r="E33" i="19"/>
  <c r="D33" i="19"/>
  <c r="C33" i="19"/>
  <c r="F52" i="20"/>
  <c r="F54" i="20" s="1"/>
  <c r="F57" i="20" s="1"/>
  <c r="F60" i="20" s="1"/>
  <c r="Y49" i="20"/>
  <c r="Y52" i="20" s="1"/>
  <c r="Y54" i="20" s="1"/>
  <c r="Y57" i="20" s="1"/>
  <c r="Y60" i="20" s="1"/>
  <c r="R49" i="20"/>
  <c r="R52" i="20" s="1"/>
  <c r="R54" i="20" s="1"/>
  <c r="R57" i="20" s="1"/>
  <c r="R60" i="20" s="1"/>
  <c r="AA48" i="20"/>
  <c r="Y48" i="20"/>
  <c r="X48" i="20"/>
  <c r="Z48" i="20" s="1"/>
  <c r="W48" i="20"/>
  <c r="V48" i="20"/>
  <c r="U48" i="20"/>
  <c r="T48" i="20"/>
  <c r="S48" i="20"/>
  <c r="S49" i="20" s="1"/>
  <c r="S52" i="20" s="1"/>
  <c r="S54" i="20" s="1"/>
  <c r="S57" i="20" s="1"/>
  <c r="S60" i="20" s="1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X33" i="20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S33" i="20"/>
  <c r="R33" i="20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K33" i="20"/>
  <c r="K49" i="20" s="1"/>
  <c r="K52" i="20" s="1"/>
  <c r="K54" i="20" s="1"/>
  <c r="K57" i="20" s="1"/>
  <c r="K60" i="20" s="1"/>
  <c r="J33" i="20"/>
  <c r="I33" i="20"/>
  <c r="H33" i="20"/>
  <c r="G33" i="20"/>
  <c r="G49" i="20" s="1"/>
  <c r="G52" i="20" s="1"/>
  <c r="G54" i="20" s="1"/>
  <c r="G57" i="20" s="1"/>
  <c r="G60" i="20" s="1"/>
  <c r="F33" i="20"/>
  <c r="F49" i="20" s="1"/>
  <c r="E33" i="20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I57" i="21"/>
  <c r="I60" i="21" s="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K49" i="21" s="1"/>
  <c r="K52" i="21" s="1"/>
  <c r="K54" i="21" s="1"/>
  <c r="K57" i="21" s="1"/>
  <c r="K60" i="21" s="1"/>
  <c r="J48" i="21"/>
  <c r="I48" i="21"/>
  <c r="H48" i="21"/>
  <c r="G48" i="21"/>
  <c r="F48" i="21"/>
  <c r="E48" i="21"/>
  <c r="D48" i="21"/>
  <c r="C48" i="21"/>
  <c r="AA33" i="21"/>
  <c r="Y33" i="21"/>
  <c r="Y49" i="21" s="1"/>
  <c r="Y52" i="21" s="1"/>
  <c r="Y54" i="21" s="1"/>
  <c r="Y57" i="21" s="1"/>
  <c r="Y60" i="21" s="1"/>
  <c r="X33" i="21"/>
  <c r="Z33" i="21" s="1"/>
  <c r="W33" i="2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S33" i="2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O33" i="21"/>
  <c r="N33" i="21"/>
  <c r="N49" i="21" s="1"/>
  <c r="N52" i="21" s="1"/>
  <c r="N54" i="21" s="1"/>
  <c r="N57" i="21" s="1"/>
  <c r="N60" i="21" s="1"/>
  <c r="M33" i="21"/>
  <c r="L33" i="21"/>
  <c r="K33" i="2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H33" i="21"/>
  <c r="H49" i="21" s="1"/>
  <c r="H52" i="21" s="1"/>
  <c r="H54" i="21" s="1"/>
  <c r="H57" i="21" s="1"/>
  <c r="H60" i="21" s="1"/>
  <c r="G33" i="2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C33" i="21"/>
  <c r="Y49" i="22"/>
  <c r="Y52" i="22" s="1"/>
  <c r="Y54" i="22" s="1"/>
  <c r="Y57" i="22" s="1"/>
  <c r="Y60" i="22" s="1"/>
  <c r="I49" i="22"/>
  <c r="I52" i="22" s="1"/>
  <c r="I54" i="22" s="1"/>
  <c r="I57" i="22" s="1"/>
  <c r="I60" i="22" s="1"/>
  <c r="AA48" i="22"/>
  <c r="Y48" i="22"/>
  <c r="Z48" i="22" s="1"/>
  <c r="X48" i="22"/>
  <c r="W48" i="22"/>
  <c r="V48" i="22"/>
  <c r="V49" i="22" s="1"/>
  <c r="V52" i="22" s="1"/>
  <c r="V54" i="22" s="1"/>
  <c r="V57" i="22" s="1"/>
  <c r="V60" i="22" s="1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X33" i="22"/>
  <c r="X49" i="22" s="1"/>
  <c r="W33" i="22"/>
  <c r="W49" i="22" s="1"/>
  <c r="W52" i="22" s="1"/>
  <c r="W54" i="22" s="1"/>
  <c r="W57" i="22" s="1"/>
  <c r="W60" i="22" s="1"/>
  <c r="V33" i="22"/>
  <c r="U33" i="22"/>
  <c r="T33" i="22"/>
  <c r="T49" i="22" s="1"/>
  <c r="T52" i="22" s="1"/>
  <c r="T54" i="22" s="1"/>
  <c r="T57" i="22" s="1"/>
  <c r="T60" i="22" s="1"/>
  <c r="S33" i="22"/>
  <c r="S49" i="22" s="1"/>
  <c r="S52" i="22" s="1"/>
  <c r="S54" i="22" s="1"/>
  <c r="S57" i="22" s="1"/>
  <c r="S60" i="22" s="1"/>
  <c r="R33" i="22"/>
  <c r="Q33" i="22"/>
  <c r="P33" i="22"/>
  <c r="P49" i="22" s="1"/>
  <c r="P52" i="22" s="1"/>
  <c r="P54" i="22" s="1"/>
  <c r="P57" i="22" s="1"/>
  <c r="P60" i="22" s="1"/>
  <c r="O33" i="22"/>
  <c r="N33" i="22"/>
  <c r="M33" i="22"/>
  <c r="M49" i="22" s="1"/>
  <c r="M52" i="22" s="1"/>
  <c r="M54" i="22" s="1"/>
  <c r="M57" i="22" s="1"/>
  <c r="M60" i="22" s="1"/>
  <c r="L33" i="22"/>
  <c r="K33" i="22"/>
  <c r="J33" i="22"/>
  <c r="I33" i="22"/>
  <c r="H33" i="22"/>
  <c r="G33" i="22"/>
  <c r="F33" i="22"/>
  <c r="E33" i="22"/>
  <c r="E49" i="22" s="1"/>
  <c r="E52" i="22" s="1"/>
  <c r="E54" i="22" s="1"/>
  <c r="E57" i="22" s="1"/>
  <c r="E60" i="22" s="1"/>
  <c r="D33" i="22"/>
  <c r="C33" i="22"/>
  <c r="M57" i="23"/>
  <c r="M60" i="23" s="1"/>
  <c r="R49" i="23"/>
  <c r="R52" i="23" s="1"/>
  <c r="R54" i="23" s="1"/>
  <c r="R57" i="23" s="1"/>
  <c r="R60" i="23" s="1"/>
  <c r="P49" i="23"/>
  <c r="P52" i="23" s="1"/>
  <c r="P54" i="23" s="1"/>
  <c r="P57" i="23" s="1"/>
  <c r="P60" i="23" s="1"/>
  <c r="AA48" i="23"/>
  <c r="Y48" i="23"/>
  <c r="X48" i="23"/>
  <c r="W48" i="23"/>
  <c r="V48" i="23"/>
  <c r="U48" i="23"/>
  <c r="U49" i="23" s="1"/>
  <c r="U52" i="23" s="1"/>
  <c r="U54" i="23" s="1"/>
  <c r="U57" i="23" s="1"/>
  <c r="U60" i="23" s="1"/>
  <c r="T48" i="23"/>
  <c r="S48" i="23"/>
  <c r="R48" i="23"/>
  <c r="Q48" i="23"/>
  <c r="Q49" i="23" s="1"/>
  <c r="Q52" i="23" s="1"/>
  <c r="Q54" i="23" s="1"/>
  <c r="Q57" i="23" s="1"/>
  <c r="Q60" i="23" s="1"/>
  <c r="P48" i="23"/>
  <c r="O48" i="23"/>
  <c r="N48" i="23"/>
  <c r="M48" i="23"/>
  <c r="M49" i="23" s="1"/>
  <c r="M52" i="23" s="1"/>
  <c r="M54" i="23" s="1"/>
  <c r="L48" i="23"/>
  <c r="K48" i="23"/>
  <c r="J48" i="23"/>
  <c r="I48" i="23"/>
  <c r="H48" i="23"/>
  <c r="G48" i="23"/>
  <c r="F48" i="23"/>
  <c r="E48" i="23"/>
  <c r="D48" i="23"/>
  <c r="C48" i="23"/>
  <c r="AA33" i="23"/>
  <c r="Z33" i="23"/>
  <c r="Y33" i="23"/>
  <c r="X33" i="23"/>
  <c r="X49" i="23" s="1"/>
  <c r="X52" i="23" s="1"/>
  <c r="X54" i="23" s="1"/>
  <c r="W33" i="23"/>
  <c r="W49" i="23" s="1"/>
  <c r="W52" i="23" s="1"/>
  <c r="W54" i="23" s="1"/>
  <c r="W57" i="23" s="1"/>
  <c r="W60" i="23" s="1"/>
  <c r="V33" i="23"/>
  <c r="U33" i="23"/>
  <c r="T33" i="23"/>
  <c r="S33" i="23"/>
  <c r="R33" i="23"/>
  <c r="Q33" i="23"/>
  <c r="P33" i="23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L33" i="23"/>
  <c r="K33" i="23"/>
  <c r="J33" i="23"/>
  <c r="J49" i="23" s="1"/>
  <c r="J52" i="23" s="1"/>
  <c r="J54" i="23" s="1"/>
  <c r="J57" i="23" s="1"/>
  <c r="J60" i="23" s="1"/>
  <c r="I33" i="23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D33" i="23"/>
  <c r="C33" i="23"/>
  <c r="U49" i="24"/>
  <c r="U52" i="24" s="1"/>
  <c r="U54" i="24" s="1"/>
  <c r="U57" i="24" s="1"/>
  <c r="U60" i="24" s="1"/>
  <c r="D49" i="24"/>
  <c r="D52" i="24" s="1"/>
  <c r="D54" i="24" s="1"/>
  <c r="D57" i="24" s="1"/>
  <c r="D60" i="24" s="1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P49" i="24" s="1"/>
  <c r="P52" i="24" s="1"/>
  <c r="P54" i="24" s="1"/>
  <c r="P57" i="24" s="1"/>
  <c r="P60" i="24" s="1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X33" i="24"/>
  <c r="Z33" i="24" s="1"/>
  <c r="W33" i="24"/>
  <c r="W49" i="24" s="1"/>
  <c r="W52" i="24" s="1"/>
  <c r="W54" i="24" s="1"/>
  <c r="W57" i="24" s="1"/>
  <c r="W60" i="24" s="1"/>
  <c r="V33" i="24"/>
  <c r="U33" i="24"/>
  <c r="T33" i="24"/>
  <c r="T49" i="24" s="1"/>
  <c r="T52" i="24" s="1"/>
  <c r="T54" i="24" s="1"/>
  <c r="T57" i="24" s="1"/>
  <c r="T60" i="24" s="1"/>
  <c r="S33" i="24"/>
  <c r="R33" i="24"/>
  <c r="Q33" i="24"/>
  <c r="P33" i="24"/>
  <c r="O33" i="24"/>
  <c r="O49" i="24" s="1"/>
  <c r="O52" i="24" s="1"/>
  <c r="O54" i="24" s="1"/>
  <c r="O57" i="24" s="1"/>
  <c r="O60" i="24" s="1"/>
  <c r="N33" i="24"/>
  <c r="M33" i="24"/>
  <c r="M49" i="24" s="1"/>
  <c r="M52" i="24" s="1"/>
  <c r="M54" i="24" s="1"/>
  <c r="M57" i="24" s="1"/>
  <c r="M60" i="24" s="1"/>
  <c r="L33" i="24"/>
  <c r="K33" i="24"/>
  <c r="J33" i="24"/>
  <c r="I33" i="24"/>
  <c r="H33" i="24"/>
  <c r="G33" i="24"/>
  <c r="G49" i="24" s="1"/>
  <c r="G52" i="24" s="1"/>
  <c r="G54" i="24" s="1"/>
  <c r="G57" i="24" s="1"/>
  <c r="G60" i="24" s="1"/>
  <c r="F33" i="24"/>
  <c r="E33" i="24"/>
  <c r="D33" i="24"/>
  <c r="C33" i="24"/>
  <c r="I57" i="25"/>
  <c r="I60" i="25" s="1"/>
  <c r="W49" i="25"/>
  <c r="W52" i="25" s="1"/>
  <c r="W54" i="25" s="1"/>
  <c r="W57" i="25" s="1"/>
  <c r="W60" i="25" s="1"/>
  <c r="V49" i="25"/>
  <c r="V52" i="25" s="1"/>
  <c r="V54" i="25" s="1"/>
  <c r="V57" i="25" s="1"/>
  <c r="V60" i="25" s="1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O49" i="25" s="1"/>
  <c r="O52" i="25" s="1"/>
  <c r="O54" i="25" s="1"/>
  <c r="O57" i="25" s="1"/>
  <c r="O60" i="25" s="1"/>
  <c r="N48" i="25"/>
  <c r="M48" i="25"/>
  <c r="L48" i="25"/>
  <c r="K48" i="25"/>
  <c r="J48" i="25"/>
  <c r="I48" i="25"/>
  <c r="H48" i="25"/>
  <c r="G48" i="25"/>
  <c r="F48" i="25"/>
  <c r="E48" i="25"/>
  <c r="D48" i="25"/>
  <c r="D49" i="25" s="1"/>
  <c r="D52" i="25" s="1"/>
  <c r="D54" i="25" s="1"/>
  <c r="D57" i="25" s="1"/>
  <c r="D60" i="25" s="1"/>
  <c r="C48" i="25"/>
  <c r="AA33" i="25"/>
  <c r="Y33" i="25"/>
  <c r="X33" i="25"/>
  <c r="W33" i="25"/>
  <c r="V33" i="25"/>
  <c r="U33" i="25"/>
  <c r="U49" i="25" s="1"/>
  <c r="U52" i="25" s="1"/>
  <c r="U54" i="25" s="1"/>
  <c r="U57" i="25" s="1"/>
  <c r="U60" i="25" s="1"/>
  <c r="T33" i="25"/>
  <c r="T49" i="25" s="1"/>
  <c r="T52" i="25" s="1"/>
  <c r="T54" i="25" s="1"/>
  <c r="T57" i="25" s="1"/>
  <c r="T60" i="25" s="1"/>
  <c r="S33" i="25"/>
  <c r="R33" i="25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N33" i="25"/>
  <c r="M33" i="25"/>
  <c r="M49" i="25" s="1"/>
  <c r="M52" i="25" s="1"/>
  <c r="M54" i="25" s="1"/>
  <c r="M57" i="25" s="1"/>
  <c r="M60" i="25" s="1"/>
  <c r="L33" i="25"/>
  <c r="L49" i="25" s="1"/>
  <c r="L52" i="25" s="1"/>
  <c r="L54" i="25" s="1"/>
  <c r="L57" i="25" s="1"/>
  <c r="L60" i="25" s="1"/>
  <c r="K33" i="25"/>
  <c r="J33" i="25"/>
  <c r="I33" i="25"/>
  <c r="I49" i="25" s="1"/>
  <c r="I52" i="25" s="1"/>
  <c r="I54" i="25" s="1"/>
  <c r="H33" i="25"/>
  <c r="G33" i="25"/>
  <c r="F33" i="25"/>
  <c r="F49" i="25" s="1"/>
  <c r="F52" i="25" s="1"/>
  <c r="F54" i="25" s="1"/>
  <c r="F57" i="25" s="1"/>
  <c r="F60" i="25" s="1"/>
  <c r="E33" i="25"/>
  <c r="E49" i="25" s="1"/>
  <c r="E52" i="25" s="1"/>
  <c r="E54" i="25" s="1"/>
  <c r="E57" i="25" s="1"/>
  <c r="E60" i="25" s="1"/>
  <c r="D33" i="25"/>
  <c r="C33" i="25"/>
  <c r="V49" i="26"/>
  <c r="V52" i="26" s="1"/>
  <c r="V54" i="26" s="1"/>
  <c r="V57" i="26" s="1"/>
  <c r="V60" i="26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O49" i="26" s="1"/>
  <c r="O52" i="26" s="1"/>
  <c r="O54" i="26" s="1"/>
  <c r="O57" i="26" s="1"/>
  <c r="O60" i="26" s="1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Y33" i="26"/>
  <c r="X33" i="26"/>
  <c r="W33" i="26"/>
  <c r="V33" i="26"/>
  <c r="U33" i="26"/>
  <c r="U49" i="26" s="1"/>
  <c r="U52" i="26" s="1"/>
  <c r="U54" i="26" s="1"/>
  <c r="U57" i="26" s="1"/>
  <c r="U60" i="26" s="1"/>
  <c r="T33" i="26"/>
  <c r="T49" i="26" s="1"/>
  <c r="T52" i="26" s="1"/>
  <c r="T54" i="26" s="1"/>
  <c r="T57" i="26" s="1"/>
  <c r="T60" i="26" s="1"/>
  <c r="S33" i="26"/>
  <c r="R33" i="26"/>
  <c r="Q33" i="26"/>
  <c r="Q49" i="26" s="1"/>
  <c r="Q52" i="26" s="1"/>
  <c r="Q54" i="26" s="1"/>
  <c r="Q57" i="26" s="1"/>
  <c r="Q60" i="26" s="1"/>
  <c r="P33" i="26"/>
  <c r="O33" i="26"/>
  <c r="N33" i="26"/>
  <c r="N49" i="26" s="1"/>
  <c r="N52" i="26" s="1"/>
  <c r="N54" i="26" s="1"/>
  <c r="N57" i="26" s="1"/>
  <c r="N60" i="26" s="1"/>
  <c r="M33" i="26"/>
  <c r="L33" i="26"/>
  <c r="K33" i="26"/>
  <c r="K49" i="26" s="1"/>
  <c r="K52" i="26" s="1"/>
  <c r="K54" i="26" s="1"/>
  <c r="K57" i="26" s="1"/>
  <c r="K60" i="26" s="1"/>
  <c r="J33" i="26"/>
  <c r="J49" i="26" s="1"/>
  <c r="J52" i="26" s="1"/>
  <c r="J54" i="26" s="1"/>
  <c r="J57" i="26" s="1"/>
  <c r="J60" i="26" s="1"/>
  <c r="I33" i="26"/>
  <c r="I49" i="26" s="1"/>
  <c r="I52" i="26" s="1"/>
  <c r="I54" i="26" s="1"/>
  <c r="I57" i="26" s="1"/>
  <c r="I60" i="26" s="1"/>
  <c r="H33" i="26"/>
  <c r="G33" i="26"/>
  <c r="F33" i="26"/>
  <c r="F49" i="26" s="1"/>
  <c r="F52" i="26" s="1"/>
  <c r="F54" i="26" s="1"/>
  <c r="F57" i="26" s="1"/>
  <c r="F60" i="26" s="1"/>
  <c r="E33" i="26"/>
  <c r="E49" i="26" s="1"/>
  <c r="E52" i="26" s="1"/>
  <c r="E54" i="26" s="1"/>
  <c r="E57" i="26" s="1"/>
  <c r="E60" i="26" s="1"/>
  <c r="D33" i="26"/>
  <c r="C33" i="26"/>
  <c r="F52" i="27"/>
  <c r="F54" i="27" s="1"/>
  <c r="F57" i="27" s="1"/>
  <c r="F60" i="27" s="1"/>
  <c r="O49" i="27"/>
  <c r="O52" i="27" s="1"/>
  <c r="O54" i="27" s="1"/>
  <c r="O57" i="27" s="1"/>
  <c r="O60" i="27" s="1"/>
  <c r="AA48" i="27"/>
  <c r="Y48" i="27"/>
  <c r="X48" i="27"/>
  <c r="W48" i="27"/>
  <c r="V48" i="27"/>
  <c r="U48" i="27"/>
  <c r="U49" i="27" s="1"/>
  <c r="U52" i="27" s="1"/>
  <c r="U54" i="27" s="1"/>
  <c r="U57" i="27" s="1"/>
  <c r="U60" i="27" s="1"/>
  <c r="T48" i="27"/>
  <c r="S48" i="27"/>
  <c r="R48" i="27"/>
  <c r="Q48" i="27"/>
  <c r="P48" i="27"/>
  <c r="O48" i="27"/>
  <c r="N48" i="27"/>
  <c r="M48" i="27"/>
  <c r="M49" i="27" s="1"/>
  <c r="M52" i="27" s="1"/>
  <c r="M54" i="27" s="1"/>
  <c r="M57" i="27" s="1"/>
  <c r="M60" i="27" s="1"/>
  <c r="L48" i="27"/>
  <c r="K48" i="27"/>
  <c r="J48" i="27"/>
  <c r="I48" i="27"/>
  <c r="H48" i="27"/>
  <c r="G48" i="27"/>
  <c r="F48" i="27"/>
  <c r="F49" i="27" s="1"/>
  <c r="E48" i="27"/>
  <c r="E49" i="27" s="1"/>
  <c r="E52" i="27" s="1"/>
  <c r="E54" i="27" s="1"/>
  <c r="E57" i="27" s="1"/>
  <c r="E60" i="27" s="1"/>
  <c r="D48" i="27"/>
  <c r="C48" i="27"/>
  <c r="AA33" i="27"/>
  <c r="Y33" i="27"/>
  <c r="X33" i="27"/>
  <c r="X49" i="27" s="1"/>
  <c r="W33" i="27"/>
  <c r="W49" i="27" s="1"/>
  <c r="W52" i="27" s="1"/>
  <c r="W54" i="27" s="1"/>
  <c r="W57" i="27" s="1"/>
  <c r="W60" i="27" s="1"/>
  <c r="V33" i="27"/>
  <c r="U33" i="27"/>
  <c r="T33" i="27"/>
  <c r="T49" i="27" s="1"/>
  <c r="T52" i="27" s="1"/>
  <c r="T54" i="27" s="1"/>
  <c r="T57" i="27" s="1"/>
  <c r="T60" i="27" s="1"/>
  <c r="S33" i="27"/>
  <c r="S49" i="27" s="1"/>
  <c r="S52" i="27" s="1"/>
  <c r="S54" i="27" s="1"/>
  <c r="S57" i="27" s="1"/>
  <c r="S60" i="27" s="1"/>
  <c r="R33" i="27"/>
  <c r="R49" i="27" s="1"/>
  <c r="R52" i="27" s="1"/>
  <c r="R54" i="27" s="1"/>
  <c r="R57" i="27" s="1"/>
  <c r="R60" i="27" s="1"/>
  <c r="Q33" i="27"/>
  <c r="P33" i="27"/>
  <c r="O33" i="27"/>
  <c r="N33" i="27"/>
  <c r="M33" i="27"/>
  <c r="L33" i="27"/>
  <c r="K33" i="27"/>
  <c r="K49" i="27" s="1"/>
  <c r="K52" i="27" s="1"/>
  <c r="K54" i="27" s="1"/>
  <c r="K57" i="27" s="1"/>
  <c r="K60" i="27" s="1"/>
  <c r="J33" i="27"/>
  <c r="J49" i="27" s="1"/>
  <c r="J52" i="27" s="1"/>
  <c r="J54" i="27" s="1"/>
  <c r="J57" i="27" s="1"/>
  <c r="J60" i="27" s="1"/>
  <c r="I33" i="27"/>
  <c r="H33" i="27"/>
  <c r="G33" i="27"/>
  <c r="G49" i="27" s="1"/>
  <c r="G52" i="27" s="1"/>
  <c r="G54" i="27" s="1"/>
  <c r="G57" i="27" s="1"/>
  <c r="G60" i="27" s="1"/>
  <c r="F33" i="27"/>
  <c r="E33" i="27"/>
  <c r="D33" i="27"/>
  <c r="C33" i="27"/>
  <c r="O52" i="28"/>
  <c r="O54" i="28" s="1"/>
  <c r="O57" i="28" s="1"/>
  <c r="O60" i="28" s="1"/>
  <c r="K52" i="28"/>
  <c r="K54" i="28" s="1"/>
  <c r="K57" i="28" s="1"/>
  <c r="K60" i="28" s="1"/>
  <c r="P49" i="28"/>
  <c r="P52" i="28" s="1"/>
  <c r="P54" i="28" s="1"/>
  <c r="P57" i="28" s="1"/>
  <c r="P60" i="28" s="1"/>
  <c r="L49" i="28"/>
  <c r="L52" i="28" s="1"/>
  <c r="L54" i="28" s="1"/>
  <c r="L57" i="28" s="1"/>
  <c r="L60" i="28" s="1"/>
  <c r="AA48" i="28"/>
  <c r="Z48" i="28"/>
  <c r="Y48" i="28"/>
  <c r="X48" i="28"/>
  <c r="W48" i="28"/>
  <c r="V48" i="28"/>
  <c r="U48" i="28"/>
  <c r="T48" i="28"/>
  <c r="T49" i="28" s="1"/>
  <c r="T52" i="28" s="1"/>
  <c r="T54" i="28" s="1"/>
  <c r="T57" i="28" s="1"/>
  <c r="T60" i="28" s="1"/>
  <c r="S48" i="28"/>
  <c r="R48" i="28"/>
  <c r="Q48" i="28"/>
  <c r="P48" i="28"/>
  <c r="O48" i="28"/>
  <c r="N48" i="28"/>
  <c r="N49" i="28" s="1"/>
  <c r="N52" i="28" s="1"/>
  <c r="N54" i="28" s="1"/>
  <c r="N57" i="28" s="1"/>
  <c r="N60" i="28" s="1"/>
  <c r="M48" i="28"/>
  <c r="L48" i="28"/>
  <c r="K48" i="28"/>
  <c r="J48" i="28"/>
  <c r="I48" i="28"/>
  <c r="H48" i="28"/>
  <c r="H49" i="28" s="1"/>
  <c r="H52" i="28" s="1"/>
  <c r="H54" i="28" s="1"/>
  <c r="H57" i="28" s="1"/>
  <c r="H60" i="28" s="1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Z33" i="28"/>
  <c r="Y33" i="28"/>
  <c r="Y49" i="28" s="1"/>
  <c r="Y52" i="28" s="1"/>
  <c r="Y54" i="28" s="1"/>
  <c r="Y57" i="28" s="1"/>
  <c r="Y60" i="28" s="1"/>
  <c r="X33" i="28"/>
  <c r="X49" i="28" s="1"/>
  <c r="W33" i="28"/>
  <c r="V33" i="28"/>
  <c r="U33" i="28"/>
  <c r="T33" i="28"/>
  <c r="S33" i="28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O33" i="28"/>
  <c r="O49" i="28" s="1"/>
  <c r="N33" i="28"/>
  <c r="M33" i="28"/>
  <c r="M49" i="28" s="1"/>
  <c r="M52" i="28" s="1"/>
  <c r="M54" i="28" s="1"/>
  <c r="M57" i="28" s="1"/>
  <c r="M60" i="28" s="1"/>
  <c r="L33" i="28"/>
  <c r="K33" i="28"/>
  <c r="K49" i="28" s="1"/>
  <c r="J33" i="28"/>
  <c r="I33" i="28"/>
  <c r="I49" i="28" s="1"/>
  <c r="I52" i="28" s="1"/>
  <c r="I54" i="28" s="1"/>
  <c r="I57" i="28" s="1"/>
  <c r="I60" i="28" s="1"/>
  <c r="H33" i="28"/>
  <c r="G33" i="28"/>
  <c r="G49" i="28" s="1"/>
  <c r="G52" i="28" s="1"/>
  <c r="G54" i="28" s="1"/>
  <c r="G57" i="28" s="1"/>
  <c r="G60" i="28" s="1"/>
  <c r="F33" i="28"/>
  <c r="F49" i="28" s="1"/>
  <c r="F52" i="28" s="1"/>
  <c r="F54" i="28" s="1"/>
  <c r="F57" i="28" s="1"/>
  <c r="F60" i="28" s="1"/>
  <c r="E33" i="28"/>
  <c r="E49" i="28" s="1"/>
  <c r="E52" i="28" s="1"/>
  <c r="E54" i="28" s="1"/>
  <c r="E57" i="28" s="1"/>
  <c r="E60" i="28" s="1"/>
  <c r="D33" i="28"/>
  <c r="D49" i="28" s="1"/>
  <c r="D52" i="28" s="1"/>
  <c r="D54" i="28" s="1"/>
  <c r="D57" i="28" s="1"/>
  <c r="D60" i="28" s="1"/>
  <c r="C33" i="28"/>
  <c r="C49" i="28" s="1"/>
  <c r="C52" i="28" s="1"/>
  <c r="C54" i="28" s="1"/>
  <c r="C57" i="28" s="1"/>
  <c r="C60" i="28" s="1"/>
  <c r="C60" i="29"/>
  <c r="N52" i="29"/>
  <c r="N54" i="29" s="1"/>
  <c r="N57" i="29" s="1"/>
  <c r="N60" i="29" s="1"/>
  <c r="W49" i="29"/>
  <c r="W52" i="29" s="1"/>
  <c r="W54" i="29" s="1"/>
  <c r="W57" i="29" s="1"/>
  <c r="W60" i="29" s="1"/>
  <c r="G49" i="29"/>
  <c r="G52" i="29" s="1"/>
  <c r="G54" i="29" s="1"/>
  <c r="G57" i="29" s="1"/>
  <c r="G60" i="29" s="1"/>
  <c r="AA48" i="29"/>
  <c r="Y48" i="29"/>
  <c r="X48" i="29"/>
  <c r="W48" i="29"/>
  <c r="V48" i="29"/>
  <c r="U48" i="29"/>
  <c r="T48" i="29"/>
  <c r="S48" i="29"/>
  <c r="S49" i="29" s="1"/>
  <c r="S52" i="29" s="1"/>
  <c r="S54" i="29" s="1"/>
  <c r="S57" i="29" s="1"/>
  <c r="S60" i="29" s="1"/>
  <c r="R48" i="29"/>
  <c r="Q48" i="29"/>
  <c r="P48" i="29"/>
  <c r="O48" i="29"/>
  <c r="N48" i="29"/>
  <c r="M48" i="29"/>
  <c r="L48" i="29"/>
  <c r="K48" i="29"/>
  <c r="J48" i="29"/>
  <c r="I48" i="29"/>
  <c r="H48" i="29"/>
  <c r="H49" i="29" s="1"/>
  <c r="H52" i="29" s="1"/>
  <c r="H54" i="29" s="1"/>
  <c r="H57" i="29" s="1"/>
  <c r="H60" i="29" s="1"/>
  <c r="G48" i="29"/>
  <c r="F48" i="29"/>
  <c r="E48" i="29"/>
  <c r="D48" i="29"/>
  <c r="C48" i="29"/>
  <c r="C49" i="29" s="1"/>
  <c r="C52" i="29" s="1"/>
  <c r="C54" i="29" s="1"/>
  <c r="C57" i="29" s="1"/>
  <c r="AA33" i="29"/>
  <c r="Y33" i="29"/>
  <c r="X33" i="29"/>
  <c r="W33" i="29"/>
  <c r="V33" i="29"/>
  <c r="V49" i="29" s="1"/>
  <c r="V52" i="29" s="1"/>
  <c r="V54" i="29" s="1"/>
  <c r="V57" i="29" s="1"/>
  <c r="V60" i="29" s="1"/>
  <c r="U33" i="29"/>
  <c r="U49" i="29" s="1"/>
  <c r="U52" i="29" s="1"/>
  <c r="U54" i="29" s="1"/>
  <c r="U57" i="29" s="1"/>
  <c r="U60" i="29" s="1"/>
  <c r="T33" i="29"/>
  <c r="S33" i="29"/>
  <c r="R33" i="29"/>
  <c r="Q33" i="29"/>
  <c r="P33" i="29"/>
  <c r="O33" i="29"/>
  <c r="O49" i="29" s="1"/>
  <c r="O52" i="29" s="1"/>
  <c r="O54" i="29" s="1"/>
  <c r="O57" i="29" s="1"/>
  <c r="O60" i="29" s="1"/>
  <c r="N33" i="29"/>
  <c r="N49" i="29" s="1"/>
  <c r="M33" i="29"/>
  <c r="L33" i="29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H33" i="29"/>
  <c r="G33" i="29"/>
  <c r="F33" i="29"/>
  <c r="F49" i="29" s="1"/>
  <c r="F52" i="29" s="1"/>
  <c r="F54" i="29" s="1"/>
  <c r="F57" i="29" s="1"/>
  <c r="F60" i="29" s="1"/>
  <c r="E33" i="29"/>
  <c r="E49" i="29" s="1"/>
  <c r="E52" i="29" s="1"/>
  <c r="E54" i="29" s="1"/>
  <c r="E57" i="29" s="1"/>
  <c r="E60" i="29" s="1"/>
  <c r="D33" i="29"/>
  <c r="C33" i="29"/>
  <c r="D57" i="30"/>
  <c r="D60" i="30" s="1"/>
  <c r="K52" i="30"/>
  <c r="K54" i="30" s="1"/>
  <c r="K57" i="30" s="1"/>
  <c r="K60" i="30" s="1"/>
  <c r="T49" i="30"/>
  <c r="T52" i="30" s="1"/>
  <c r="T54" i="30" s="1"/>
  <c r="T57" i="30" s="1"/>
  <c r="T60" i="30" s="1"/>
  <c r="AA48" i="30"/>
  <c r="Y48" i="30"/>
  <c r="Y49" i="30" s="1"/>
  <c r="Y52" i="30" s="1"/>
  <c r="Y54" i="30" s="1"/>
  <c r="Y57" i="30" s="1"/>
  <c r="Y60" i="30" s="1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M49" i="30" s="1"/>
  <c r="M52" i="30" s="1"/>
  <c r="M54" i="30" s="1"/>
  <c r="M57" i="30" s="1"/>
  <c r="M60" i="30" s="1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X33" i="30"/>
  <c r="X49" i="30" s="1"/>
  <c r="W33" i="30"/>
  <c r="V33" i="30"/>
  <c r="U33" i="30"/>
  <c r="T33" i="30"/>
  <c r="S33" i="30"/>
  <c r="R33" i="30"/>
  <c r="Q33" i="30"/>
  <c r="P33" i="30"/>
  <c r="O33" i="30"/>
  <c r="N33" i="30"/>
  <c r="N49" i="30" s="1"/>
  <c r="N52" i="30" s="1"/>
  <c r="N54" i="30" s="1"/>
  <c r="N57" i="30" s="1"/>
  <c r="N60" i="30" s="1"/>
  <c r="M33" i="30"/>
  <c r="L33" i="30"/>
  <c r="K33" i="30"/>
  <c r="K49" i="30" s="1"/>
  <c r="J33" i="30"/>
  <c r="J49" i="30" s="1"/>
  <c r="J52" i="30" s="1"/>
  <c r="J54" i="30" s="1"/>
  <c r="J57" i="30" s="1"/>
  <c r="J60" i="30" s="1"/>
  <c r="I33" i="30"/>
  <c r="H33" i="30"/>
  <c r="G33" i="30"/>
  <c r="F33" i="30"/>
  <c r="F49" i="30" s="1"/>
  <c r="F52" i="30" s="1"/>
  <c r="F54" i="30" s="1"/>
  <c r="F57" i="30" s="1"/>
  <c r="F60" i="30" s="1"/>
  <c r="E33" i="30"/>
  <c r="D33" i="30"/>
  <c r="D49" i="30" s="1"/>
  <c r="D52" i="30" s="1"/>
  <c r="D54" i="30" s="1"/>
  <c r="C33" i="30"/>
  <c r="J52" i="31"/>
  <c r="J54" i="31" s="1"/>
  <c r="J57" i="31" s="1"/>
  <c r="J60" i="31" s="1"/>
  <c r="K49" i="31"/>
  <c r="K52" i="31" s="1"/>
  <c r="K54" i="31" s="1"/>
  <c r="K57" i="31" s="1"/>
  <c r="K60" i="31" s="1"/>
  <c r="AA48" i="31"/>
  <c r="AA49" i="31" s="1"/>
  <c r="AA52" i="31" s="1"/>
  <c r="AA54" i="31" s="1"/>
  <c r="AA57" i="31" s="1"/>
  <c r="AA60" i="31" s="1"/>
  <c r="Y48" i="31"/>
  <c r="X48" i="31"/>
  <c r="W48" i="31"/>
  <c r="V48" i="31"/>
  <c r="U48" i="31"/>
  <c r="T48" i="31"/>
  <c r="T49" i="31" s="1"/>
  <c r="T52" i="31" s="1"/>
  <c r="T54" i="31" s="1"/>
  <c r="T57" i="31" s="1"/>
  <c r="T60" i="31" s="1"/>
  <c r="S48" i="31"/>
  <c r="S49" i="31" s="1"/>
  <c r="S52" i="31" s="1"/>
  <c r="S54" i="31" s="1"/>
  <c r="S57" i="31" s="1"/>
  <c r="S60" i="31" s="1"/>
  <c r="R48" i="31"/>
  <c r="Q48" i="31"/>
  <c r="P48" i="31"/>
  <c r="O48" i="31"/>
  <c r="N48" i="31"/>
  <c r="M48" i="31"/>
  <c r="L48" i="31"/>
  <c r="K48" i="31"/>
  <c r="J48" i="31"/>
  <c r="I48" i="31"/>
  <c r="H48" i="31"/>
  <c r="H49" i="31" s="1"/>
  <c r="H52" i="31" s="1"/>
  <c r="H54" i="31" s="1"/>
  <c r="H57" i="31" s="1"/>
  <c r="H60" i="31" s="1"/>
  <c r="G48" i="31"/>
  <c r="F48" i="31"/>
  <c r="E48" i="31"/>
  <c r="D48" i="31"/>
  <c r="D49" i="31" s="1"/>
  <c r="D52" i="31" s="1"/>
  <c r="D54" i="31" s="1"/>
  <c r="D57" i="31" s="1"/>
  <c r="D60" i="31" s="1"/>
  <c r="C48" i="31"/>
  <c r="C49" i="31" s="1"/>
  <c r="C52" i="31" s="1"/>
  <c r="C54" i="31" s="1"/>
  <c r="C57" i="31" s="1"/>
  <c r="C60" i="31" s="1"/>
  <c r="AA33" i="31"/>
  <c r="Y33" i="31"/>
  <c r="X33" i="31"/>
  <c r="W33" i="31"/>
  <c r="W49" i="31" s="1"/>
  <c r="W52" i="31" s="1"/>
  <c r="W54" i="31" s="1"/>
  <c r="W57" i="31" s="1"/>
  <c r="W60" i="31" s="1"/>
  <c r="V33" i="31"/>
  <c r="U33" i="31"/>
  <c r="T33" i="31"/>
  <c r="S33" i="31"/>
  <c r="R33" i="31"/>
  <c r="R49" i="31" s="1"/>
  <c r="R52" i="31" s="1"/>
  <c r="R54" i="31" s="1"/>
  <c r="R57" i="31" s="1"/>
  <c r="R60" i="31" s="1"/>
  <c r="Q33" i="31"/>
  <c r="Q49" i="31" s="1"/>
  <c r="Q52" i="31" s="1"/>
  <c r="Q54" i="31" s="1"/>
  <c r="Q57" i="31" s="1"/>
  <c r="Q60" i="31" s="1"/>
  <c r="P33" i="31"/>
  <c r="O33" i="31"/>
  <c r="N33" i="31"/>
  <c r="N49" i="31" s="1"/>
  <c r="N52" i="31" s="1"/>
  <c r="N54" i="31" s="1"/>
  <c r="N57" i="31" s="1"/>
  <c r="N60" i="31" s="1"/>
  <c r="M33" i="31"/>
  <c r="L33" i="31"/>
  <c r="K33" i="31"/>
  <c r="J33" i="31"/>
  <c r="J49" i="31" s="1"/>
  <c r="I33" i="31"/>
  <c r="I49" i="31" s="1"/>
  <c r="I52" i="31" s="1"/>
  <c r="I54" i="31" s="1"/>
  <c r="I57" i="31" s="1"/>
  <c r="I60" i="31" s="1"/>
  <c r="H33" i="31"/>
  <c r="G33" i="31"/>
  <c r="G49" i="31" s="1"/>
  <c r="G52" i="31" s="1"/>
  <c r="G54" i="31" s="1"/>
  <c r="G57" i="31" s="1"/>
  <c r="G60" i="31" s="1"/>
  <c r="F33" i="31"/>
  <c r="F49" i="31" s="1"/>
  <c r="F52" i="31" s="1"/>
  <c r="F54" i="31" s="1"/>
  <c r="F57" i="31" s="1"/>
  <c r="F60" i="31" s="1"/>
  <c r="E33" i="31"/>
  <c r="E49" i="31" s="1"/>
  <c r="E52" i="31" s="1"/>
  <c r="E54" i="31" s="1"/>
  <c r="E57" i="31" s="1"/>
  <c r="E60" i="31" s="1"/>
  <c r="D33" i="31"/>
  <c r="C33" i="31"/>
  <c r="AA48" i="32"/>
  <c r="AA49" i="32" s="1"/>
  <c r="AA52" i="32" s="1"/>
  <c r="AA54" i="32" s="1"/>
  <c r="AA57" i="32" s="1"/>
  <c r="AA60" i="32" s="1"/>
  <c r="Y48" i="32"/>
  <c r="X48" i="32"/>
  <c r="Z48" i="32" s="1"/>
  <c r="W48" i="32"/>
  <c r="W49" i="32" s="1"/>
  <c r="W52" i="32" s="1"/>
  <c r="W54" i="32" s="1"/>
  <c r="W57" i="32" s="1"/>
  <c r="W60" i="32" s="1"/>
  <c r="V48" i="32"/>
  <c r="U48" i="32"/>
  <c r="T48" i="32"/>
  <c r="S48" i="32"/>
  <c r="S49" i="32" s="1"/>
  <c r="S52" i="32" s="1"/>
  <c r="S54" i="32" s="1"/>
  <c r="S57" i="32" s="1"/>
  <c r="S60" i="32" s="1"/>
  <c r="R48" i="32"/>
  <c r="Q48" i="32"/>
  <c r="P48" i="32"/>
  <c r="O48" i="32"/>
  <c r="N48" i="32"/>
  <c r="M48" i="32"/>
  <c r="L48" i="32"/>
  <c r="K48" i="32"/>
  <c r="J48" i="32"/>
  <c r="J49" i="32" s="1"/>
  <c r="J52" i="32" s="1"/>
  <c r="J54" i="32" s="1"/>
  <c r="J57" i="32" s="1"/>
  <c r="J60" i="32" s="1"/>
  <c r="I48" i="32"/>
  <c r="H48" i="32"/>
  <c r="G48" i="32"/>
  <c r="F48" i="32"/>
  <c r="E48" i="32"/>
  <c r="D48" i="32"/>
  <c r="C48" i="32"/>
  <c r="AA33" i="32"/>
  <c r="Y33" i="32"/>
  <c r="X33" i="32"/>
  <c r="X49" i="32" s="1"/>
  <c r="W33" i="32"/>
  <c r="V33" i="32"/>
  <c r="U33" i="32"/>
  <c r="U49" i="32" s="1"/>
  <c r="U52" i="32" s="1"/>
  <c r="U54" i="32" s="1"/>
  <c r="U57" i="32" s="1"/>
  <c r="U60" i="32" s="1"/>
  <c r="T33" i="32"/>
  <c r="T49" i="32" s="1"/>
  <c r="T52" i="32" s="1"/>
  <c r="T54" i="32" s="1"/>
  <c r="T57" i="32" s="1"/>
  <c r="T60" i="32" s="1"/>
  <c r="S33" i="32"/>
  <c r="R33" i="32"/>
  <c r="R49" i="32" s="1"/>
  <c r="R52" i="32" s="1"/>
  <c r="R54" i="32" s="1"/>
  <c r="R57" i="32" s="1"/>
  <c r="R60" i="32" s="1"/>
  <c r="Q33" i="32"/>
  <c r="Q49" i="32" s="1"/>
  <c r="Q52" i="32" s="1"/>
  <c r="Q54" i="32" s="1"/>
  <c r="Q57" i="32" s="1"/>
  <c r="Q60" i="32" s="1"/>
  <c r="P33" i="32"/>
  <c r="O33" i="32"/>
  <c r="N33" i="32"/>
  <c r="N49" i="32" s="1"/>
  <c r="N52" i="32" s="1"/>
  <c r="N54" i="32" s="1"/>
  <c r="N57" i="32" s="1"/>
  <c r="N60" i="32" s="1"/>
  <c r="M33" i="32"/>
  <c r="M49" i="32" s="1"/>
  <c r="M52" i="32" s="1"/>
  <c r="M54" i="32" s="1"/>
  <c r="M57" i="32" s="1"/>
  <c r="M60" i="32" s="1"/>
  <c r="L33" i="32"/>
  <c r="K33" i="32"/>
  <c r="J33" i="32"/>
  <c r="I33" i="32"/>
  <c r="I49" i="32" s="1"/>
  <c r="I52" i="32" s="1"/>
  <c r="I54" i="32" s="1"/>
  <c r="I57" i="32" s="1"/>
  <c r="I60" i="32" s="1"/>
  <c r="H33" i="32"/>
  <c r="H49" i="32" s="1"/>
  <c r="H52" i="32" s="1"/>
  <c r="H54" i="32" s="1"/>
  <c r="H57" i="32" s="1"/>
  <c r="H60" i="32" s="1"/>
  <c r="G33" i="32"/>
  <c r="F33" i="32"/>
  <c r="E33" i="32"/>
  <c r="E49" i="32" s="1"/>
  <c r="E52" i="32" s="1"/>
  <c r="E54" i="32" s="1"/>
  <c r="E57" i="32" s="1"/>
  <c r="E60" i="32" s="1"/>
  <c r="D33" i="32"/>
  <c r="C33" i="32"/>
  <c r="Q49" i="33"/>
  <c r="Q52" i="33" s="1"/>
  <c r="Q54" i="33" s="1"/>
  <c r="Q57" i="33" s="1"/>
  <c r="Q60" i="33" s="1"/>
  <c r="AA48" i="33"/>
  <c r="Y48" i="33"/>
  <c r="X48" i="33"/>
  <c r="Z48" i="33" s="1"/>
  <c r="W48" i="33"/>
  <c r="V48" i="33"/>
  <c r="V49" i="33" s="1"/>
  <c r="V52" i="33" s="1"/>
  <c r="V54" i="33" s="1"/>
  <c r="V57" i="33" s="1"/>
  <c r="V60" i="33" s="1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33" i="33"/>
  <c r="AA49" i="33" s="1"/>
  <c r="AA52" i="33" s="1"/>
  <c r="AA54" i="33" s="1"/>
  <c r="AA57" i="33" s="1"/>
  <c r="AA60" i="33" s="1"/>
  <c r="Y33" i="33"/>
  <c r="Y49" i="33" s="1"/>
  <c r="Y52" i="33" s="1"/>
  <c r="Y54" i="33" s="1"/>
  <c r="Y57" i="33" s="1"/>
  <c r="Y60" i="33" s="1"/>
  <c r="X33" i="33"/>
  <c r="W33" i="33"/>
  <c r="V33" i="33"/>
  <c r="U33" i="33"/>
  <c r="T33" i="33"/>
  <c r="T49" i="33" s="1"/>
  <c r="T52" i="33" s="1"/>
  <c r="T54" i="33" s="1"/>
  <c r="T57" i="33" s="1"/>
  <c r="T60" i="33" s="1"/>
  <c r="S33" i="33"/>
  <c r="S49" i="33" s="1"/>
  <c r="S52" i="33" s="1"/>
  <c r="S54" i="33" s="1"/>
  <c r="S57" i="33" s="1"/>
  <c r="S60" i="33" s="1"/>
  <c r="R33" i="33"/>
  <c r="R49" i="33" s="1"/>
  <c r="R52" i="33" s="1"/>
  <c r="R54" i="33" s="1"/>
  <c r="R57" i="33" s="1"/>
  <c r="R60" i="33" s="1"/>
  <c r="Q33" i="33"/>
  <c r="P33" i="33"/>
  <c r="O33" i="33"/>
  <c r="N33" i="33"/>
  <c r="M33" i="33"/>
  <c r="M49" i="33" s="1"/>
  <c r="M52" i="33" s="1"/>
  <c r="M54" i="33" s="1"/>
  <c r="M57" i="33" s="1"/>
  <c r="M60" i="33" s="1"/>
  <c r="L33" i="33"/>
  <c r="K33" i="33"/>
  <c r="J33" i="33"/>
  <c r="J49" i="33" s="1"/>
  <c r="J52" i="33" s="1"/>
  <c r="J54" i="33" s="1"/>
  <c r="J57" i="33" s="1"/>
  <c r="J60" i="33" s="1"/>
  <c r="I33" i="33"/>
  <c r="I49" i="33" s="1"/>
  <c r="I52" i="33" s="1"/>
  <c r="I54" i="33" s="1"/>
  <c r="I57" i="33" s="1"/>
  <c r="I60" i="33" s="1"/>
  <c r="H33" i="33"/>
  <c r="G33" i="33"/>
  <c r="F33" i="33"/>
  <c r="E33" i="33"/>
  <c r="E49" i="33" s="1"/>
  <c r="E52" i="33" s="1"/>
  <c r="E54" i="33" s="1"/>
  <c r="E57" i="33" s="1"/>
  <c r="E60" i="33" s="1"/>
  <c r="D33" i="33"/>
  <c r="D49" i="33" s="1"/>
  <c r="D52" i="33" s="1"/>
  <c r="D54" i="33" s="1"/>
  <c r="D57" i="33" s="1"/>
  <c r="D60" i="33" s="1"/>
  <c r="C33" i="33"/>
  <c r="C49" i="33" s="1"/>
  <c r="C52" i="33" s="1"/>
  <c r="C54" i="33" s="1"/>
  <c r="C57" i="33" s="1"/>
  <c r="C60" i="33" s="1"/>
  <c r="T60" i="34"/>
  <c r="L60" i="34"/>
  <c r="X49" i="34"/>
  <c r="U49" i="34"/>
  <c r="U52" i="34" s="1"/>
  <c r="U54" i="34" s="1"/>
  <c r="U57" i="34" s="1"/>
  <c r="U60" i="34" s="1"/>
  <c r="P49" i="34"/>
  <c r="P52" i="34" s="1"/>
  <c r="P54" i="34" s="1"/>
  <c r="P57" i="34" s="1"/>
  <c r="P60" i="34" s="1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H49" i="34" s="1"/>
  <c r="H52" i="34" s="1"/>
  <c r="H54" i="34" s="1"/>
  <c r="H57" i="34" s="1"/>
  <c r="H60" i="34" s="1"/>
  <c r="G48" i="34"/>
  <c r="F48" i="34"/>
  <c r="E48" i="34"/>
  <c r="D48" i="34"/>
  <c r="C48" i="34"/>
  <c r="AA33" i="34"/>
  <c r="Y33" i="34"/>
  <c r="Y49" i="34" s="1"/>
  <c r="Y52" i="34" s="1"/>
  <c r="Y54" i="34" s="1"/>
  <c r="Y57" i="34" s="1"/>
  <c r="Y60" i="34" s="1"/>
  <c r="X33" i="34"/>
  <c r="Z33" i="34" s="1"/>
  <c r="W33" i="34"/>
  <c r="W49" i="34" s="1"/>
  <c r="W52" i="34" s="1"/>
  <c r="W54" i="34" s="1"/>
  <c r="W57" i="34" s="1"/>
  <c r="W60" i="34" s="1"/>
  <c r="V33" i="34"/>
  <c r="V49" i="34" s="1"/>
  <c r="V52" i="34" s="1"/>
  <c r="V54" i="34" s="1"/>
  <c r="V57" i="34" s="1"/>
  <c r="V60" i="34" s="1"/>
  <c r="U33" i="34"/>
  <c r="T33" i="34"/>
  <c r="T49" i="34" s="1"/>
  <c r="T52" i="34" s="1"/>
  <c r="T54" i="34" s="1"/>
  <c r="T57" i="34" s="1"/>
  <c r="S33" i="34"/>
  <c r="S49" i="34" s="1"/>
  <c r="S52" i="34" s="1"/>
  <c r="S54" i="34" s="1"/>
  <c r="S57" i="34" s="1"/>
  <c r="S60" i="34" s="1"/>
  <c r="R33" i="34"/>
  <c r="Q33" i="34"/>
  <c r="P33" i="34"/>
  <c r="O33" i="34"/>
  <c r="O49" i="34" s="1"/>
  <c r="O52" i="34" s="1"/>
  <c r="O54" i="34" s="1"/>
  <c r="O57" i="34" s="1"/>
  <c r="O60" i="34" s="1"/>
  <c r="N33" i="34"/>
  <c r="N49" i="34" s="1"/>
  <c r="N52" i="34" s="1"/>
  <c r="N54" i="34" s="1"/>
  <c r="N57" i="34" s="1"/>
  <c r="N60" i="34" s="1"/>
  <c r="M33" i="34"/>
  <c r="M49" i="34" s="1"/>
  <c r="M52" i="34" s="1"/>
  <c r="M54" i="34" s="1"/>
  <c r="M57" i="34" s="1"/>
  <c r="M60" i="34" s="1"/>
  <c r="L33" i="34"/>
  <c r="L49" i="34" s="1"/>
  <c r="L52" i="34" s="1"/>
  <c r="L54" i="34" s="1"/>
  <c r="L57" i="34" s="1"/>
  <c r="K33" i="34"/>
  <c r="J33" i="34"/>
  <c r="J49" i="34" s="1"/>
  <c r="J52" i="34" s="1"/>
  <c r="J54" i="34" s="1"/>
  <c r="J57" i="34" s="1"/>
  <c r="J60" i="34" s="1"/>
  <c r="I33" i="34"/>
  <c r="I49" i="34" s="1"/>
  <c r="I52" i="34" s="1"/>
  <c r="I54" i="34" s="1"/>
  <c r="I57" i="34" s="1"/>
  <c r="I60" i="34" s="1"/>
  <c r="H33" i="34"/>
  <c r="G33" i="34"/>
  <c r="F33" i="34"/>
  <c r="E33" i="34"/>
  <c r="E49" i="34" s="1"/>
  <c r="E52" i="34" s="1"/>
  <c r="E54" i="34" s="1"/>
  <c r="E57" i="34" s="1"/>
  <c r="E60" i="34" s="1"/>
  <c r="D33" i="34"/>
  <c r="C33" i="34"/>
  <c r="C49" i="34" s="1"/>
  <c r="C52" i="34" s="1"/>
  <c r="C54" i="34" s="1"/>
  <c r="C57" i="34" s="1"/>
  <c r="C60" i="34" s="1"/>
  <c r="T57" i="35"/>
  <c r="T60" i="35" s="1"/>
  <c r="C52" i="35"/>
  <c r="C54" i="35" s="1"/>
  <c r="C57" i="35" s="1"/>
  <c r="C60" i="35" s="1"/>
  <c r="W49" i="35"/>
  <c r="W52" i="35" s="1"/>
  <c r="W54" i="35" s="1"/>
  <c r="W57" i="35" s="1"/>
  <c r="W60" i="35" s="1"/>
  <c r="T49" i="35"/>
  <c r="T52" i="35" s="1"/>
  <c r="T54" i="35" s="1"/>
  <c r="L49" i="35"/>
  <c r="L52" i="35" s="1"/>
  <c r="L54" i="35" s="1"/>
  <c r="L57" i="35" s="1"/>
  <c r="L60" i="35" s="1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33" i="35"/>
  <c r="AA49" i="35" s="1"/>
  <c r="AA52" i="35" s="1"/>
  <c r="AA54" i="35" s="1"/>
  <c r="AA57" i="35" s="1"/>
  <c r="AA60" i="35" s="1"/>
  <c r="Y33" i="35"/>
  <c r="Y49" i="35" s="1"/>
  <c r="Y52" i="35" s="1"/>
  <c r="Y54" i="35" s="1"/>
  <c r="Y57" i="35" s="1"/>
  <c r="Y60" i="35" s="1"/>
  <c r="X33" i="35"/>
  <c r="W33" i="35"/>
  <c r="V33" i="35"/>
  <c r="U33" i="35"/>
  <c r="T33" i="35"/>
  <c r="S33" i="35"/>
  <c r="S49" i="35" s="1"/>
  <c r="S52" i="35" s="1"/>
  <c r="S54" i="35" s="1"/>
  <c r="S57" i="35" s="1"/>
  <c r="S60" i="35" s="1"/>
  <c r="R33" i="35"/>
  <c r="R49" i="35" s="1"/>
  <c r="R52" i="35" s="1"/>
  <c r="R54" i="35" s="1"/>
  <c r="R57" i="35" s="1"/>
  <c r="R60" i="35" s="1"/>
  <c r="Q33" i="35"/>
  <c r="P33" i="35"/>
  <c r="P49" i="35" s="1"/>
  <c r="P52" i="35" s="1"/>
  <c r="P54" i="35" s="1"/>
  <c r="P57" i="35" s="1"/>
  <c r="P60" i="35" s="1"/>
  <c r="O33" i="35"/>
  <c r="O49" i="35" s="1"/>
  <c r="O52" i="35" s="1"/>
  <c r="O54" i="35" s="1"/>
  <c r="O57" i="35" s="1"/>
  <c r="O60" i="35" s="1"/>
  <c r="N33" i="35"/>
  <c r="N49" i="35" s="1"/>
  <c r="N52" i="35" s="1"/>
  <c r="N54" i="35" s="1"/>
  <c r="N57" i="35" s="1"/>
  <c r="N60" i="35" s="1"/>
  <c r="M33" i="35"/>
  <c r="L33" i="35"/>
  <c r="K33" i="35"/>
  <c r="K49" i="35" s="1"/>
  <c r="K52" i="35" s="1"/>
  <c r="K54" i="35" s="1"/>
  <c r="K57" i="35" s="1"/>
  <c r="K60" i="35" s="1"/>
  <c r="J33" i="35"/>
  <c r="I33" i="35"/>
  <c r="H33" i="35"/>
  <c r="H49" i="35" s="1"/>
  <c r="H52" i="35" s="1"/>
  <c r="H54" i="35" s="1"/>
  <c r="H57" i="35" s="1"/>
  <c r="H60" i="35" s="1"/>
  <c r="G33" i="35"/>
  <c r="G49" i="35" s="1"/>
  <c r="G52" i="35" s="1"/>
  <c r="G54" i="35" s="1"/>
  <c r="G57" i="35" s="1"/>
  <c r="G60" i="35" s="1"/>
  <c r="F33" i="35"/>
  <c r="E33" i="35"/>
  <c r="D33" i="35"/>
  <c r="D49" i="35" s="1"/>
  <c r="D52" i="35" s="1"/>
  <c r="D54" i="35" s="1"/>
  <c r="D57" i="35" s="1"/>
  <c r="D60" i="35" s="1"/>
  <c r="C33" i="35"/>
  <c r="C49" i="35" s="1"/>
  <c r="P49" i="36"/>
  <c r="P52" i="36" s="1"/>
  <c r="P54" i="36" s="1"/>
  <c r="P57" i="36" s="1"/>
  <c r="P60" i="36" s="1"/>
  <c r="N49" i="36"/>
  <c r="N52" i="36" s="1"/>
  <c r="N54" i="36" s="1"/>
  <c r="N57" i="36" s="1"/>
  <c r="N60" i="36" s="1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C49" i="36" s="1"/>
  <c r="C52" i="36" s="1"/>
  <c r="C54" i="36" s="1"/>
  <c r="C57" i="36" s="1"/>
  <c r="C60" i="36" s="1"/>
  <c r="AA33" i="36"/>
  <c r="Y33" i="36"/>
  <c r="X33" i="36"/>
  <c r="W33" i="36"/>
  <c r="W49" i="36" s="1"/>
  <c r="W52" i="36" s="1"/>
  <c r="W54" i="36" s="1"/>
  <c r="W57" i="36" s="1"/>
  <c r="W60" i="36" s="1"/>
  <c r="V33" i="36"/>
  <c r="U33" i="36"/>
  <c r="T33" i="36"/>
  <c r="S33" i="36"/>
  <c r="R33" i="36"/>
  <c r="Q33" i="36"/>
  <c r="P33" i="36"/>
  <c r="O33" i="36"/>
  <c r="N33" i="36"/>
  <c r="M33" i="36"/>
  <c r="L33" i="36"/>
  <c r="L49" i="36" s="1"/>
  <c r="L52" i="36" s="1"/>
  <c r="L54" i="36" s="1"/>
  <c r="L57" i="36" s="1"/>
  <c r="L60" i="36" s="1"/>
  <c r="K33" i="36"/>
  <c r="J33" i="36"/>
  <c r="J49" i="36" s="1"/>
  <c r="J52" i="36" s="1"/>
  <c r="J54" i="36" s="1"/>
  <c r="J57" i="36" s="1"/>
  <c r="J60" i="36" s="1"/>
  <c r="I33" i="36"/>
  <c r="H33" i="36"/>
  <c r="H49" i="36" s="1"/>
  <c r="H52" i="36" s="1"/>
  <c r="H54" i="36" s="1"/>
  <c r="H57" i="36" s="1"/>
  <c r="H60" i="36" s="1"/>
  <c r="G33" i="36"/>
  <c r="G49" i="36" s="1"/>
  <c r="G52" i="36" s="1"/>
  <c r="G54" i="36" s="1"/>
  <c r="G57" i="36" s="1"/>
  <c r="G60" i="36" s="1"/>
  <c r="F33" i="36"/>
  <c r="F49" i="36" s="1"/>
  <c r="F52" i="36" s="1"/>
  <c r="F54" i="36" s="1"/>
  <c r="F57" i="36" s="1"/>
  <c r="F60" i="36" s="1"/>
  <c r="E33" i="36"/>
  <c r="D33" i="36"/>
  <c r="D49" i="36" s="1"/>
  <c r="D52" i="36" s="1"/>
  <c r="D54" i="36" s="1"/>
  <c r="D57" i="36" s="1"/>
  <c r="D60" i="36" s="1"/>
  <c r="C33" i="36"/>
  <c r="AA48" i="37"/>
  <c r="Y48" i="37"/>
  <c r="X48" i="37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D49" i="37" s="1"/>
  <c r="D52" i="37" s="1"/>
  <c r="D54" i="37" s="1"/>
  <c r="D57" i="37" s="1"/>
  <c r="D60" i="37" s="1"/>
  <c r="C48" i="37"/>
  <c r="AA33" i="37"/>
  <c r="Y33" i="37"/>
  <c r="X33" i="37"/>
  <c r="W33" i="37"/>
  <c r="W49" i="37" s="1"/>
  <c r="W52" i="37" s="1"/>
  <c r="W54" i="37" s="1"/>
  <c r="W57" i="37" s="1"/>
  <c r="W60" i="37" s="1"/>
  <c r="V33" i="37"/>
  <c r="V49" i="37" s="1"/>
  <c r="V52" i="37" s="1"/>
  <c r="V54" i="37" s="1"/>
  <c r="V57" i="37" s="1"/>
  <c r="V60" i="37" s="1"/>
  <c r="U33" i="37"/>
  <c r="U49" i="37" s="1"/>
  <c r="U52" i="37" s="1"/>
  <c r="U54" i="37" s="1"/>
  <c r="U57" i="37" s="1"/>
  <c r="U60" i="37" s="1"/>
  <c r="T33" i="37"/>
  <c r="S33" i="37"/>
  <c r="S49" i="37" s="1"/>
  <c r="S52" i="37" s="1"/>
  <c r="S54" i="37" s="1"/>
  <c r="S57" i="37" s="1"/>
  <c r="S60" i="37" s="1"/>
  <c r="R33" i="37"/>
  <c r="Q33" i="37"/>
  <c r="P33" i="37"/>
  <c r="O33" i="37"/>
  <c r="N33" i="37"/>
  <c r="M33" i="37"/>
  <c r="M49" i="37" s="1"/>
  <c r="M52" i="37" s="1"/>
  <c r="M54" i="37" s="1"/>
  <c r="M57" i="37" s="1"/>
  <c r="M60" i="37" s="1"/>
  <c r="L33" i="37"/>
  <c r="K33" i="37"/>
  <c r="J33" i="37"/>
  <c r="I33" i="37"/>
  <c r="I49" i="37" s="1"/>
  <c r="I52" i="37" s="1"/>
  <c r="I54" i="37" s="1"/>
  <c r="I57" i="37" s="1"/>
  <c r="I60" i="37" s="1"/>
  <c r="H33" i="37"/>
  <c r="G33" i="37"/>
  <c r="F33" i="37"/>
  <c r="E33" i="37"/>
  <c r="E49" i="37" s="1"/>
  <c r="E52" i="37" s="1"/>
  <c r="E54" i="37" s="1"/>
  <c r="E57" i="37" s="1"/>
  <c r="E60" i="37" s="1"/>
  <c r="D33" i="37"/>
  <c r="C33" i="37"/>
  <c r="AA57" i="38"/>
  <c r="AA60" i="38" s="1"/>
  <c r="E52" i="38"/>
  <c r="E54" i="38" s="1"/>
  <c r="E57" i="38" s="1"/>
  <c r="E60" i="38" s="1"/>
  <c r="V49" i="38"/>
  <c r="V52" i="38" s="1"/>
  <c r="V54" i="38" s="1"/>
  <c r="V57" i="38" s="1"/>
  <c r="V60" i="38" s="1"/>
  <c r="AA48" i="38"/>
  <c r="AA49" i="38" s="1"/>
  <c r="AA52" i="38" s="1"/>
  <c r="AA54" i="38" s="1"/>
  <c r="Y48" i="38"/>
  <c r="X48" i="38"/>
  <c r="W48" i="38"/>
  <c r="W49" i="38" s="1"/>
  <c r="W52" i="38" s="1"/>
  <c r="W54" i="38" s="1"/>
  <c r="W57" i="38" s="1"/>
  <c r="W60" i="38" s="1"/>
  <c r="V48" i="38"/>
  <c r="U48" i="38"/>
  <c r="T48" i="38"/>
  <c r="S48" i="38"/>
  <c r="R48" i="38"/>
  <c r="Q48" i="38"/>
  <c r="P48" i="38"/>
  <c r="O48" i="38"/>
  <c r="O49" i="38" s="1"/>
  <c r="O52" i="38" s="1"/>
  <c r="O54" i="38" s="1"/>
  <c r="O57" i="38" s="1"/>
  <c r="O60" i="38" s="1"/>
  <c r="N48" i="38"/>
  <c r="M48" i="38"/>
  <c r="L48" i="38"/>
  <c r="K48" i="38"/>
  <c r="K49" i="38" s="1"/>
  <c r="K52" i="38" s="1"/>
  <c r="K54" i="38" s="1"/>
  <c r="K57" i="38" s="1"/>
  <c r="K60" i="38" s="1"/>
  <c r="J48" i="38"/>
  <c r="I48" i="38"/>
  <c r="H48" i="38"/>
  <c r="G48" i="38"/>
  <c r="F48" i="38"/>
  <c r="E48" i="38"/>
  <c r="D48" i="38"/>
  <c r="C48" i="38"/>
  <c r="C49" i="38" s="1"/>
  <c r="C52" i="38" s="1"/>
  <c r="C54" i="38" s="1"/>
  <c r="C57" i="38" s="1"/>
  <c r="C60" i="38" s="1"/>
  <c r="AA33" i="38"/>
  <c r="Y33" i="38"/>
  <c r="X33" i="38"/>
  <c r="W33" i="38"/>
  <c r="V33" i="38"/>
  <c r="U33" i="38"/>
  <c r="T33" i="38"/>
  <c r="S33" i="38"/>
  <c r="R33" i="38"/>
  <c r="R49" i="38" s="1"/>
  <c r="R52" i="38" s="1"/>
  <c r="R54" i="38" s="1"/>
  <c r="R57" i="38" s="1"/>
  <c r="R60" i="38" s="1"/>
  <c r="Q33" i="38"/>
  <c r="Q49" i="38" s="1"/>
  <c r="Q52" i="38" s="1"/>
  <c r="Q54" i="38" s="1"/>
  <c r="Q57" i="38" s="1"/>
  <c r="Q60" i="38" s="1"/>
  <c r="P33" i="38"/>
  <c r="P49" i="38" s="1"/>
  <c r="P52" i="38" s="1"/>
  <c r="P54" i="38" s="1"/>
  <c r="P57" i="38" s="1"/>
  <c r="P60" i="38" s="1"/>
  <c r="O33" i="38"/>
  <c r="N33" i="38"/>
  <c r="N49" i="38" s="1"/>
  <c r="N52" i="38" s="1"/>
  <c r="N54" i="38" s="1"/>
  <c r="N57" i="38" s="1"/>
  <c r="N60" i="38" s="1"/>
  <c r="M33" i="38"/>
  <c r="M49" i="38" s="1"/>
  <c r="M52" i="38" s="1"/>
  <c r="M54" i="38" s="1"/>
  <c r="M57" i="38" s="1"/>
  <c r="M60" i="38" s="1"/>
  <c r="L33" i="38"/>
  <c r="K33" i="38"/>
  <c r="J33" i="38"/>
  <c r="J49" i="38" s="1"/>
  <c r="J52" i="38" s="1"/>
  <c r="J54" i="38" s="1"/>
  <c r="J57" i="38" s="1"/>
  <c r="J60" i="38" s="1"/>
  <c r="I33" i="38"/>
  <c r="H33" i="38"/>
  <c r="G33" i="38"/>
  <c r="F33" i="38"/>
  <c r="F49" i="38" s="1"/>
  <c r="F52" i="38" s="1"/>
  <c r="F54" i="38" s="1"/>
  <c r="F57" i="38" s="1"/>
  <c r="F60" i="38" s="1"/>
  <c r="E33" i="38"/>
  <c r="E49" i="38" s="1"/>
  <c r="D33" i="38"/>
  <c r="C33" i="38"/>
  <c r="R49" i="39"/>
  <c r="R52" i="39" s="1"/>
  <c r="R54" i="39" s="1"/>
  <c r="R57" i="39" s="1"/>
  <c r="R60" i="39" s="1"/>
  <c r="M49" i="39"/>
  <c r="M52" i="39" s="1"/>
  <c r="M54" i="39" s="1"/>
  <c r="M57" i="39" s="1"/>
  <c r="M60" i="39" s="1"/>
  <c r="AA48" i="39"/>
  <c r="Y48" i="39"/>
  <c r="X48" i="39"/>
  <c r="W48" i="39"/>
  <c r="V48" i="39"/>
  <c r="V49" i="39" s="1"/>
  <c r="V52" i="39" s="1"/>
  <c r="V54" i="39" s="1"/>
  <c r="V57" i="39" s="1"/>
  <c r="V60" i="39" s="1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33" i="39"/>
  <c r="Y33" i="39"/>
  <c r="X33" i="39"/>
  <c r="W33" i="39"/>
  <c r="W49" i="39" s="1"/>
  <c r="W52" i="39" s="1"/>
  <c r="W54" i="39" s="1"/>
  <c r="W57" i="39" s="1"/>
  <c r="W60" i="39" s="1"/>
  <c r="V33" i="39"/>
  <c r="U33" i="39"/>
  <c r="U49" i="39" s="1"/>
  <c r="U52" i="39" s="1"/>
  <c r="U54" i="39" s="1"/>
  <c r="U57" i="39" s="1"/>
  <c r="U60" i="39" s="1"/>
  <c r="T33" i="39"/>
  <c r="T49" i="39" s="1"/>
  <c r="T52" i="39" s="1"/>
  <c r="T54" i="39" s="1"/>
  <c r="T57" i="39" s="1"/>
  <c r="T60" i="39" s="1"/>
  <c r="S33" i="39"/>
  <c r="R33" i="39"/>
  <c r="Q33" i="39"/>
  <c r="Q49" i="39" s="1"/>
  <c r="Q52" i="39" s="1"/>
  <c r="Q54" i="39" s="1"/>
  <c r="Q57" i="39" s="1"/>
  <c r="Q60" i="39" s="1"/>
  <c r="P33" i="39"/>
  <c r="O33" i="39"/>
  <c r="N33" i="39"/>
  <c r="M33" i="39"/>
  <c r="L33" i="39"/>
  <c r="K33" i="39"/>
  <c r="K49" i="39" s="1"/>
  <c r="K52" i="39" s="1"/>
  <c r="K54" i="39" s="1"/>
  <c r="K57" i="39" s="1"/>
  <c r="K60" i="39" s="1"/>
  <c r="J33" i="39"/>
  <c r="J49" i="39" s="1"/>
  <c r="J52" i="39" s="1"/>
  <c r="J54" i="39" s="1"/>
  <c r="J57" i="39" s="1"/>
  <c r="J60" i="39" s="1"/>
  <c r="I33" i="39"/>
  <c r="I49" i="39" s="1"/>
  <c r="I52" i="39" s="1"/>
  <c r="I54" i="39" s="1"/>
  <c r="I57" i="39" s="1"/>
  <c r="I60" i="39" s="1"/>
  <c r="H33" i="39"/>
  <c r="G33" i="39"/>
  <c r="F33" i="39"/>
  <c r="E33" i="39"/>
  <c r="E49" i="39" s="1"/>
  <c r="E52" i="39" s="1"/>
  <c r="E54" i="39" s="1"/>
  <c r="E57" i="39" s="1"/>
  <c r="E60" i="39" s="1"/>
  <c r="D33" i="39"/>
  <c r="C33" i="39"/>
  <c r="AA52" i="40"/>
  <c r="AA54" i="40" s="1"/>
  <c r="AA57" i="40" s="1"/>
  <c r="AA60" i="40" s="1"/>
  <c r="C52" i="40"/>
  <c r="C54" i="40" s="1"/>
  <c r="C57" i="40" s="1"/>
  <c r="C60" i="40" s="1"/>
  <c r="Y49" i="40"/>
  <c r="Y52" i="40" s="1"/>
  <c r="Y54" i="40" s="1"/>
  <c r="Y57" i="40" s="1"/>
  <c r="Y60" i="40" s="1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33" i="40"/>
  <c r="AA49" i="40" s="1"/>
  <c r="Y33" i="40"/>
  <c r="X33" i="40"/>
  <c r="W33" i="40"/>
  <c r="V33" i="40"/>
  <c r="V49" i="40" s="1"/>
  <c r="V52" i="40" s="1"/>
  <c r="V54" i="40" s="1"/>
  <c r="V57" i="40" s="1"/>
  <c r="V60" i="40" s="1"/>
  <c r="U33" i="40"/>
  <c r="T33" i="40"/>
  <c r="S33" i="40"/>
  <c r="S49" i="40" s="1"/>
  <c r="S52" i="40" s="1"/>
  <c r="S54" i="40" s="1"/>
  <c r="S57" i="40" s="1"/>
  <c r="S60" i="40" s="1"/>
  <c r="R33" i="40"/>
  <c r="R49" i="40" s="1"/>
  <c r="R52" i="40" s="1"/>
  <c r="R54" i="40" s="1"/>
  <c r="R57" i="40" s="1"/>
  <c r="R60" i="40" s="1"/>
  <c r="Q33" i="40"/>
  <c r="P33" i="40"/>
  <c r="O33" i="40"/>
  <c r="O49" i="40" s="1"/>
  <c r="O52" i="40" s="1"/>
  <c r="O54" i="40" s="1"/>
  <c r="O57" i="40" s="1"/>
  <c r="O60" i="40" s="1"/>
  <c r="N33" i="40"/>
  <c r="N49" i="40" s="1"/>
  <c r="N52" i="40" s="1"/>
  <c r="N54" i="40" s="1"/>
  <c r="N57" i="40" s="1"/>
  <c r="N60" i="40" s="1"/>
  <c r="M33" i="40"/>
  <c r="L33" i="40"/>
  <c r="K33" i="40"/>
  <c r="J33" i="40"/>
  <c r="I33" i="40"/>
  <c r="H33" i="40"/>
  <c r="G33" i="40"/>
  <c r="G49" i="40" s="1"/>
  <c r="G52" i="40" s="1"/>
  <c r="G54" i="40" s="1"/>
  <c r="G57" i="40" s="1"/>
  <c r="G60" i="40" s="1"/>
  <c r="F33" i="40"/>
  <c r="F49" i="40" s="1"/>
  <c r="F52" i="40" s="1"/>
  <c r="F54" i="40" s="1"/>
  <c r="F57" i="40" s="1"/>
  <c r="F60" i="40" s="1"/>
  <c r="E33" i="40"/>
  <c r="D33" i="40"/>
  <c r="D49" i="40" s="1"/>
  <c r="D52" i="40" s="1"/>
  <c r="D54" i="40" s="1"/>
  <c r="D57" i="40" s="1"/>
  <c r="D60" i="40" s="1"/>
  <c r="C33" i="40"/>
  <c r="C49" i="40" s="1"/>
  <c r="X49" i="41"/>
  <c r="P49" i="41"/>
  <c r="P52" i="41" s="1"/>
  <c r="P54" i="41" s="1"/>
  <c r="P57" i="41" s="1"/>
  <c r="P60" i="41" s="1"/>
  <c r="C49" i="41"/>
  <c r="C52" i="41" s="1"/>
  <c r="C54" i="41" s="1"/>
  <c r="C57" i="41" s="1"/>
  <c r="C60" i="41" s="1"/>
  <c r="AA48" i="41"/>
  <c r="AA49" i="41" s="1"/>
  <c r="AA52" i="41" s="1"/>
  <c r="AA54" i="41" s="1"/>
  <c r="AA57" i="41" s="1"/>
  <c r="AA60" i="41" s="1"/>
  <c r="Y48" i="41"/>
  <c r="X48" i="41"/>
  <c r="W48" i="41"/>
  <c r="V48" i="41"/>
  <c r="U48" i="41"/>
  <c r="T48" i="41"/>
  <c r="S48" i="41"/>
  <c r="S49" i="41" s="1"/>
  <c r="S52" i="41" s="1"/>
  <c r="S54" i="41" s="1"/>
  <c r="S57" i="41" s="1"/>
  <c r="S60" i="41" s="1"/>
  <c r="R48" i="41"/>
  <c r="Q48" i="41"/>
  <c r="P48" i="41"/>
  <c r="O48" i="41"/>
  <c r="N48" i="41"/>
  <c r="M48" i="41"/>
  <c r="L48" i="41"/>
  <c r="L49" i="41" s="1"/>
  <c r="L52" i="41" s="1"/>
  <c r="L54" i="41" s="1"/>
  <c r="L57" i="41" s="1"/>
  <c r="L60" i="41" s="1"/>
  <c r="K48" i="41"/>
  <c r="K49" i="41" s="1"/>
  <c r="K52" i="41" s="1"/>
  <c r="K54" i="41" s="1"/>
  <c r="K57" i="41" s="1"/>
  <c r="K60" i="41" s="1"/>
  <c r="J48" i="41"/>
  <c r="I48" i="41"/>
  <c r="H48" i="41"/>
  <c r="G48" i="41"/>
  <c r="F48" i="41"/>
  <c r="E48" i="41"/>
  <c r="D48" i="41"/>
  <c r="D49" i="41" s="1"/>
  <c r="D52" i="41" s="1"/>
  <c r="D54" i="41" s="1"/>
  <c r="D57" i="41" s="1"/>
  <c r="D60" i="41" s="1"/>
  <c r="C48" i="41"/>
  <c r="AA33" i="41"/>
  <c r="Y33" i="41"/>
  <c r="X33" i="41"/>
  <c r="Z33" i="41" s="1"/>
  <c r="W33" i="41"/>
  <c r="W49" i="41" s="1"/>
  <c r="W52" i="41" s="1"/>
  <c r="W54" i="41" s="1"/>
  <c r="W57" i="41" s="1"/>
  <c r="W60" i="41" s="1"/>
  <c r="V33" i="41"/>
  <c r="V49" i="41" s="1"/>
  <c r="V52" i="41" s="1"/>
  <c r="V54" i="41" s="1"/>
  <c r="V57" i="41" s="1"/>
  <c r="V60" i="41" s="1"/>
  <c r="U33" i="41"/>
  <c r="U49" i="41" s="1"/>
  <c r="U52" i="41" s="1"/>
  <c r="U54" i="41" s="1"/>
  <c r="U57" i="41" s="1"/>
  <c r="U60" i="41" s="1"/>
  <c r="T33" i="41"/>
  <c r="S33" i="41"/>
  <c r="R33" i="41"/>
  <c r="Q33" i="41"/>
  <c r="Q49" i="41" s="1"/>
  <c r="Q52" i="41" s="1"/>
  <c r="Q54" i="41" s="1"/>
  <c r="Q57" i="41" s="1"/>
  <c r="Q60" i="41" s="1"/>
  <c r="P33" i="41"/>
  <c r="O33" i="41"/>
  <c r="N33" i="41"/>
  <c r="N49" i="41" s="1"/>
  <c r="N52" i="41" s="1"/>
  <c r="N54" i="41" s="1"/>
  <c r="N57" i="41" s="1"/>
  <c r="N60" i="41" s="1"/>
  <c r="M33" i="41"/>
  <c r="M49" i="41" s="1"/>
  <c r="M52" i="41" s="1"/>
  <c r="M54" i="41" s="1"/>
  <c r="M57" i="41" s="1"/>
  <c r="M60" i="41" s="1"/>
  <c r="L33" i="41"/>
  <c r="K33" i="41"/>
  <c r="J33" i="41"/>
  <c r="J49" i="41" s="1"/>
  <c r="J52" i="41" s="1"/>
  <c r="J54" i="41" s="1"/>
  <c r="J57" i="41" s="1"/>
  <c r="J60" i="41" s="1"/>
  <c r="I33" i="41"/>
  <c r="I49" i="41" s="1"/>
  <c r="I52" i="41" s="1"/>
  <c r="I54" i="41" s="1"/>
  <c r="I57" i="41" s="1"/>
  <c r="I60" i="41" s="1"/>
  <c r="H33" i="41"/>
  <c r="G33" i="41"/>
  <c r="G49" i="41" s="1"/>
  <c r="G52" i="41" s="1"/>
  <c r="G54" i="41" s="1"/>
  <c r="G57" i="41" s="1"/>
  <c r="G60" i="41" s="1"/>
  <c r="F33" i="41"/>
  <c r="E33" i="41"/>
  <c r="D33" i="41"/>
  <c r="C33" i="41"/>
  <c r="G57" i="42"/>
  <c r="G60" i="42" s="1"/>
  <c r="X54" i="42"/>
  <c r="X57" i="42" s="1"/>
  <c r="Y52" i="42"/>
  <c r="Y54" i="42" s="1"/>
  <c r="Y57" i="42" s="1"/>
  <c r="Y60" i="42" s="1"/>
  <c r="W49" i="42"/>
  <c r="W52" i="42" s="1"/>
  <c r="W54" i="42" s="1"/>
  <c r="W57" i="42" s="1"/>
  <c r="W60" i="42" s="1"/>
  <c r="D49" i="42"/>
  <c r="D52" i="42" s="1"/>
  <c r="D54" i="42" s="1"/>
  <c r="D57" i="42" s="1"/>
  <c r="D60" i="42" s="1"/>
  <c r="AA48" i="42"/>
  <c r="AA49" i="42" s="1"/>
  <c r="AA52" i="42" s="1"/>
  <c r="AA54" i="42" s="1"/>
  <c r="AA57" i="42" s="1"/>
  <c r="AA60" i="42" s="1"/>
  <c r="Y48" i="42"/>
  <c r="X48" i="42"/>
  <c r="W48" i="42"/>
  <c r="V48" i="42"/>
  <c r="U48" i="42"/>
  <c r="T48" i="42"/>
  <c r="S48" i="42"/>
  <c r="S49" i="42" s="1"/>
  <c r="S52" i="42" s="1"/>
  <c r="S54" i="42" s="1"/>
  <c r="S57" i="42" s="1"/>
  <c r="S60" i="42" s="1"/>
  <c r="R48" i="42"/>
  <c r="R49" i="42" s="1"/>
  <c r="R52" i="42" s="1"/>
  <c r="R54" i="42" s="1"/>
  <c r="R57" i="42" s="1"/>
  <c r="R60" i="42" s="1"/>
  <c r="Q48" i="42"/>
  <c r="P48" i="42"/>
  <c r="O48" i="42"/>
  <c r="N48" i="42"/>
  <c r="M48" i="42"/>
  <c r="L48" i="42"/>
  <c r="K48" i="42"/>
  <c r="J48" i="42"/>
  <c r="J49" i="42" s="1"/>
  <c r="J52" i="42" s="1"/>
  <c r="J54" i="42" s="1"/>
  <c r="J57" i="42" s="1"/>
  <c r="J60" i="42" s="1"/>
  <c r="I48" i="42"/>
  <c r="H48" i="42"/>
  <c r="G48" i="42"/>
  <c r="F48" i="42"/>
  <c r="E48" i="42"/>
  <c r="D48" i="42"/>
  <c r="C48" i="42"/>
  <c r="AA33" i="42"/>
  <c r="Y33" i="42"/>
  <c r="Y49" i="42" s="1"/>
  <c r="X33" i="42"/>
  <c r="X49" i="42" s="1"/>
  <c r="X52" i="42" s="1"/>
  <c r="W33" i="42"/>
  <c r="V33" i="42"/>
  <c r="U33" i="42"/>
  <c r="U49" i="42" s="1"/>
  <c r="U52" i="42" s="1"/>
  <c r="U54" i="42" s="1"/>
  <c r="U57" i="42" s="1"/>
  <c r="U60" i="42" s="1"/>
  <c r="T33" i="42"/>
  <c r="T49" i="42" s="1"/>
  <c r="T52" i="42" s="1"/>
  <c r="T54" i="42" s="1"/>
  <c r="T57" i="42" s="1"/>
  <c r="T60" i="42" s="1"/>
  <c r="S33" i="42"/>
  <c r="R33" i="42"/>
  <c r="Q33" i="42"/>
  <c r="Q49" i="42" s="1"/>
  <c r="Q52" i="42" s="1"/>
  <c r="Q54" i="42" s="1"/>
  <c r="Q57" i="42" s="1"/>
  <c r="Q60" i="42" s="1"/>
  <c r="P33" i="42"/>
  <c r="O33" i="42"/>
  <c r="N33" i="42"/>
  <c r="N49" i="42" s="1"/>
  <c r="N52" i="42" s="1"/>
  <c r="N54" i="42" s="1"/>
  <c r="N57" i="42" s="1"/>
  <c r="N60" i="42" s="1"/>
  <c r="M33" i="42"/>
  <c r="L33" i="42"/>
  <c r="K33" i="42"/>
  <c r="J33" i="42"/>
  <c r="I33" i="42"/>
  <c r="H33" i="42"/>
  <c r="G33" i="42"/>
  <c r="G49" i="42" s="1"/>
  <c r="G52" i="42" s="1"/>
  <c r="G54" i="42" s="1"/>
  <c r="F33" i="42"/>
  <c r="F49" i="42" s="1"/>
  <c r="F52" i="42" s="1"/>
  <c r="F54" i="42" s="1"/>
  <c r="F57" i="42" s="1"/>
  <c r="F60" i="42" s="1"/>
  <c r="E33" i="42"/>
  <c r="D33" i="42"/>
  <c r="C33" i="42"/>
  <c r="W54" i="43"/>
  <c r="W57" i="43" s="1"/>
  <c r="W60" i="43" s="1"/>
  <c r="O54" i="43"/>
  <c r="O57" i="43" s="1"/>
  <c r="O60" i="43" s="1"/>
  <c r="P52" i="43"/>
  <c r="P54" i="43" s="1"/>
  <c r="P57" i="43" s="1"/>
  <c r="P60" i="43" s="1"/>
  <c r="Y49" i="43"/>
  <c r="Y52" i="43" s="1"/>
  <c r="Y54" i="43" s="1"/>
  <c r="Y57" i="43" s="1"/>
  <c r="Y60" i="43" s="1"/>
  <c r="V49" i="43"/>
  <c r="V52" i="43" s="1"/>
  <c r="V54" i="43" s="1"/>
  <c r="V57" i="43" s="1"/>
  <c r="V60" i="43" s="1"/>
  <c r="Q49" i="43"/>
  <c r="Q52" i="43" s="1"/>
  <c r="Q54" i="43" s="1"/>
  <c r="Q57" i="43" s="1"/>
  <c r="Q60" i="43" s="1"/>
  <c r="AA48" i="43"/>
  <c r="Y48" i="43"/>
  <c r="Z48" i="43" s="1"/>
  <c r="X48" i="43"/>
  <c r="W48" i="43"/>
  <c r="V48" i="43"/>
  <c r="U48" i="43"/>
  <c r="T48" i="43"/>
  <c r="S48" i="43"/>
  <c r="R48" i="43"/>
  <c r="R49" i="43" s="1"/>
  <c r="R52" i="43" s="1"/>
  <c r="R54" i="43" s="1"/>
  <c r="R57" i="43" s="1"/>
  <c r="R60" i="43" s="1"/>
  <c r="Q48" i="43"/>
  <c r="P48" i="43"/>
  <c r="O48" i="43"/>
  <c r="N48" i="43"/>
  <c r="M48" i="43"/>
  <c r="L48" i="43"/>
  <c r="K48" i="43"/>
  <c r="J48" i="43"/>
  <c r="J49" i="43" s="1"/>
  <c r="J52" i="43" s="1"/>
  <c r="J54" i="43" s="1"/>
  <c r="J57" i="43" s="1"/>
  <c r="J60" i="43" s="1"/>
  <c r="I48" i="43"/>
  <c r="H48" i="43"/>
  <c r="G48" i="43"/>
  <c r="F48" i="43"/>
  <c r="F49" i="43" s="1"/>
  <c r="F52" i="43" s="1"/>
  <c r="F54" i="43" s="1"/>
  <c r="F57" i="43" s="1"/>
  <c r="F60" i="43" s="1"/>
  <c r="E48" i="43"/>
  <c r="D48" i="43"/>
  <c r="C48" i="43"/>
  <c r="AA33" i="43"/>
  <c r="Y33" i="43"/>
  <c r="X33" i="43"/>
  <c r="W33" i="43"/>
  <c r="W49" i="43" s="1"/>
  <c r="W52" i="43" s="1"/>
  <c r="V33" i="43"/>
  <c r="U33" i="43"/>
  <c r="T33" i="43"/>
  <c r="T49" i="43" s="1"/>
  <c r="T52" i="43" s="1"/>
  <c r="T54" i="43" s="1"/>
  <c r="T57" i="43" s="1"/>
  <c r="T60" i="43" s="1"/>
  <c r="S33" i="43"/>
  <c r="S49" i="43" s="1"/>
  <c r="S52" i="43" s="1"/>
  <c r="S54" i="43" s="1"/>
  <c r="S57" i="43" s="1"/>
  <c r="S60" i="43" s="1"/>
  <c r="R33" i="43"/>
  <c r="Q33" i="43"/>
  <c r="P33" i="43"/>
  <c r="P49" i="43" s="1"/>
  <c r="O33" i="43"/>
  <c r="O49" i="43" s="1"/>
  <c r="O52" i="43" s="1"/>
  <c r="N33" i="43"/>
  <c r="N49" i="43" s="1"/>
  <c r="N52" i="43" s="1"/>
  <c r="N54" i="43" s="1"/>
  <c r="N57" i="43" s="1"/>
  <c r="N60" i="43" s="1"/>
  <c r="M33" i="43"/>
  <c r="M49" i="43" s="1"/>
  <c r="M52" i="43" s="1"/>
  <c r="M54" i="43" s="1"/>
  <c r="M57" i="43" s="1"/>
  <c r="M60" i="43" s="1"/>
  <c r="L33" i="43"/>
  <c r="L49" i="43" s="1"/>
  <c r="L52" i="43" s="1"/>
  <c r="L54" i="43" s="1"/>
  <c r="L57" i="43" s="1"/>
  <c r="L60" i="43" s="1"/>
  <c r="K33" i="43"/>
  <c r="J33" i="43"/>
  <c r="I33" i="43"/>
  <c r="I49" i="43" s="1"/>
  <c r="I52" i="43" s="1"/>
  <c r="I54" i="43" s="1"/>
  <c r="I57" i="43" s="1"/>
  <c r="I60" i="43" s="1"/>
  <c r="H33" i="43"/>
  <c r="H49" i="43" s="1"/>
  <c r="H52" i="43" s="1"/>
  <c r="H54" i="43" s="1"/>
  <c r="H57" i="43" s="1"/>
  <c r="H60" i="43" s="1"/>
  <c r="G33" i="43"/>
  <c r="F33" i="43"/>
  <c r="E33" i="43"/>
  <c r="E49" i="43" s="1"/>
  <c r="E52" i="43" s="1"/>
  <c r="E54" i="43" s="1"/>
  <c r="E57" i="43" s="1"/>
  <c r="E60" i="43" s="1"/>
  <c r="D33" i="43"/>
  <c r="C33" i="43"/>
  <c r="Q52" i="44"/>
  <c r="Q54" i="44" s="1"/>
  <c r="Q57" i="44" s="1"/>
  <c r="Q60" i="44" s="1"/>
  <c r="P49" i="44"/>
  <c r="P52" i="44" s="1"/>
  <c r="P54" i="44" s="1"/>
  <c r="P57" i="44" s="1"/>
  <c r="P60" i="44" s="1"/>
  <c r="H49" i="44"/>
  <c r="H52" i="44" s="1"/>
  <c r="H54" i="44" s="1"/>
  <c r="H57" i="44" s="1"/>
  <c r="H60" i="44" s="1"/>
  <c r="AA48" i="44"/>
  <c r="Z48" i="44"/>
  <c r="Y48" i="44"/>
  <c r="Y49" i="44" s="1"/>
  <c r="Y52" i="44" s="1"/>
  <c r="Y54" i="44" s="1"/>
  <c r="Y57" i="44" s="1"/>
  <c r="Y60" i="44" s="1"/>
  <c r="X48" i="44"/>
  <c r="W48" i="44"/>
  <c r="V48" i="44"/>
  <c r="U48" i="44"/>
  <c r="U49" i="44" s="1"/>
  <c r="U52" i="44" s="1"/>
  <c r="U54" i="44" s="1"/>
  <c r="U57" i="44" s="1"/>
  <c r="U60" i="44" s="1"/>
  <c r="T48" i="44"/>
  <c r="T49" i="44" s="1"/>
  <c r="T52" i="44" s="1"/>
  <c r="T54" i="44" s="1"/>
  <c r="T57" i="44" s="1"/>
  <c r="T60" i="44" s="1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C48" i="44"/>
  <c r="AA33" i="44"/>
  <c r="AA49" i="44" s="1"/>
  <c r="AA52" i="44" s="1"/>
  <c r="AA54" i="44" s="1"/>
  <c r="AA57" i="44" s="1"/>
  <c r="AA60" i="44" s="1"/>
  <c r="Z33" i="44"/>
  <c r="Y33" i="44"/>
  <c r="X33" i="44"/>
  <c r="X49" i="44" s="1"/>
  <c r="Z49" i="44" s="1"/>
  <c r="W33" i="44"/>
  <c r="W49" i="44" s="1"/>
  <c r="W52" i="44" s="1"/>
  <c r="W54" i="44" s="1"/>
  <c r="W57" i="44" s="1"/>
  <c r="W60" i="44" s="1"/>
  <c r="V33" i="44"/>
  <c r="U33" i="44"/>
  <c r="T33" i="44"/>
  <c r="S33" i="44"/>
  <c r="R33" i="44"/>
  <c r="Q33" i="44"/>
  <c r="Q49" i="44" s="1"/>
  <c r="P33" i="44"/>
  <c r="O33" i="44"/>
  <c r="O49" i="44" s="1"/>
  <c r="O52" i="44" s="1"/>
  <c r="O54" i="44" s="1"/>
  <c r="O57" i="44" s="1"/>
  <c r="O60" i="44" s="1"/>
  <c r="N33" i="44"/>
  <c r="M33" i="44"/>
  <c r="L33" i="44"/>
  <c r="L49" i="44" s="1"/>
  <c r="L52" i="44" s="1"/>
  <c r="L54" i="44" s="1"/>
  <c r="L57" i="44" s="1"/>
  <c r="L60" i="44" s="1"/>
  <c r="K33" i="44"/>
  <c r="K49" i="44" s="1"/>
  <c r="K52" i="44" s="1"/>
  <c r="K54" i="44" s="1"/>
  <c r="K57" i="44" s="1"/>
  <c r="K60" i="44" s="1"/>
  <c r="J33" i="44"/>
  <c r="J49" i="44" s="1"/>
  <c r="J52" i="44" s="1"/>
  <c r="J54" i="44" s="1"/>
  <c r="J57" i="44" s="1"/>
  <c r="J60" i="44" s="1"/>
  <c r="I33" i="44"/>
  <c r="H33" i="44"/>
  <c r="G33" i="44"/>
  <c r="G49" i="44" s="1"/>
  <c r="G52" i="44" s="1"/>
  <c r="G54" i="44" s="1"/>
  <c r="G57" i="44" s="1"/>
  <c r="G60" i="44" s="1"/>
  <c r="F33" i="44"/>
  <c r="E33" i="44"/>
  <c r="D33" i="44"/>
  <c r="C33" i="44"/>
  <c r="E54" i="45"/>
  <c r="E57" i="45" s="1"/>
  <c r="E60" i="45" s="1"/>
  <c r="AA49" i="45"/>
  <c r="AA52" i="45" s="1"/>
  <c r="AA54" i="45" s="1"/>
  <c r="AA57" i="45" s="1"/>
  <c r="AA60" i="45" s="1"/>
  <c r="AA48" i="45"/>
  <c r="Y48" i="45"/>
  <c r="X48" i="45"/>
  <c r="W48" i="45"/>
  <c r="V48" i="45"/>
  <c r="U48" i="45"/>
  <c r="T48" i="45"/>
  <c r="S48" i="45"/>
  <c r="R48" i="45"/>
  <c r="Q48" i="45"/>
  <c r="P48" i="45"/>
  <c r="O48" i="45"/>
  <c r="N48" i="45"/>
  <c r="M48" i="45"/>
  <c r="M49" i="45" s="1"/>
  <c r="M52" i="45" s="1"/>
  <c r="M54" i="45" s="1"/>
  <c r="M57" i="45" s="1"/>
  <c r="M60" i="45" s="1"/>
  <c r="L48" i="45"/>
  <c r="K48" i="45"/>
  <c r="J48" i="45"/>
  <c r="I48" i="45"/>
  <c r="H48" i="45"/>
  <c r="H49" i="45" s="1"/>
  <c r="H52" i="45" s="1"/>
  <c r="H54" i="45" s="1"/>
  <c r="H57" i="45" s="1"/>
  <c r="H60" i="45" s="1"/>
  <c r="G48" i="45"/>
  <c r="F48" i="45"/>
  <c r="E48" i="45"/>
  <c r="D48" i="45"/>
  <c r="C48" i="45"/>
  <c r="AA33" i="45"/>
  <c r="Z33" i="45"/>
  <c r="Y33" i="45"/>
  <c r="X33" i="45"/>
  <c r="X49" i="45" s="1"/>
  <c r="W33" i="45"/>
  <c r="V33" i="45"/>
  <c r="V49" i="45" s="1"/>
  <c r="V52" i="45" s="1"/>
  <c r="V54" i="45" s="1"/>
  <c r="V57" i="45" s="1"/>
  <c r="V60" i="45" s="1"/>
  <c r="U33" i="45"/>
  <c r="U49" i="45" s="1"/>
  <c r="U52" i="45" s="1"/>
  <c r="U54" i="45" s="1"/>
  <c r="U57" i="45" s="1"/>
  <c r="U60" i="45" s="1"/>
  <c r="T33" i="45"/>
  <c r="T49" i="45" s="1"/>
  <c r="T52" i="45" s="1"/>
  <c r="T54" i="45" s="1"/>
  <c r="T57" i="45" s="1"/>
  <c r="T60" i="45" s="1"/>
  <c r="S33" i="45"/>
  <c r="S49" i="45" s="1"/>
  <c r="S52" i="45" s="1"/>
  <c r="S54" i="45" s="1"/>
  <c r="S57" i="45" s="1"/>
  <c r="S60" i="45" s="1"/>
  <c r="R33" i="45"/>
  <c r="R49" i="45" s="1"/>
  <c r="R52" i="45" s="1"/>
  <c r="R54" i="45" s="1"/>
  <c r="R57" i="45" s="1"/>
  <c r="R60" i="45" s="1"/>
  <c r="Q33" i="45"/>
  <c r="P33" i="45"/>
  <c r="P49" i="45" s="1"/>
  <c r="P52" i="45" s="1"/>
  <c r="P54" i="45" s="1"/>
  <c r="P57" i="45" s="1"/>
  <c r="P60" i="45" s="1"/>
  <c r="O33" i="45"/>
  <c r="O49" i="45" s="1"/>
  <c r="O52" i="45" s="1"/>
  <c r="O54" i="45" s="1"/>
  <c r="O57" i="45" s="1"/>
  <c r="O60" i="45" s="1"/>
  <c r="N33" i="45"/>
  <c r="M33" i="45"/>
  <c r="L33" i="45"/>
  <c r="K33" i="45"/>
  <c r="J33" i="45"/>
  <c r="J49" i="45" s="1"/>
  <c r="J52" i="45" s="1"/>
  <c r="J54" i="45" s="1"/>
  <c r="J57" i="45" s="1"/>
  <c r="J60" i="45" s="1"/>
  <c r="I33" i="45"/>
  <c r="H33" i="45"/>
  <c r="G33" i="45"/>
  <c r="F33" i="45"/>
  <c r="E33" i="45"/>
  <c r="E49" i="45" s="1"/>
  <c r="E52" i="45" s="1"/>
  <c r="D33" i="45"/>
  <c r="D49" i="45" s="1"/>
  <c r="D52" i="45" s="1"/>
  <c r="D54" i="45" s="1"/>
  <c r="D57" i="45" s="1"/>
  <c r="D60" i="45" s="1"/>
  <c r="C33" i="45"/>
  <c r="C49" i="45" s="1"/>
  <c r="C52" i="45" s="1"/>
  <c r="C54" i="45" s="1"/>
  <c r="C57" i="45" s="1"/>
  <c r="C60" i="45" s="1"/>
  <c r="W49" i="46"/>
  <c r="W52" i="46" s="1"/>
  <c r="W54" i="46" s="1"/>
  <c r="W57" i="46" s="1"/>
  <c r="W60" i="46" s="1"/>
  <c r="O49" i="46"/>
  <c r="O52" i="46" s="1"/>
  <c r="O54" i="46" s="1"/>
  <c r="O57" i="46" s="1"/>
  <c r="O60" i="46" s="1"/>
  <c r="AA48" i="46"/>
  <c r="Y48" i="46"/>
  <c r="X48" i="46"/>
  <c r="Z48" i="46" s="1"/>
  <c r="W48" i="46"/>
  <c r="V48" i="46"/>
  <c r="U48" i="46"/>
  <c r="T48" i="46"/>
  <c r="T49" i="46" s="1"/>
  <c r="T52" i="46" s="1"/>
  <c r="T54" i="46" s="1"/>
  <c r="T57" i="46" s="1"/>
  <c r="T60" i="46" s="1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33" i="46"/>
  <c r="Y33" i="46"/>
  <c r="X33" i="46"/>
  <c r="W33" i="46"/>
  <c r="V33" i="46"/>
  <c r="V49" i="46" s="1"/>
  <c r="V52" i="46" s="1"/>
  <c r="V54" i="46" s="1"/>
  <c r="V57" i="46" s="1"/>
  <c r="V60" i="46" s="1"/>
  <c r="U33" i="46"/>
  <c r="U49" i="46" s="1"/>
  <c r="U52" i="46" s="1"/>
  <c r="U54" i="46" s="1"/>
  <c r="U57" i="46" s="1"/>
  <c r="U60" i="46" s="1"/>
  <c r="T33" i="46"/>
  <c r="S33" i="46"/>
  <c r="R33" i="46"/>
  <c r="R49" i="46" s="1"/>
  <c r="R52" i="46" s="1"/>
  <c r="R54" i="46" s="1"/>
  <c r="R57" i="46" s="1"/>
  <c r="R60" i="46" s="1"/>
  <c r="Q33" i="46"/>
  <c r="Q49" i="46" s="1"/>
  <c r="Q52" i="46" s="1"/>
  <c r="Q54" i="46" s="1"/>
  <c r="Q57" i="46" s="1"/>
  <c r="Q60" i="46" s="1"/>
  <c r="P33" i="46"/>
  <c r="P49" i="46" s="1"/>
  <c r="P52" i="46" s="1"/>
  <c r="P54" i="46" s="1"/>
  <c r="P57" i="46" s="1"/>
  <c r="P60" i="46" s="1"/>
  <c r="O33" i="46"/>
  <c r="N33" i="46"/>
  <c r="M33" i="46"/>
  <c r="L33" i="46"/>
  <c r="L49" i="46" s="1"/>
  <c r="L52" i="46" s="1"/>
  <c r="L54" i="46" s="1"/>
  <c r="L57" i="46" s="1"/>
  <c r="L60" i="46" s="1"/>
  <c r="K33" i="46"/>
  <c r="K49" i="46" s="1"/>
  <c r="K52" i="46" s="1"/>
  <c r="K54" i="46" s="1"/>
  <c r="K57" i="46" s="1"/>
  <c r="K60" i="46" s="1"/>
  <c r="J33" i="46"/>
  <c r="I33" i="46"/>
  <c r="I49" i="46" s="1"/>
  <c r="I52" i="46" s="1"/>
  <c r="I54" i="46" s="1"/>
  <c r="I57" i="46" s="1"/>
  <c r="I60" i="46" s="1"/>
  <c r="H33" i="46"/>
  <c r="H49" i="46" s="1"/>
  <c r="H52" i="46" s="1"/>
  <c r="H54" i="46" s="1"/>
  <c r="H57" i="46" s="1"/>
  <c r="H60" i="46" s="1"/>
  <c r="G33" i="46"/>
  <c r="G49" i="46" s="1"/>
  <c r="G52" i="46" s="1"/>
  <c r="G54" i="46" s="1"/>
  <c r="G57" i="46" s="1"/>
  <c r="G60" i="46" s="1"/>
  <c r="F33" i="46"/>
  <c r="F49" i="46" s="1"/>
  <c r="F52" i="46" s="1"/>
  <c r="F54" i="46" s="1"/>
  <c r="F57" i="46" s="1"/>
  <c r="F60" i="46" s="1"/>
  <c r="E33" i="46"/>
  <c r="D33" i="46"/>
  <c r="D49" i="46" s="1"/>
  <c r="D52" i="46" s="1"/>
  <c r="D54" i="46" s="1"/>
  <c r="D57" i="46" s="1"/>
  <c r="D60" i="46" s="1"/>
  <c r="C33" i="46"/>
  <c r="C49" i="46" s="1"/>
  <c r="C52" i="46" s="1"/>
  <c r="C54" i="46" s="1"/>
  <c r="C57" i="46" s="1"/>
  <c r="C60" i="46" s="1"/>
  <c r="U49" i="47"/>
  <c r="U52" i="47" s="1"/>
  <c r="U54" i="47" s="1"/>
  <c r="U57" i="47" s="1"/>
  <c r="U60" i="47" s="1"/>
  <c r="N49" i="47"/>
  <c r="N52" i="47" s="1"/>
  <c r="N54" i="47" s="1"/>
  <c r="N57" i="47" s="1"/>
  <c r="N60" i="47" s="1"/>
  <c r="M49" i="47"/>
  <c r="M52" i="47" s="1"/>
  <c r="M54" i="47" s="1"/>
  <c r="M57" i="47" s="1"/>
  <c r="M60" i="47" s="1"/>
  <c r="AA48" i="47"/>
  <c r="Y48" i="47"/>
  <c r="X48" i="47"/>
  <c r="W48" i="47"/>
  <c r="V48" i="47"/>
  <c r="U48" i="47"/>
  <c r="T48" i="47"/>
  <c r="S48" i="47"/>
  <c r="R48" i="47"/>
  <c r="Q48" i="47"/>
  <c r="Q49" i="47" s="1"/>
  <c r="Q52" i="47" s="1"/>
  <c r="Q54" i="47" s="1"/>
  <c r="Q57" i="47" s="1"/>
  <c r="Q60" i="47" s="1"/>
  <c r="P48" i="47"/>
  <c r="O48" i="47"/>
  <c r="N48" i="47"/>
  <c r="M48" i="47"/>
  <c r="L48" i="47"/>
  <c r="K48" i="47"/>
  <c r="J48" i="47"/>
  <c r="I48" i="47"/>
  <c r="H48" i="47"/>
  <c r="G48" i="47"/>
  <c r="F48" i="47"/>
  <c r="E48" i="47"/>
  <c r="E49" i="47" s="1"/>
  <c r="E52" i="47" s="1"/>
  <c r="E54" i="47" s="1"/>
  <c r="E57" i="47" s="1"/>
  <c r="E60" i="47" s="1"/>
  <c r="D48" i="47"/>
  <c r="C48" i="47"/>
  <c r="AA33" i="47"/>
  <c r="Y33" i="47"/>
  <c r="X33" i="47"/>
  <c r="W33" i="47"/>
  <c r="V33" i="47"/>
  <c r="U33" i="47"/>
  <c r="T33" i="47"/>
  <c r="T49" i="47" s="1"/>
  <c r="T52" i="47" s="1"/>
  <c r="T54" i="47" s="1"/>
  <c r="T57" i="47" s="1"/>
  <c r="T60" i="47" s="1"/>
  <c r="S33" i="47"/>
  <c r="S49" i="47" s="1"/>
  <c r="S52" i="47" s="1"/>
  <c r="S54" i="47" s="1"/>
  <c r="S57" i="47" s="1"/>
  <c r="S60" i="47" s="1"/>
  <c r="R33" i="47"/>
  <c r="Q33" i="47"/>
  <c r="P33" i="47"/>
  <c r="P49" i="47" s="1"/>
  <c r="P52" i="47" s="1"/>
  <c r="P54" i="47" s="1"/>
  <c r="P57" i="47" s="1"/>
  <c r="P60" i="47" s="1"/>
  <c r="O33" i="47"/>
  <c r="O49" i="47" s="1"/>
  <c r="O52" i="47" s="1"/>
  <c r="O54" i="47" s="1"/>
  <c r="O57" i="47" s="1"/>
  <c r="O60" i="47" s="1"/>
  <c r="N33" i="47"/>
  <c r="M33" i="47"/>
  <c r="L33" i="47"/>
  <c r="L49" i="47" s="1"/>
  <c r="L52" i="47" s="1"/>
  <c r="L54" i="47" s="1"/>
  <c r="L57" i="47" s="1"/>
  <c r="L60" i="47" s="1"/>
  <c r="K33" i="47"/>
  <c r="K49" i="47" s="1"/>
  <c r="K52" i="47" s="1"/>
  <c r="K54" i="47" s="1"/>
  <c r="K57" i="47" s="1"/>
  <c r="K60" i="47" s="1"/>
  <c r="J33" i="47"/>
  <c r="J49" i="47" s="1"/>
  <c r="J52" i="47" s="1"/>
  <c r="J54" i="47" s="1"/>
  <c r="J57" i="47" s="1"/>
  <c r="J60" i="47" s="1"/>
  <c r="I33" i="47"/>
  <c r="H33" i="47"/>
  <c r="G33" i="47"/>
  <c r="F33" i="47"/>
  <c r="F49" i="47" s="1"/>
  <c r="F52" i="47" s="1"/>
  <c r="F54" i="47" s="1"/>
  <c r="F57" i="47" s="1"/>
  <c r="F60" i="47" s="1"/>
  <c r="E33" i="47"/>
  <c r="D33" i="47"/>
  <c r="C33" i="47"/>
  <c r="C49" i="47" s="1"/>
  <c r="C52" i="47" s="1"/>
  <c r="C54" i="47" s="1"/>
  <c r="C57" i="47" s="1"/>
  <c r="C60" i="47" s="1"/>
  <c r="U49" i="48"/>
  <c r="U52" i="48" s="1"/>
  <c r="U54" i="48" s="1"/>
  <c r="U57" i="48" s="1"/>
  <c r="U60" i="48" s="1"/>
  <c r="T49" i="48"/>
  <c r="T52" i="48" s="1"/>
  <c r="T54" i="48" s="1"/>
  <c r="T57" i="48" s="1"/>
  <c r="T60" i="48" s="1"/>
  <c r="E49" i="48"/>
  <c r="E52" i="48" s="1"/>
  <c r="E54" i="48" s="1"/>
  <c r="E57" i="48" s="1"/>
  <c r="E60" i="48" s="1"/>
  <c r="AA48" i="48"/>
  <c r="Y48" i="48"/>
  <c r="X48" i="48"/>
  <c r="Z48" i="48" s="1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H49" i="48" s="1"/>
  <c r="H52" i="48" s="1"/>
  <c r="H54" i="48" s="1"/>
  <c r="H57" i="48" s="1"/>
  <c r="H60" i="48" s="1"/>
  <c r="G48" i="48"/>
  <c r="F48" i="48"/>
  <c r="E48" i="48"/>
  <c r="D48" i="48"/>
  <c r="C48" i="48"/>
  <c r="AA33" i="48"/>
  <c r="AA49" i="48" s="1"/>
  <c r="AA52" i="48" s="1"/>
  <c r="AA54" i="48" s="1"/>
  <c r="AA57" i="48" s="1"/>
  <c r="AA60" i="48" s="1"/>
  <c r="Y33" i="48"/>
  <c r="Y49" i="48" s="1"/>
  <c r="Y52" i="48" s="1"/>
  <c r="Y54" i="48" s="1"/>
  <c r="Y57" i="48" s="1"/>
  <c r="Y60" i="48" s="1"/>
  <c r="X33" i="48"/>
  <c r="W33" i="48"/>
  <c r="W49" i="48" s="1"/>
  <c r="W52" i="48" s="1"/>
  <c r="W54" i="48" s="1"/>
  <c r="W57" i="48" s="1"/>
  <c r="W60" i="48" s="1"/>
  <c r="V33" i="48"/>
  <c r="U33" i="48"/>
  <c r="T33" i="48"/>
  <c r="S33" i="48"/>
  <c r="R33" i="48"/>
  <c r="Q33" i="48"/>
  <c r="Q49" i="48" s="1"/>
  <c r="Q52" i="48" s="1"/>
  <c r="Q54" i="48" s="1"/>
  <c r="Q57" i="48" s="1"/>
  <c r="Q60" i="48" s="1"/>
  <c r="P33" i="48"/>
  <c r="O33" i="48"/>
  <c r="N33" i="48"/>
  <c r="M33" i="48"/>
  <c r="M49" i="48" s="1"/>
  <c r="M52" i="48" s="1"/>
  <c r="M54" i="48" s="1"/>
  <c r="M57" i="48" s="1"/>
  <c r="M60" i="48" s="1"/>
  <c r="L33" i="48"/>
  <c r="L49" i="48" s="1"/>
  <c r="L52" i="48" s="1"/>
  <c r="L54" i="48" s="1"/>
  <c r="L57" i="48" s="1"/>
  <c r="L60" i="48" s="1"/>
  <c r="K33" i="48"/>
  <c r="J33" i="48"/>
  <c r="J49" i="48" s="1"/>
  <c r="J52" i="48" s="1"/>
  <c r="J54" i="48" s="1"/>
  <c r="J57" i="48" s="1"/>
  <c r="J60" i="48" s="1"/>
  <c r="I33" i="48"/>
  <c r="I49" i="48" s="1"/>
  <c r="I52" i="48" s="1"/>
  <c r="I54" i="48" s="1"/>
  <c r="I57" i="48" s="1"/>
  <c r="I60" i="48" s="1"/>
  <c r="H33" i="48"/>
  <c r="G33" i="48"/>
  <c r="F33" i="48"/>
  <c r="E33" i="48"/>
  <c r="D33" i="48"/>
  <c r="D49" i="48" s="1"/>
  <c r="D52" i="48" s="1"/>
  <c r="D54" i="48" s="1"/>
  <c r="D57" i="48" s="1"/>
  <c r="D60" i="48" s="1"/>
  <c r="C33" i="48"/>
  <c r="C49" i="48" s="1"/>
  <c r="C52" i="48" s="1"/>
  <c r="C54" i="48" s="1"/>
  <c r="C57" i="48" s="1"/>
  <c r="C60" i="48" s="1"/>
  <c r="R54" i="49"/>
  <c r="R57" i="49" s="1"/>
  <c r="R60" i="49" s="1"/>
  <c r="AA49" i="49"/>
  <c r="AA52" i="49" s="1"/>
  <c r="AA54" i="49" s="1"/>
  <c r="AA57" i="49" s="1"/>
  <c r="AA60" i="49" s="1"/>
  <c r="L49" i="49"/>
  <c r="L52" i="49" s="1"/>
  <c r="L54" i="49" s="1"/>
  <c r="L57" i="49" s="1"/>
  <c r="L60" i="49" s="1"/>
  <c r="K49" i="49"/>
  <c r="K52" i="49" s="1"/>
  <c r="K54" i="49" s="1"/>
  <c r="K57" i="49" s="1"/>
  <c r="K60" i="49" s="1"/>
  <c r="D49" i="49"/>
  <c r="D52" i="49" s="1"/>
  <c r="D54" i="49" s="1"/>
  <c r="D57" i="49" s="1"/>
  <c r="D60" i="49" s="1"/>
  <c r="AA48" i="49"/>
  <c r="Y48" i="49"/>
  <c r="X48" i="49"/>
  <c r="W48" i="49"/>
  <c r="V48" i="49"/>
  <c r="U48" i="49"/>
  <c r="T48" i="49"/>
  <c r="S48" i="49"/>
  <c r="S49" i="49" s="1"/>
  <c r="S52" i="49" s="1"/>
  <c r="S54" i="49" s="1"/>
  <c r="S57" i="49" s="1"/>
  <c r="S60" i="49" s="1"/>
  <c r="R48" i="49"/>
  <c r="Q48" i="49"/>
  <c r="P48" i="49"/>
  <c r="O48" i="49"/>
  <c r="O49" i="49" s="1"/>
  <c r="O52" i="49" s="1"/>
  <c r="O54" i="49" s="1"/>
  <c r="O57" i="49" s="1"/>
  <c r="O60" i="49" s="1"/>
  <c r="N48" i="49"/>
  <c r="M48" i="49"/>
  <c r="L48" i="49"/>
  <c r="K48" i="49"/>
  <c r="J48" i="49"/>
  <c r="I48" i="49"/>
  <c r="H48" i="49"/>
  <c r="G48" i="49"/>
  <c r="G49" i="49" s="1"/>
  <c r="G52" i="49" s="1"/>
  <c r="G54" i="49" s="1"/>
  <c r="G57" i="49" s="1"/>
  <c r="G60" i="49" s="1"/>
  <c r="F48" i="49"/>
  <c r="E48" i="49"/>
  <c r="D48" i="49"/>
  <c r="C48" i="49"/>
  <c r="C49" i="49" s="1"/>
  <c r="C52" i="49" s="1"/>
  <c r="C54" i="49" s="1"/>
  <c r="C57" i="49" s="1"/>
  <c r="C60" i="49" s="1"/>
  <c r="AA33" i="49"/>
  <c r="Y33" i="49"/>
  <c r="X33" i="49"/>
  <c r="X49" i="49" s="1"/>
  <c r="W33" i="49"/>
  <c r="V33" i="49"/>
  <c r="U33" i="49"/>
  <c r="T33" i="49"/>
  <c r="T49" i="49" s="1"/>
  <c r="T52" i="49" s="1"/>
  <c r="T54" i="49" s="1"/>
  <c r="T57" i="49" s="1"/>
  <c r="T60" i="49" s="1"/>
  <c r="S33" i="49"/>
  <c r="R33" i="49"/>
  <c r="R49" i="49" s="1"/>
  <c r="R52" i="49" s="1"/>
  <c r="Q33" i="49"/>
  <c r="Q49" i="49" s="1"/>
  <c r="Q52" i="49" s="1"/>
  <c r="Q54" i="49" s="1"/>
  <c r="Q57" i="49" s="1"/>
  <c r="Q60" i="49" s="1"/>
  <c r="P33" i="49"/>
  <c r="O33" i="49"/>
  <c r="N33" i="49"/>
  <c r="N49" i="49" s="1"/>
  <c r="N52" i="49" s="1"/>
  <c r="N54" i="49" s="1"/>
  <c r="N57" i="49" s="1"/>
  <c r="N60" i="49" s="1"/>
  <c r="M33" i="49"/>
  <c r="M49" i="49" s="1"/>
  <c r="M52" i="49" s="1"/>
  <c r="M54" i="49" s="1"/>
  <c r="M57" i="49" s="1"/>
  <c r="M60" i="49" s="1"/>
  <c r="L33" i="49"/>
  <c r="K33" i="49"/>
  <c r="J33" i="49"/>
  <c r="J49" i="49" s="1"/>
  <c r="J52" i="49" s="1"/>
  <c r="J54" i="49" s="1"/>
  <c r="J57" i="49" s="1"/>
  <c r="J60" i="49" s="1"/>
  <c r="I33" i="49"/>
  <c r="I49" i="49" s="1"/>
  <c r="I52" i="49" s="1"/>
  <c r="I54" i="49" s="1"/>
  <c r="I57" i="49" s="1"/>
  <c r="I60" i="49" s="1"/>
  <c r="H33" i="49"/>
  <c r="G33" i="49"/>
  <c r="F33" i="49"/>
  <c r="E33" i="49"/>
  <c r="E49" i="49" s="1"/>
  <c r="E52" i="49" s="1"/>
  <c r="E54" i="49" s="1"/>
  <c r="E57" i="49" s="1"/>
  <c r="E60" i="49" s="1"/>
  <c r="D33" i="49"/>
  <c r="C33" i="49"/>
  <c r="Y54" i="50"/>
  <c r="Y57" i="50" s="1"/>
  <c r="Y60" i="50" s="1"/>
  <c r="R52" i="50"/>
  <c r="R54" i="50" s="1"/>
  <c r="R57" i="50" s="1"/>
  <c r="R60" i="50" s="1"/>
  <c r="J49" i="50"/>
  <c r="J52" i="50" s="1"/>
  <c r="J54" i="50" s="1"/>
  <c r="J57" i="50" s="1"/>
  <c r="J60" i="50" s="1"/>
  <c r="AA48" i="50"/>
  <c r="Y48" i="50"/>
  <c r="X48" i="50"/>
  <c r="Z48" i="50" s="1"/>
  <c r="W48" i="50"/>
  <c r="V48" i="50"/>
  <c r="U48" i="50"/>
  <c r="T48" i="50"/>
  <c r="S48" i="50"/>
  <c r="R48" i="50"/>
  <c r="Q48" i="50"/>
  <c r="P48" i="50"/>
  <c r="O48" i="50"/>
  <c r="N48" i="50"/>
  <c r="N49" i="50" s="1"/>
  <c r="N52" i="50" s="1"/>
  <c r="N54" i="50" s="1"/>
  <c r="N57" i="50" s="1"/>
  <c r="N60" i="50" s="1"/>
  <c r="M48" i="50"/>
  <c r="L48" i="50"/>
  <c r="K48" i="50"/>
  <c r="J48" i="50"/>
  <c r="I48" i="50"/>
  <c r="H48" i="50"/>
  <c r="G48" i="50"/>
  <c r="F48" i="50"/>
  <c r="E48" i="50"/>
  <c r="D48" i="50"/>
  <c r="C48" i="50"/>
  <c r="AA33" i="50"/>
  <c r="Y33" i="50"/>
  <c r="Y49" i="50" s="1"/>
  <c r="Y52" i="50" s="1"/>
  <c r="X33" i="50"/>
  <c r="X49" i="50" s="1"/>
  <c r="W33" i="50"/>
  <c r="V33" i="50"/>
  <c r="U33" i="50"/>
  <c r="T33" i="50"/>
  <c r="S33" i="50"/>
  <c r="S49" i="50" s="1"/>
  <c r="S52" i="50" s="1"/>
  <c r="S54" i="50" s="1"/>
  <c r="S57" i="50" s="1"/>
  <c r="S60" i="50" s="1"/>
  <c r="R33" i="50"/>
  <c r="R49" i="50" s="1"/>
  <c r="Q33" i="50"/>
  <c r="P33" i="50"/>
  <c r="P49" i="50" s="1"/>
  <c r="P52" i="50" s="1"/>
  <c r="P54" i="50" s="1"/>
  <c r="P57" i="50" s="1"/>
  <c r="P60" i="50" s="1"/>
  <c r="O33" i="50"/>
  <c r="O49" i="50" s="1"/>
  <c r="O52" i="50" s="1"/>
  <c r="O54" i="50" s="1"/>
  <c r="O57" i="50" s="1"/>
  <c r="O60" i="50" s="1"/>
  <c r="N33" i="50"/>
  <c r="M33" i="50"/>
  <c r="L33" i="50"/>
  <c r="L49" i="50" s="1"/>
  <c r="L52" i="50" s="1"/>
  <c r="L54" i="50" s="1"/>
  <c r="L57" i="50" s="1"/>
  <c r="L60" i="50" s="1"/>
  <c r="K33" i="50"/>
  <c r="K49" i="50" s="1"/>
  <c r="K52" i="50" s="1"/>
  <c r="K54" i="50" s="1"/>
  <c r="K57" i="50" s="1"/>
  <c r="K60" i="50" s="1"/>
  <c r="J33" i="50"/>
  <c r="I33" i="50"/>
  <c r="H33" i="50"/>
  <c r="H49" i="50" s="1"/>
  <c r="H52" i="50" s="1"/>
  <c r="H54" i="50" s="1"/>
  <c r="H57" i="50" s="1"/>
  <c r="H60" i="50" s="1"/>
  <c r="G33" i="50"/>
  <c r="F33" i="50"/>
  <c r="E33" i="50"/>
  <c r="E49" i="50" s="1"/>
  <c r="E52" i="50" s="1"/>
  <c r="E54" i="50" s="1"/>
  <c r="E57" i="50" s="1"/>
  <c r="E60" i="50" s="1"/>
  <c r="D33" i="50"/>
  <c r="C33" i="50"/>
  <c r="C49" i="50" s="1"/>
  <c r="C52" i="50" s="1"/>
  <c r="C54" i="50" s="1"/>
  <c r="C57" i="50" s="1"/>
  <c r="C60" i="50" s="1"/>
  <c r="F57" i="51"/>
  <c r="F60" i="51" s="1"/>
  <c r="O54" i="51"/>
  <c r="O57" i="51" s="1"/>
  <c r="O60" i="51" s="1"/>
  <c r="Q49" i="51"/>
  <c r="Q52" i="51" s="1"/>
  <c r="Q54" i="51" s="1"/>
  <c r="Q57" i="51" s="1"/>
  <c r="Q60" i="51" s="1"/>
  <c r="AA48" i="51"/>
  <c r="Y48" i="51"/>
  <c r="Z48" i="51" s="1"/>
  <c r="X48" i="51"/>
  <c r="W48" i="51"/>
  <c r="V48" i="51"/>
  <c r="U48" i="51"/>
  <c r="U49" i="51" s="1"/>
  <c r="U52" i="51" s="1"/>
  <c r="U54" i="51" s="1"/>
  <c r="U57" i="51" s="1"/>
  <c r="U60" i="51" s="1"/>
  <c r="T48" i="51"/>
  <c r="S48" i="51"/>
  <c r="R48" i="51"/>
  <c r="R49" i="51" s="1"/>
  <c r="R52" i="51" s="1"/>
  <c r="R54" i="51" s="1"/>
  <c r="R57" i="51" s="1"/>
  <c r="R60" i="51" s="1"/>
  <c r="Q48" i="51"/>
  <c r="P48" i="51"/>
  <c r="O48" i="51"/>
  <c r="N48" i="51"/>
  <c r="M48" i="51"/>
  <c r="M49" i="51" s="1"/>
  <c r="M52" i="51" s="1"/>
  <c r="M54" i="51" s="1"/>
  <c r="M57" i="51" s="1"/>
  <c r="M60" i="51" s="1"/>
  <c r="L48" i="51"/>
  <c r="K48" i="51"/>
  <c r="J48" i="51"/>
  <c r="I48" i="51"/>
  <c r="H48" i="51"/>
  <c r="G48" i="51"/>
  <c r="F48" i="51"/>
  <c r="E48" i="51"/>
  <c r="E49" i="51" s="1"/>
  <c r="E52" i="51" s="1"/>
  <c r="E54" i="51" s="1"/>
  <c r="E57" i="51" s="1"/>
  <c r="E60" i="51" s="1"/>
  <c r="D48" i="51"/>
  <c r="C48" i="51"/>
  <c r="AA33" i="51"/>
  <c r="Y33" i="51"/>
  <c r="Y49" i="51" s="1"/>
  <c r="Y52" i="51" s="1"/>
  <c r="Y54" i="51" s="1"/>
  <c r="Y57" i="51" s="1"/>
  <c r="Y60" i="51" s="1"/>
  <c r="X33" i="51"/>
  <c r="X49" i="51" s="1"/>
  <c r="W33" i="51"/>
  <c r="V33" i="51"/>
  <c r="U33" i="51"/>
  <c r="T33" i="51"/>
  <c r="T49" i="51" s="1"/>
  <c r="T52" i="51" s="1"/>
  <c r="T54" i="51" s="1"/>
  <c r="T57" i="51" s="1"/>
  <c r="T60" i="51" s="1"/>
  <c r="S33" i="51"/>
  <c r="R33" i="51"/>
  <c r="Q33" i="51"/>
  <c r="P33" i="51"/>
  <c r="P49" i="51" s="1"/>
  <c r="P52" i="51" s="1"/>
  <c r="P54" i="51" s="1"/>
  <c r="P57" i="51" s="1"/>
  <c r="P60" i="51" s="1"/>
  <c r="O33" i="51"/>
  <c r="O49" i="51" s="1"/>
  <c r="O52" i="51" s="1"/>
  <c r="N33" i="51"/>
  <c r="N49" i="51" s="1"/>
  <c r="N52" i="51" s="1"/>
  <c r="N54" i="51" s="1"/>
  <c r="N57" i="51" s="1"/>
  <c r="N60" i="51" s="1"/>
  <c r="M33" i="51"/>
  <c r="L33" i="51"/>
  <c r="K33" i="51"/>
  <c r="K49" i="51" s="1"/>
  <c r="K52" i="51" s="1"/>
  <c r="K54" i="51" s="1"/>
  <c r="K57" i="51" s="1"/>
  <c r="K60" i="51" s="1"/>
  <c r="J33" i="51"/>
  <c r="I33" i="51"/>
  <c r="I49" i="51" s="1"/>
  <c r="I52" i="51" s="1"/>
  <c r="I54" i="51" s="1"/>
  <c r="I57" i="51" s="1"/>
  <c r="I60" i="51" s="1"/>
  <c r="H33" i="51"/>
  <c r="G33" i="51"/>
  <c r="G49" i="51" s="1"/>
  <c r="G52" i="51" s="1"/>
  <c r="G54" i="51" s="1"/>
  <c r="G57" i="51" s="1"/>
  <c r="G60" i="51" s="1"/>
  <c r="F33" i="51"/>
  <c r="F49" i="51" s="1"/>
  <c r="F52" i="51" s="1"/>
  <c r="F54" i="51" s="1"/>
  <c r="E33" i="51"/>
  <c r="D33" i="51"/>
  <c r="C33" i="51"/>
  <c r="C49" i="51" s="1"/>
  <c r="C52" i="51" s="1"/>
  <c r="C54" i="51" s="1"/>
  <c r="C57" i="51" s="1"/>
  <c r="C60" i="51" s="1"/>
  <c r="L49" i="52"/>
  <c r="L52" i="52" s="1"/>
  <c r="L54" i="52" s="1"/>
  <c r="L57" i="52" s="1"/>
  <c r="L60" i="52" s="1"/>
  <c r="D49" i="52"/>
  <c r="D52" i="52" s="1"/>
  <c r="D54" i="52" s="1"/>
  <c r="D57" i="52" s="1"/>
  <c r="D60" i="52" s="1"/>
  <c r="C49" i="52"/>
  <c r="C52" i="52" s="1"/>
  <c r="C54" i="52" s="1"/>
  <c r="C57" i="52" s="1"/>
  <c r="C60" i="52" s="1"/>
  <c r="AA48" i="52"/>
  <c r="AA49" i="52" s="1"/>
  <c r="AA52" i="52" s="1"/>
  <c r="AA54" i="52" s="1"/>
  <c r="AA57" i="52" s="1"/>
  <c r="AA60" i="52" s="1"/>
  <c r="Y48" i="52"/>
  <c r="X48" i="52"/>
  <c r="W48" i="52"/>
  <c r="V48" i="52"/>
  <c r="U48" i="52"/>
  <c r="T48" i="52"/>
  <c r="S48" i="52"/>
  <c r="S49" i="52" s="1"/>
  <c r="S52" i="52" s="1"/>
  <c r="S54" i="52" s="1"/>
  <c r="S57" i="52" s="1"/>
  <c r="S60" i="52" s="1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33" i="52"/>
  <c r="Y33" i="52"/>
  <c r="X33" i="52"/>
  <c r="X49" i="52" s="1"/>
  <c r="W33" i="52"/>
  <c r="W49" i="52" s="1"/>
  <c r="W52" i="52" s="1"/>
  <c r="W54" i="52" s="1"/>
  <c r="W57" i="52" s="1"/>
  <c r="W60" i="52" s="1"/>
  <c r="V33" i="52"/>
  <c r="V49" i="52" s="1"/>
  <c r="V52" i="52" s="1"/>
  <c r="V54" i="52" s="1"/>
  <c r="V57" i="52" s="1"/>
  <c r="V60" i="52" s="1"/>
  <c r="U33" i="52"/>
  <c r="T33" i="52"/>
  <c r="S33" i="52"/>
  <c r="R33" i="52"/>
  <c r="Q33" i="52"/>
  <c r="Q49" i="52" s="1"/>
  <c r="Q52" i="52" s="1"/>
  <c r="Q54" i="52" s="1"/>
  <c r="Q57" i="52" s="1"/>
  <c r="Q60" i="52" s="1"/>
  <c r="P33" i="52"/>
  <c r="P49" i="52" s="1"/>
  <c r="P52" i="52" s="1"/>
  <c r="P54" i="52" s="1"/>
  <c r="P57" i="52" s="1"/>
  <c r="P60" i="52" s="1"/>
  <c r="O33" i="52"/>
  <c r="O49" i="52" s="1"/>
  <c r="O52" i="52" s="1"/>
  <c r="O54" i="52" s="1"/>
  <c r="O57" i="52" s="1"/>
  <c r="O60" i="52" s="1"/>
  <c r="N33" i="52"/>
  <c r="M33" i="52"/>
  <c r="L33" i="52"/>
  <c r="K33" i="52"/>
  <c r="J33" i="52"/>
  <c r="I33" i="52"/>
  <c r="I49" i="52" s="1"/>
  <c r="I52" i="52" s="1"/>
  <c r="I54" i="52" s="1"/>
  <c r="I57" i="52" s="1"/>
  <c r="I60" i="52" s="1"/>
  <c r="H33" i="52"/>
  <c r="G33" i="52"/>
  <c r="F33" i="52"/>
  <c r="E33" i="52"/>
  <c r="D33" i="52"/>
  <c r="C33" i="52"/>
  <c r="T60" i="53"/>
  <c r="I57" i="53"/>
  <c r="I60" i="53" s="1"/>
  <c r="AA48" i="53"/>
  <c r="AA49" i="53" s="1"/>
  <c r="AA52" i="53" s="1"/>
  <c r="AA54" i="53" s="1"/>
  <c r="AA57" i="53" s="1"/>
  <c r="AA60" i="53" s="1"/>
  <c r="Y48" i="53"/>
  <c r="X48" i="53"/>
  <c r="W48" i="53"/>
  <c r="V48" i="53"/>
  <c r="V49" i="53" s="1"/>
  <c r="V52" i="53" s="1"/>
  <c r="V54" i="53" s="1"/>
  <c r="V57" i="53" s="1"/>
  <c r="V60" i="53" s="1"/>
  <c r="U48" i="53"/>
  <c r="T48" i="53"/>
  <c r="T49" i="53" s="1"/>
  <c r="T52" i="53" s="1"/>
  <c r="T54" i="53" s="1"/>
  <c r="T57" i="53" s="1"/>
  <c r="S48" i="53"/>
  <c r="S49" i="53" s="1"/>
  <c r="S52" i="53" s="1"/>
  <c r="S54" i="53" s="1"/>
  <c r="S57" i="53" s="1"/>
  <c r="S60" i="53" s="1"/>
  <c r="R48" i="53"/>
  <c r="Q48" i="53"/>
  <c r="P48" i="53"/>
  <c r="O48" i="53"/>
  <c r="N48" i="53"/>
  <c r="M48" i="53"/>
  <c r="L48" i="53"/>
  <c r="K48" i="53"/>
  <c r="K49" i="53" s="1"/>
  <c r="K52" i="53" s="1"/>
  <c r="K54" i="53" s="1"/>
  <c r="K57" i="53" s="1"/>
  <c r="K60" i="53" s="1"/>
  <c r="J48" i="53"/>
  <c r="I48" i="53"/>
  <c r="H48" i="53"/>
  <c r="G48" i="53"/>
  <c r="G49" i="53" s="1"/>
  <c r="G52" i="53" s="1"/>
  <c r="G54" i="53" s="1"/>
  <c r="G57" i="53" s="1"/>
  <c r="G60" i="53" s="1"/>
  <c r="F48" i="53"/>
  <c r="E48" i="53"/>
  <c r="D48" i="53"/>
  <c r="D49" i="53" s="1"/>
  <c r="D52" i="53" s="1"/>
  <c r="D54" i="53" s="1"/>
  <c r="D57" i="53" s="1"/>
  <c r="D60" i="53" s="1"/>
  <c r="C48" i="53"/>
  <c r="C49" i="53" s="1"/>
  <c r="C52" i="53" s="1"/>
  <c r="C54" i="53" s="1"/>
  <c r="C57" i="53" s="1"/>
  <c r="C60" i="53" s="1"/>
  <c r="AA33" i="53"/>
  <c r="Y33" i="53"/>
  <c r="X33" i="53"/>
  <c r="Z33" i="53" s="1"/>
  <c r="W33" i="53"/>
  <c r="W49" i="53" s="1"/>
  <c r="W52" i="53" s="1"/>
  <c r="W54" i="53" s="1"/>
  <c r="W57" i="53" s="1"/>
  <c r="W60" i="53" s="1"/>
  <c r="V33" i="53"/>
  <c r="U33" i="53"/>
  <c r="U49" i="53" s="1"/>
  <c r="U52" i="53" s="1"/>
  <c r="U54" i="53" s="1"/>
  <c r="U57" i="53" s="1"/>
  <c r="U60" i="53" s="1"/>
  <c r="T33" i="53"/>
  <c r="S33" i="53"/>
  <c r="R33" i="53"/>
  <c r="R49" i="53" s="1"/>
  <c r="R52" i="53" s="1"/>
  <c r="R54" i="53" s="1"/>
  <c r="R57" i="53" s="1"/>
  <c r="R60" i="53" s="1"/>
  <c r="Q33" i="53"/>
  <c r="Q49" i="53" s="1"/>
  <c r="Q52" i="53" s="1"/>
  <c r="Q54" i="53" s="1"/>
  <c r="Q57" i="53" s="1"/>
  <c r="Q60" i="53" s="1"/>
  <c r="P33" i="53"/>
  <c r="O33" i="53"/>
  <c r="N33" i="53"/>
  <c r="M33" i="53"/>
  <c r="L33" i="53"/>
  <c r="L49" i="53" s="1"/>
  <c r="L52" i="53" s="1"/>
  <c r="L54" i="53" s="1"/>
  <c r="L57" i="53" s="1"/>
  <c r="L60" i="53" s="1"/>
  <c r="K33" i="53"/>
  <c r="J33" i="53"/>
  <c r="J49" i="53" s="1"/>
  <c r="J52" i="53" s="1"/>
  <c r="J54" i="53" s="1"/>
  <c r="J57" i="53" s="1"/>
  <c r="J60" i="53" s="1"/>
  <c r="I33" i="53"/>
  <c r="I49" i="53" s="1"/>
  <c r="I52" i="53" s="1"/>
  <c r="I54" i="53" s="1"/>
  <c r="H33" i="53"/>
  <c r="H49" i="53" s="1"/>
  <c r="H52" i="53" s="1"/>
  <c r="H54" i="53" s="1"/>
  <c r="H57" i="53" s="1"/>
  <c r="H60" i="53" s="1"/>
  <c r="G33" i="53"/>
  <c r="F33" i="53"/>
  <c r="E33" i="53"/>
  <c r="E49" i="53" s="1"/>
  <c r="E52" i="53" s="1"/>
  <c r="E54" i="53" s="1"/>
  <c r="E57" i="53" s="1"/>
  <c r="E60" i="53" s="1"/>
  <c r="D33" i="53"/>
  <c r="C33" i="53"/>
  <c r="Q57" i="54"/>
  <c r="Q60" i="54" s="1"/>
  <c r="AA48" i="54"/>
  <c r="Y48" i="54"/>
  <c r="X48" i="54"/>
  <c r="Z48" i="54" s="1"/>
  <c r="W48" i="54"/>
  <c r="W49" i="54" s="1"/>
  <c r="W52" i="54" s="1"/>
  <c r="W54" i="54" s="1"/>
  <c r="W57" i="54" s="1"/>
  <c r="W60" i="54" s="1"/>
  <c r="V48" i="54"/>
  <c r="U48" i="54"/>
  <c r="U49" i="54" s="1"/>
  <c r="U52" i="54" s="1"/>
  <c r="U54" i="54" s="1"/>
  <c r="U57" i="54" s="1"/>
  <c r="U60" i="54" s="1"/>
  <c r="T48" i="54"/>
  <c r="S48" i="54"/>
  <c r="R48" i="54"/>
  <c r="R49" i="54" s="1"/>
  <c r="R52" i="54" s="1"/>
  <c r="R54" i="54" s="1"/>
  <c r="R57" i="54" s="1"/>
  <c r="R60" i="54" s="1"/>
  <c r="Q48" i="54"/>
  <c r="P48" i="54"/>
  <c r="O48" i="54"/>
  <c r="N48" i="54"/>
  <c r="M48" i="54"/>
  <c r="L48" i="54"/>
  <c r="K48" i="54"/>
  <c r="J48" i="54"/>
  <c r="J49" i="54" s="1"/>
  <c r="J52" i="54" s="1"/>
  <c r="J54" i="54" s="1"/>
  <c r="J57" i="54" s="1"/>
  <c r="J60" i="54" s="1"/>
  <c r="I48" i="54"/>
  <c r="H48" i="54"/>
  <c r="G48" i="54"/>
  <c r="F48" i="54"/>
  <c r="E48" i="54"/>
  <c r="D48" i="54"/>
  <c r="C48" i="54"/>
  <c r="AA33" i="54"/>
  <c r="AA49" i="54" s="1"/>
  <c r="AA52" i="54" s="1"/>
  <c r="AA54" i="54" s="1"/>
  <c r="AA57" i="54" s="1"/>
  <c r="AA60" i="54" s="1"/>
  <c r="Y33" i="54"/>
  <c r="X33" i="54"/>
  <c r="W33" i="54"/>
  <c r="V33" i="54"/>
  <c r="U33" i="54"/>
  <c r="T33" i="54"/>
  <c r="T49" i="54" s="1"/>
  <c r="T52" i="54" s="1"/>
  <c r="T54" i="54" s="1"/>
  <c r="T57" i="54" s="1"/>
  <c r="T60" i="54" s="1"/>
  <c r="S33" i="54"/>
  <c r="S49" i="54" s="1"/>
  <c r="S52" i="54" s="1"/>
  <c r="S54" i="54" s="1"/>
  <c r="S57" i="54" s="1"/>
  <c r="S60" i="54" s="1"/>
  <c r="R33" i="54"/>
  <c r="Q33" i="54"/>
  <c r="Q49" i="54" s="1"/>
  <c r="Q52" i="54" s="1"/>
  <c r="Q54" i="54" s="1"/>
  <c r="P33" i="54"/>
  <c r="P49" i="54" s="1"/>
  <c r="P52" i="54" s="1"/>
  <c r="P54" i="54" s="1"/>
  <c r="P57" i="54" s="1"/>
  <c r="P60" i="54" s="1"/>
  <c r="O33" i="54"/>
  <c r="N33" i="54"/>
  <c r="M33" i="54"/>
  <c r="L33" i="54"/>
  <c r="L49" i="54" s="1"/>
  <c r="L52" i="54" s="1"/>
  <c r="L54" i="54" s="1"/>
  <c r="L57" i="54" s="1"/>
  <c r="L60" i="54" s="1"/>
  <c r="K33" i="54"/>
  <c r="J33" i="54"/>
  <c r="I33" i="54"/>
  <c r="I49" i="54" s="1"/>
  <c r="I52" i="54" s="1"/>
  <c r="I54" i="54" s="1"/>
  <c r="I57" i="54" s="1"/>
  <c r="I60" i="54" s="1"/>
  <c r="H33" i="54"/>
  <c r="H49" i="54" s="1"/>
  <c r="H52" i="54" s="1"/>
  <c r="H54" i="54" s="1"/>
  <c r="H57" i="54" s="1"/>
  <c r="H60" i="54" s="1"/>
  <c r="G33" i="54"/>
  <c r="F33" i="54"/>
  <c r="F49" i="54" s="1"/>
  <c r="F52" i="54" s="1"/>
  <c r="F54" i="54" s="1"/>
  <c r="F57" i="54" s="1"/>
  <c r="F60" i="54" s="1"/>
  <c r="E33" i="54"/>
  <c r="D33" i="54"/>
  <c r="D49" i="54" s="1"/>
  <c r="D52" i="54" s="1"/>
  <c r="D54" i="54" s="1"/>
  <c r="D57" i="54" s="1"/>
  <c r="D60" i="54" s="1"/>
  <c r="C33" i="54"/>
  <c r="C49" i="54" s="1"/>
  <c r="C52" i="54" s="1"/>
  <c r="C54" i="54" s="1"/>
  <c r="C57" i="54" s="1"/>
  <c r="C60" i="54" s="1"/>
  <c r="K57" i="55"/>
  <c r="K60" i="55" s="1"/>
  <c r="V49" i="55"/>
  <c r="V52" i="55" s="1"/>
  <c r="V54" i="55" s="1"/>
  <c r="V57" i="55" s="1"/>
  <c r="V60" i="55" s="1"/>
  <c r="K49" i="55"/>
  <c r="K52" i="55" s="1"/>
  <c r="K54" i="55" s="1"/>
  <c r="F49" i="55"/>
  <c r="F52" i="55" s="1"/>
  <c r="F54" i="55" s="1"/>
  <c r="F57" i="55" s="1"/>
  <c r="F60" i="55" s="1"/>
  <c r="AA48" i="55"/>
  <c r="Y48" i="55"/>
  <c r="X48" i="55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33" i="55"/>
  <c r="AA49" i="55" s="1"/>
  <c r="AA52" i="55" s="1"/>
  <c r="AA54" i="55" s="1"/>
  <c r="AA57" i="55" s="1"/>
  <c r="AA60" i="55" s="1"/>
  <c r="Y33" i="55"/>
  <c r="Y49" i="55" s="1"/>
  <c r="Y52" i="55" s="1"/>
  <c r="Y54" i="55" s="1"/>
  <c r="Y57" i="55" s="1"/>
  <c r="Y60" i="55" s="1"/>
  <c r="X33" i="55"/>
  <c r="W33" i="55"/>
  <c r="V33" i="55"/>
  <c r="U33" i="55"/>
  <c r="U49" i="55" s="1"/>
  <c r="U52" i="55" s="1"/>
  <c r="U54" i="55" s="1"/>
  <c r="U57" i="55" s="1"/>
  <c r="U60" i="55" s="1"/>
  <c r="T33" i="55"/>
  <c r="S33" i="55"/>
  <c r="R33" i="55"/>
  <c r="R49" i="55" s="1"/>
  <c r="R52" i="55" s="1"/>
  <c r="R54" i="55" s="1"/>
  <c r="R57" i="55" s="1"/>
  <c r="R60" i="55" s="1"/>
  <c r="Q33" i="55"/>
  <c r="P33" i="55"/>
  <c r="O33" i="55"/>
  <c r="O49" i="55" s="1"/>
  <c r="O52" i="55" s="1"/>
  <c r="O54" i="55" s="1"/>
  <c r="O57" i="55" s="1"/>
  <c r="O60" i="55" s="1"/>
  <c r="N33" i="55"/>
  <c r="N49" i="55" s="1"/>
  <c r="N52" i="55" s="1"/>
  <c r="N54" i="55" s="1"/>
  <c r="N57" i="55" s="1"/>
  <c r="N60" i="55" s="1"/>
  <c r="M33" i="55"/>
  <c r="L33" i="55"/>
  <c r="K33" i="55"/>
  <c r="J33" i="55"/>
  <c r="I33" i="55"/>
  <c r="I49" i="55" s="1"/>
  <c r="I52" i="55" s="1"/>
  <c r="I54" i="55" s="1"/>
  <c r="I57" i="55" s="1"/>
  <c r="I60" i="55" s="1"/>
  <c r="H33" i="55"/>
  <c r="H49" i="55" s="1"/>
  <c r="H52" i="55" s="1"/>
  <c r="H54" i="55" s="1"/>
  <c r="H57" i="55" s="1"/>
  <c r="H60" i="55" s="1"/>
  <c r="G33" i="55"/>
  <c r="F33" i="55"/>
  <c r="E33" i="55"/>
  <c r="E49" i="55" s="1"/>
  <c r="E52" i="55" s="1"/>
  <c r="E54" i="55" s="1"/>
  <c r="E57" i="55" s="1"/>
  <c r="E60" i="55" s="1"/>
  <c r="D33" i="55"/>
  <c r="C33" i="55"/>
  <c r="C49" i="55" s="1"/>
  <c r="C52" i="55" s="1"/>
  <c r="C54" i="55" s="1"/>
  <c r="C57" i="55" s="1"/>
  <c r="C60" i="55" s="1"/>
  <c r="T52" i="56"/>
  <c r="T54" i="56" s="1"/>
  <c r="T57" i="56" s="1"/>
  <c r="T60" i="56" s="1"/>
  <c r="R49" i="56"/>
  <c r="R52" i="56" s="1"/>
  <c r="R54" i="56" s="1"/>
  <c r="R57" i="56" s="1"/>
  <c r="R60" i="56" s="1"/>
  <c r="AA48" i="56"/>
  <c r="Y48" i="56"/>
  <c r="X48" i="56"/>
  <c r="W48" i="56"/>
  <c r="V48" i="56"/>
  <c r="U48" i="56"/>
  <c r="T48" i="56"/>
  <c r="S48" i="56"/>
  <c r="S49" i="56" s="1"/>
  <c r="S52" i="56" s="1"/>
  <c r="S54" i="56" s="1"/>
  <c r="S57" i="56" s="1"/>
  <c r="S60" i="56" s="1"/>
  <c r="R48" i="56"/>
  <c r="Q48" i="56"/>
  <c r="P48" i="56"/>
  <c r="O48" i="56"/>
  <c r="N48" i="56"/>
  <c r="M48" i="56"/>
  <c r="M49" i="56" s="1"/>
  <c r="M52" i="56" s="1"/>
  <c r="M54" i="56" s="1"/>
  <c r="M57" i="56" s="1"/>
  <c r="M60" i="56" s="1"/>
  <c r="L48" i="56"/>
  <c r="K48" i="56"/>
  <c r="J48" i="56"/>
  <c r="I48" i="56"/>
  <c r="H48" i="56"/>
  <c r="G48" i="56"/>
  <c r="F48" i="56"/>
  <c r="E48" i="56"/>
  <c r="D48" i="56"/>
  <c r="C48" i="56"/>
  <c r="C49" i="56" s="1"/>
  <c r="C52" i="56" s="1"/>
  <c r="C54" i="56" s="1"/>
  <c r="C57" i="56" s="1"/>
  <c r="C60" i="56" s="1"/>
  <c r="AA33" i="56"/>
  <c r="Y33" i="56"/>
  <c r="X33" i="56"/>
  <c r="W33" i="56"/>
  <c r="W49" i="56" s="1"/>
  <c r="W52" i="56" s="1"/>
  <c r="W54" i="56" s="1"/>
  <c r="W57" i="56" s="1"/>
  <c r="W60" i="56" s="1"/>
  <c r="V33" i="56"/>
  <c r="V49" i="56" s="1"/>
  <c r="V52" i="56" s="1"/>
  <c r="V54" i="56" s="1"/>
  <c r="V57" i="56" s="1"/>
  <c r="V60" i="56" s="1"/>
  <c r="U33" i="56"/>
  <c r="U49" i="56" s="1"/>
  <c r="U52" i="56" s="1"/>
  <c r="U54" i="56" s="1"/>
  <c r="U57" i="56" s="1"/>
  <c r="U60" i="56" s="1"/>
  <c r="T33" i="56"/>
  <c r="T49" i="56" s="1"/>
  <c r="S33" i="56"/>
  <c r="R33" i="56"/>
  <c r="Q33" i="56"/>
  <c r="P33" i="56"/>
  <c r="P49" i="56" s="1"/>
  <c r="P52" i="56" s="1"/>
  <c r="P54" i="56" s="1"/>
  <c r="P57" i="56" s="1"/>
  <c r="P60" i="56" s="1"/>
  <c r="O33" i="56"/>
  <c r="O49" i="56" s="1"/>
  <c r="O52" i="56" s="1"/>
  <c r="O54" i="56" s="1"/>
  <c r="O57" i="56" s="1"/>
  <c r="O60" i="56" s="1"/>
  <c r="N33" i="56"/>
  <c r="N49" i="56" s="1"/>
  <c r="N52" i="56" s="1"/>
  <c r="N54" i="56" s="1"/>
  <c r="N57" i="56" s="1"/>
  <c r="N60" i="56" s="1"/>
  <c r="M33" i="56"/>
  <c r="L33" i="56"/>
  <c r="L49" i="56" s="1"/>
  <c r="L52" i="56" s="1"/>
  <c r="L54" i="56" s="1"/>
  <c r="L57" i="56" s="1"/>
  <c r="L60" i="56" s="1"/>
  <c r="K33" i="56"/>
  <c r="J33" i="56"/>
  <c r="I33" i="56"/>
  <c r="I49" i="56" s="1"/>
  <c r="I52" i="56" s="1"/>
  <c r="I54" i="56" s="1"/>
  <c r="I57" i="56" s="1"/>
  <c r="I60" i="56" s="1"/>
  <c r="H33" i="56"/>
  <c r="G33" i="56"/>
  <c r="G49" i="56" s="1"/>
  <c r="G52" i="56" s="1"/>
  <c r="G54" i="56" s="1"/>
  <c r="G57" i="56" s="1"/>
  <c r="G60" i="56" s="1"/>
  <c r="F33" i="56"/>
  <c r="E33" i="56"/>
  <c r="E49" i="56" s="1"/>
  <c r="E52" i="56" s="1"/>
  <c r="E54" i="56" s="1"/>
  <c r="E57" i="56" s="1"/>
  <c r="E60" i="56" s="1"/>
  <c r="D33" i="56"/>
  <c r="D49" i="56" s="1"/>
  <c r="D52" i="56" s="1"/>
  <c r="D54" i="56" s="1"/>
  <c r="D57" i="56" s="1"/>
  <c r="D60" i="56" s="1"/>
  <c r="C33" i="56"/>
  <c r="S52" i="57"/>
  <c r="S54" i="57" s="1"/>
  <c r="S57" i="57" s="1"/>
  <c r="S60" i="57" s="1"/>
  <c r="Q49" i="57"/>
  <c r="Q52" i="57" s="1"/>
  <c r="Q54" i="57" s="1"/>
  <c r="Q57" i="57" s="1"/>
  <c r="Q60" i="57" s="1"/>
  <c r="L49" i="57"/>
  <c r="L52" i="57" s="1"/>
  <c r="L54" i="57" s="1"/>
  <c r="L57" i="57" s="1"/>
  <c r="L60" i="57" s="1"/>
  <c r="AA48" i="57"/>
  <c r="Y48" i="57"/>
  <c r="X48" i="57"/>
  <c r="Z48" i="57" s="1"/>
  <c r="W48" i="57"/>
  <c r="V48" i="57"/>
  <c r="U48" i="57"/>
  <c r="T48" i="57"/>
  <c r="S48" i="57"/>
  <c r="R48" i="57"/>
  <c r="Q48" i="57"/>
  <c r="P48" i="57"/>
  <c r="O48" i="57"/>
  <c r="N48" i="57"/>
  <c r="M48" i="57"/>
  <c r="L48" i="57"/>
  <c r="K48" i="57"/>
  <c r="J48" i="57"/>
  <c r="I48" i="57"/>
  <c r="H48" i="57"/>
  <c r="G48" i="57"/>
  <c r="F48" i="57"/>
  <c r="E48" i="57"/>
  <c r="D48" i="57"/>
  <c r="C48" i="57"/>
  <c r="AA33" i="57"/>
  <c r="Y33" i="57"/>
  <c r="Y49" i="57" s="1"/>
  <c r="Y52" i="57" s="1"/>
  <c r="Y54" i="57" s="1"/>
  <c r="Y57" i="57" s="1"/>
  <c r="Y60" i="57" s="1"/>
  <c r="X33" i="57"/>
  <c r="W33" i="57"/>
  <c r="V33" i="57"/>
  <c r="U33" i="57"/>
  <c r="T33" i="57"/>
  <c r="T49" i="57" s="1"/>
  <c r="T52" i="57" s="1"/>
  <c r="T54" i="57" s="1"/>
  <c r="T57" i="57" s="1"/>
  <c r="T60" i="57" s="1"/>
  <c r="S33" i="57"/>
  <c r="S49" i="57" s="1"/>
  <c r="R33" i="57"/>
  <c r="Q33" i="57"/>
  <c r="P33" i="57"/>
  <c r="P49" i="57" s="1"/>
  <c r="P52" i="57" s="1"/>
  <c r="P54" i="57" s="1"/>
  <c r="P57" i="57" s="1"/>
  <c r="P60" i="57" s="1"/>
  <c r="O33" i="57"/>
  <c r="O49" i="57" s="1"/>
  <c r="O52" i="57" s="1"/>
  <c r="O54" i="57" s="1"/>
  <c r="O57" i="57" s="1"/>
  <c r="O60" i="57" s="1"/>
  <c r="N33" i="57"/>
  <c r="M33" i="57"/>
  <c r="L33" i="57"/>
  <c r="K33" i="57"/>
  <c r="K49" i="57" s="1"/>
  <c r="K52" i="57" s="1"/>
  <c r="K54" i="57" s="1"/>
  <c r="K57" i="57" s="1"/>
  <c r="K60" i="57" s="1"/>
  <c r="J33" i="57"/>
  <c r="I33" i="57"/>
  <c r="I49" i="57" s="1"/>
  <c r="I52" i="57" s="1"/>
  <c r="I54" i="57" s="1"/>
  <c r="I57" i="57" s="1"/>
  <c r="I60" i="57" s="1"/>
  <c r="H33" i="57"/>
  <c r="G33" i="57"/>
  <c r="G49" i="57" s="1"/>
  <c r="G52" i="57" s="1"/>
  <c r="G54" i="57" s="1"/>
  <c r="G57" i="57" s="1"/>
  <c r="G60" i="57" s="1"/>
  <c r="F33" i="57"/>
  <c r="F49" i="57" s="1"/>
  <c r="F52" i="57" s="1"/>
  <c r="F54" i="57" s="1"/>
  <c r="F57" i="57" s="1"/>
  <c r="F60" i="57" s="1"/>
  <c r="E33" i="57"/>
  <c r="D33" i="57"/>
  <c r="D49" i="57" s="1"/>
  <c r="D52" i="57" s="1"/>
  <c r="D54" i="57" s="1"/>
  <c r="D57" i="57" s="1"/>
  <c r="D60" i="57" s="1"/>
  <c r="C33" i="57"/>
  <c r="C49" i="57" s="1"/>
  <c r="C52" i="57" s="1"/>
  <c r="C54" i="57" s="1"/>
  <c r="C57" i="57" s="1"/>
  <c r="C60" i="57" s="1"/>
  <c r="AA49" i="58"/>
  <c r="AA52" i="58" s="1"/>
  <c r="AA54" i="58" s="1"/>
  <c r="AA57" i="58" s="1"/>
  <c r="AA60" i="58" s="1"/>
  <c r="P49" i="58"/>
  <c r="P52" i="58" s="1"/>
  <c r="P54" i="58" s="1"/>
  <c r="P57" i="58" s="1"/>
  <c r="P60" i="58" s="1"/>
  <c r="AA48" i="58"/>
  <c r="Y48" i="58"/>
  <c r="Y49" i="58" s="1"/>
  <c r="Y52" i="58" s="1"/>
  <c r="Y54" i="58" s="1"/>
  <c r="Y57" i="58" s="1"/>
  <c r="Y60" i="58" s="1"/>
  <c r="X48" i="58"/>
  <c r="W48" i="58"/>
  <c r="V48" i="58"/>
  <c r="U48" i="58"/>
  <c r="T48" i="58"/>
  <c r="S48" i="58"/>
  <c r="R48" i="58"/>
  <c r="Q48" i="58"/>
  <c r="P48" i="58"/>
  <c r="O48" i="58"/>
  <c r="N48" i="58"/>
  <c r="M48" i="58"/>
  <c r="L48" i="58"/>
  <c r="K48" i="58"/>
  <c r="K49" i="58" s="1"/>
  <c r="K52" i="58" s="1"/>
  <c r="K54" i="58" s="1"/>
  <c r="K57" i="58" s="1"/>
  <c r="K60" i="58" s="1"/>
  <c r="J48" i="58"/>
  <c r="I48" i="58"/>
  <c r="H48" i="58"/>
  <c r="G48" i="58"/>
  <c r="F48" i="58"/>
  <c r="E48" i="58"/>
  <c r="D48" i="58"/>
  <c r="C48" i="58"/>
  <c r="C49" i="58" s="1"/>
  <c r="C52" i="58" s="1"/>
  <c r="C54" i="58" s="1"/>
  <c r="C57" i="58" s="1"/>
  <c r="C60" i="58" s="1"/>
  <c r="AA33" i="58"/>
  <c r="Y33" i="58"/>
  <c r="X33" i="58"/>
  <c r="X49" i="58" s="1"/>
  <c r="W33" i="58"/>
  <c r="V33" i="58"/>
  <c r="U33" i="58"/>
  <c r="T33" i="58"/>
  <c r="T49" i="58" s="1"/>
  <c r="T52" i="58" s="1"/>
  <c r="T54" i="58" s="1"/>
  <c r="T57" i="58" s="1"/>
  <c r="T60" i="58" s="1"/>
  <c r="S33" i="58"/>
  <c r="S49" i="58" s="1"/>
  <c r="S52" i="58" s="1"/>
  <c r="S54" i="58" s="1"/>
  <c r="S57" i="58" s="1"/>
  <c r="S60" i="58" s="1"/>
  <c r="R33" i="58"/>
  <c r="R49" i="58" s="1"/>
  <c r="R52" i="58" s="1"/>
  <c r="R54" i="58" s="1"/>
  <c r="R57" i="58" s="1"/>
  <c r="R60" i="58" s="1"/>
  <c r="Q33" i="58"/>
  <c r="P33" i="58"/>
  <c r="O33" i="58"/>
  <c r="N33" i="58"/>
  <c r="M33" i="58"/>
  <c r="M49" i="58" s="1"/>
  <c r="M52" i="58" s="1"/>
  <c r="M54" i="58" s="1"/>
  <c r="M57" i="58" s="1"/>
  <c r="M60" i="58" s="1"/>
  <c r="L33" i="58"/>
  <c r="K33" i="58"/>
  <c r="J33" i="58"/>
  <c r="I33" i="58"/>
  <c r="H33" i="58"/>
  <c r="H49" i="58" s="1"/>
  <c r="H52" i="58" s="1"/>
  <c r="H54" i="58" s="1"/>
  <c r="H57" i="58" s="1"/>
  <c r="H60" i="58" s="1"/>
  <c r="G33" i="58"/>
  <c r="F33" i="58"/>
  <c r="F49" i="58" s="1"/>
  <c r="F52" i="58" s="1"/>
  <c r="F54" i="58" s="1"/>
  <c r="F57" i="58" s="1"/>
  <c r="F60" i="58" s="1"/>
  <c r="E33" i="58"/>
  <c r="D33" i="58"/>
  <c r="D49" i="58" s="1"/>
  <c r="D52" i="58" s="1"/>
  <c r="D54" i="58" s="1"/>
  <c r="D57" i="58" s="1"/>
  <c r="D60" i="58" s="1"/>
  <c r="C33" i="58"/>
  <c r="W57" i="59"/>
  <c r="W60" i="59" s="1"/>
  <c r="R49" i="59"/>
  <c r="R52" i="59" s="1"/>
  <c r="R54" i="59" s="1"/>
  <c r="R57" i="59" s="1"/>
  <c r="R60" i="59" s="1"/>
  <c r="O49" i="59"/>
  <c r="O52" i="59" s="1"/>
  <c r="O54" i="59" s="1"/>
  <c r="O57" i="59" s="1"/>
  <c r="O60" i="59" s="1"/>
  <c r="AA48" i="59"/>
  <c r="Y48" i="59"/>
  <c r="X48" i="59"/>
  <c r="Z48" i="59" s="1"/>
  <c r="W48" i="59"/>
  <c r="V48" i="59"/>
  <c r="U48" i="59"/>
  <c r="T48" i="59"/>
  <c r="S48" i="59"/>
  <c r="R48" i="59"/>
  <c r="Q48" i="59"/>
  <c r="P48" i="59"/>
  <c r="O48" i="59"/>
  <c r="N48" i="59"/>
  <c r="M48" i="59"/>
  <c r="L48" i="59"/>
  <c r="K48" i="59"/>
  <c r="J48" i="59"/>
  <c r="I48" i="59"/>
  <c r="H48" i="59"/>
  <c r="H49" i="59" s="1"/>
  <c r="H52" i="59" s="1"/>
  <c r="H54" i="59" s="1"/>
  <c r="H57" i="59" s="1"/>
  <c r="H60" i="59" s="1"/>
  <c r="G48" i="59"/>
  <c r="F48" i="59"/>
  <c r="E48" i="59"/>
  <c r="D48" i="59"/>
  <c r="C48" i="59"/>
  <c r="AA33" i="59"/>
  <c r="AA49" i="59" s="1"/>
  <c r="AA52" i="59" s="1"/>
  <c r="AA54" i="59" s="1"/>
  <c r="AA57" i="59" s="1"/>
  <c r="AA60" i="59" s="1"/>
  <c r="Y33" i="59"/>
  <c r="Y49" i="59" s="1"/>
  <c r="Y52" i="59" s="1"/>
  <c r="Y54" i="59" s="1"/>
  <c r="Y57" i="59" s="1"/>
  <c r="Y60" i="59" s="1"/>
  <c r="X33" i="59"/>
  <c r="W33" i="59"/>
  <c r="W49" i="59" s="1"/>
  <c r="W52" i="59" s="1"/>
  <c r="W54" i="59" s="1"/>
  <c r="V33" i="59"/>
  <c r="U33" i="59"/>
  <c r="U49" i="59" s="1"/>
  <c r="U52" i="59" s="1"/>
  <c r="U54" i="59" s="1"/>
  <c r="U57" i="59" s="1"/>
  <c r="U60" i="59" s="1"/>
  <c r="T33" i="59"/>
  <c r="T49" i="59" s="1"/>
  <c r="T52" i="59" s="1"/>
  <c r="T54" i="59" s="1"/>
  <c r="T57" i="59" s="1"/>
  <c r="T60" i="59" s="1"/>
  <c r="S33" i="59"/>
  <c r="S49" i="59" s="1"/>
  <c r="S52" i="59" s="1"/>
  <c r="S54" i="59" s="1"/>
  <c r="S57" i="59" s="1"/>
  <c r="S60" i="59" s="1"/>
  <c r="R33" i="59"/>
  <c r="Q33" i="59"/>
  <c r="P33" i="59"/>
  <c r="O33" i="59"/>
  <c r="N33" i="59"/>
  <c r="M33" i="59"/>
  <c r="L33" i="59"/>
  <c r="K33" i="59"/>
  <c r="K49" i="59" s="1"/>
  <c r="K52" i="59" s="1"/>
  <c r="K54" i="59" s="1"/>
  <c r="K57" i="59" s="1"/>
  <c r="K60" i="59" s="1"/>
  <c r="J33" i="59"/>
  <c r="J49" i="59" s="1"/>
  <c r="J52" i="59" s="1"/>
  <c r="J54" i="59" s="1"/>
  <c r="J57" i="59" s="1"/>
  <c r="J60" i="59" s="1"/>
  <c r="I33" i="59"/>
  <c r="I49" i="59" s="1"/>
  <c r="I52" i="59" s="1"/>
  <c r="I54" i="59" s="1"/>
  <c r="I57" i="59" s="1"/>
  <c r="I60" i="59" s="1"/>
  <c r="H33" i="59"/>
  <c r="G33" i="59"/>
  <c r="F33" i="59"/>
  <c r="F49" i="59" s="1"/>
  <c r="F52" i="59" s="1"/>
  <c r="F54" i="59" s="1"/>
  <c r="F57" i="59" s="1"/>
  <c r="F60" i="59" s="1"/>
  <c r="E33" i="59"/>
  <c r="D33" i="59"/>
  <c r="D49" i="59" s="1"/>
  <c r="D52" i="59" s="1"/>
  <c r="D54" i="59" s="1"/>
  <c r="D57" i="59" s="1"/>
  <c r="D60" i="59" s="1"/>
  <c r="C33" i="59"/>
  <c r="C49" i="59" s="1"/>
  <c r="C52" i="59" s="1"/>
  <c r="C54" i="59" s="1"/>
  <c r="C57" i="59" s="1"/>
  <c r="C60" i="59" s="1"/>
  <c r="E60" i="60"/>
  <c r="P52" i="60"/>
  <c r="P54" i="60" s="1"/>
  <c r="P57" i="60" s="1"/>
  <c r="P60" i="60" s="1"/>
  <c r="AA48" i="60"/>
  <c r="Z48" i="60"/>
  <c r="Y48" i="60"/>
  <c r="X48" i="60"/>
  <c r="W48" i="60"/>
  <c r="V48" i="60"/>
  <c r="U48" i="60"/>
  <c r="T48" i="60"/>
  <c r="S48" i="60"/>
  <c r="R48" i="60"/>
  <c r="Q48" i="60"/>
  <c r="P48" i="60"/>
  <c r="O48" i="60"/>
  <c r="N48" i="60"/>
  <c r="M48" i="60"/>
  <c r="L48" i="60"/>
  <c r="K48" i="60"/>
  <c r="J48" i="60"/>
  <c r="I48" i="60"/>
  <c r="H48" i="60"/>
  <c r="G48" i="60"/>
  <c r="G49" i="60" s="1"/>
  <c r="G52" i="60" s="1"/>
  <c r="G54" i="60" s="1"/>
  <c r="G57" i="60" s="1"/>
  <c r="G60" i="60" s="1"/>
  <c r="F48" i="60"/>
  <c r="F49" i="60" s="1"/>
  <c r="F52" i="60" s="1"/>
  <c r="F54" i="60" s="1"/>
  <c r="F57" i="60" s="1"/>
  <c r="F60" i="60" s="1"/>
  <c r="E48" i="60"/>
  <c r="D48" i="60"/>
  <c r="C48" i="60"/>
  <c r="AA33" i="60"/>
  <c r="AA49" i="60" s="1"/>
  <c r="AA52" i="60" s="1"/>
  <c r="AA54" i="60" s="1"/>
  <c r="AA57" i="60" s="1"/>
  <c r="AA60" i="60" s="1"/>
  <c r="Y33" i="60"/>
  <c r="X33" i="60"/>
  <c r="W33" i="60"/>
  <c r="W49" i="60" s="1"/>
  <c r="W52" i="60" s="1"/>
  <c r="W54" i="60" s="1"/>
  <c r="W57" i="60" s="1"/>
  <c r="W60" i="60" s="1"/>
  <c r="V33" i="60"/>
  <c r="V49" i="60" s="1"/>
  <c r="V52" i="60" s="1"/>
  <c r="V54" i="60" s="1"/>
  <c r="V57" i="60" s="1"/>
  <c r="V60" i="60" s="1"/>
  <c r="U33" i="60"/>
  <c r="T33" i="60"/>
  <c r="S33" i="60"/>
  <c r="S49" i="60" s="1"/>
  <c r="S52" i="60" s="1"/>
  <c r="S54" i="60" s="1"/>
  <c r="S57" i="60" s="1"/>
  <c r="S60" i="60" s="1"/>
  <c r="R33" i="60"/>
  <c r="Q33" i="60"/>
  <c r="Q49" i="60" s="1"/>
  <c r="Q52" i="60" s="1"/>
  <c r="Q54" i="60" s="1"/>
  <c r="Q57" i="60" s="1"/>
  <c r="Q60" i="60" s="1"/>
  <c r="P33" i="60"/>
  <c r="P49" i="60" s="1"/>
  <c r="O33" i="60"/>
  <c r="O49" i="60" s="1"/>
  <c r="O52" i="60" s="1"/>
  <c r="O54" i="60" s="1"/>
  <c r="O57" i="60" s="1"/>
  <c r="O60" i="60" s="1"/>
  <c r="N33" i="60"/>
  <c r="N49" i="60" s="1"/>
  <c r="N52" i="60" s="1"/>
  <c r="N54" i="60" s="1"/>
  <c r="N57" i="60" s="1"/>
  <c r="N60" i="60" s="1"/>
  <c r="M33" i="60"/>
  <c r="L33" i="60"/>
  <c r="K33" i="60"/>
  <c r="K49" i="60" s="1"/>
  <c r="K52" i="60" s="1"/>
  <c r="K54" i="60" s="1"/>
  <c r="K57" i="60" s="1"/>
  <c r="K60" i="60" s="1"/>
  <c r="J33" i="60"/>
  <c r="J49" i="60" s="1"/>
  <c r="J52" i="60" s="1"/>
  <c r="J54" i="60" s="1"/>
  <c r="J57" i="60" s="1"/>
  <c r="J60" i="60" s="1"/>
  <c r="I33" i="60"/>
  <c r="H33" i="60"/>
  <c r="H49" i="60" s="1"/>
  <c r="H52" i="60" s="1"/>
  <c r="H54" i="60" s="1"/>
  <c r="H57" i="60" s="1"/>
  <c r="H60" i="60" s="1"/>
  <c r="G33" i="60"/>
  <c r="F33" i="60"/>
  <c r="E33" i="60"/>
  <c r="E49" i="60" s="1"/>
  <c r="E52" i="60" s="1"/>
  <c r="E54" i="60" s="1"/>
  <c r="E57" i="60" s="1"/>
  <c r="D33" i="60"/>
  <c r="C33" i="60"/>
  <c r="U52" i="61"/>
  <c r="U54" i="61" s="1"/>
  <c r="U57" i="61" s="1"/>
  <c r="U60" i="61" s="1"/>
  <c r="V49" i="61"/>
  <c r="V52" i="61" s="1"/>
  <c r="V54" i="61" s="1"/>
  <c r="V57" i="61" s="1"/>
  <c r="V60" i="61" s="1"/>
  <c r="AA48" i="61"/>
  <c r="Y48" i="61"/>
  <c r="X48" i="61"/>
  <c r="W48" i="61"/>
  <c r="V48" i="61"/>
  <c r="U48" i="61"/>
  <c r="T48" i="61"/>
  <c r="S48" i="61"/>
  <c r="R48" i="61"/>
  <c r="Q48" i="61"/>
  <c r="P48" i="61"/>
  <c r="O48" i="61"/>
  <c r="N48" i="61"/>
  <c r="M48" i="61"/>
  <c r="L48" i="61"/>
  <c r="K48" i="61"/>
  <c r="J48" i="61"/>
  <c r="I48" i="61"/>
  <c r="H48" i="61"/>
  <c r="G48" i="61"/>
  <c r="F48" i="61"/>
  <c r="F49" i="61" s="1"/>
  <c r="F52" i="61" s="1"/>
  <c r="F54" i="61" s="1"/>
  <c r="F57" i="61" s="1"/>
  <c r="F60" i="61" s="1"/>
  <c r="E48" i="61"/>
  <c r="D48" i="61"/>
  <c r="C48" i="61"/>
  <c r="AA33" i="61"/>
  <c r="Y33" i="61"/>
  <c r="X33" i="61"/>
  <c r="W33" i="61"/>
  <c r="V33" i="61"/>
  <c r="U33" i="61"/>
  <c r="U49" i="61" s="1"/>
  <c r="T33" i="61"/>
  <c r="T49" i="61" s="1"/>
  <c r="T52" i="61" s="1"/>
  <c r="T54" i="61" s="1"/>
  <c r="T57" i="61" s="1"/>
  <c r="T60" i="61" s="1"/>
  <c r="S33" i="61"/>
  <c r="R33" i="61"/>
  <c r="Q33" i="61"/>
  <c r="P33" i="61"/>
  <c r="P49" i="61" s="1"/>
  <c r="P52" i="61" s="1"/>
  <c r="P54" i="61" s="1"/>
  <c r="P57" i="61" s="1"/>
  <c r="P60" i="61" s="1"/>
  <c r="O33" i="61"/>
  <c r="N33" i="61"/>
  <c r="N49" i="61" s="1"/>
  <c r="N52" i="61" s="1"/>
  <c r="N54" i="61" s="1"/>
  <c r="N57" i="61" s="1"/>
  <c r="N60" i="61" s="1"/>
  <c r="M33" i="61"/>
  <c r="M49" i="61" s="1"/>
  <c r="M52" i="61" s="1"/>
  <c r="M54" i="61" s="1"/>
  <c r="M57" i="61" s="1"/>
  <c r="M60" i="61" s="1"/>
  <c r="L33" i="61"/>
  <c r="K33" i="61"/>
  <c r="J33" i="61"/>
  <c r="J49" i="61" s="1"/>
  <c r="J52" i="61" s="1"/>
  <c r="J54" i="61" s="1"/>
  <c r="J57" i="61" s="1"/>
  <c r="J60" i="61" s="1"/>
  <c r="I33" i="61"/>
  <c r="H33" i="61"/>
  <c r="G33" i="61"/>
  <c r="F33" i="61"/>
  <c r="E33" i="61"/>
  <c r="E49" i="61" s="1"/>
  <c r="E52" i="61" s="1"/>
  <c r="E54" i="61" s="1"/>
  <c r="E57" i="61" s="1"/>
  <c r="E60" i="61" s="1"/>
  <c r="D33" i="61"/>
  <c r="C33" i="61"/>
  <c r="G54" i="62"/>
  <c r="G57" i="62" s="1"/>
  <c r="G60" i="62" s="1"/>
  <c r="X52" i="62"/>
  <c r="AA48" i="62"/>
  <c r="Y48" i="62"/>
  <c r="X48" i="62"/>
  <c r="Z48" i="62" s="1"/>
  <c r="W48" i="62"/>
  <c r="V48" i="62"/>
  <c r="V49" i="62" s="1"/>
  <c r="V52" i="62" s="1"/>
  <c r="V54" i="62" s="1"/>
  <c r="V57" i="62" s="1"/>
  <c r="V60" i="62" s="1"/>
  <c r="U48" i="62"/>
  <c r="T48" i="62"/>
  <c r="S48" i="62"/>
  <c r="R48" i="62"/>
  <c r="R49" i="62" s="1"/>
  <c r="R52" i="62" s="1"/>
  <c r="R54" i="62" s="1"/>
  <c r="R57" i="62" s="1"/>
  <c r="R60" i="62" s="1"/>
  <c r="Q48" i="62"/>
  <c r="P48" i="62"/>
  <c r="O48" i="62"/>
  <c r="N48" i="62"/>
  <c r="N49" i="62" s="1"/>
  <c r="N52" i="62" s="1"/>
  <c r="N54" i="62" s="1"/>
  <c r="N57" i="62" s="1"/>
  <c r="N60" i="62" s="1"/>
  <c r="M48" i="62"/>
  <c r="L48" i="62"/>
  <c r="K48" i="62"/>
  <c r="J48" i="62"/>
  <c r="I48" i="62"/>
  <c r="I49" i="62" s="1"/>
  <c r="I52" i="62" s="1"/>
  <c r="I54" i="62" s="1"/>
  <c r="I57" i="62" s="1"/>
  <c r="I60" i="62" s="1"/>
  <c r="H48" i="62"/>
  <c r="G48" i="62"/>
  <c r="F48" i="62"/>
  <c r="F49" i="62" s="1"/>
  <c r="F52" i="62" s="1"/>
  <c r="F54" i="62" s="1"/>
  <c r="F57" i="62" s="1"/>
  <c r="F60" i="62" s="1"/>
  <c r="E48" i="62"/>
  <c r="D48" i="62"/>
  <c r="C48" i="62"/>
  <c r="AA33" i="62"/>
  <c r="Y33" i="62"/>
  <c r="Y49" i="62" s="1"/>
  <c r="Y52" i="62" s="1"/>
  <c r="Y54" i="62" s="1"/>
  <c r="Y57" i="62" s="1"/>
  <c r="Y60" i="62" s="1"/>
  <c r="X33" i="62"/>
  <c r="X49" i="62" s="1"/>
  <c r="Z49" i="62" s="1"/>
  <c r="W33" i="62"/>
  <c r="V33" i="62"/>
  <c r="U33" i="62"/>
  <c r="T33" i="62"/>
  <c r="T49" i="62" s="1"/>
  <c r="T52" i="62" s="1"/>
  <c r="T54" i="62" s="1"/>
  <c r="T57" i="62" s="1"/>
  <c r="T60" i="62" s="1"/>
  <c r="S33" i="62"/>
  <c r="R33" i="62"/>
  <c r="Q33" i="62"/>
  <c r="Q49" i="62" s="1"/>
  <c r="Q52" i="62" s="1"/>
  <c r="Q54" i="62" s="1"/>
  <c r="Q57" i="62" s="1"/>
  <c r="Q60" i="62" s="1"/>
  <c r="P33" i="62"/>
  <c r="P49" i="62" s="1"/>
  <c r="P52" i="62" s="1"/>
  <c r="P54" i="62" s="1"/>
  <c r="P57" i="62" s="1"/>
  <c r="P60" i="62" s="1"/>
  <c r="O33" i="62"/>
  <c r="O49" i="62" s="1"/>
  <c r="O52" i="62" s="1"/>
  <c r="O54" i="62" s="1"/>
  <c r="O57" i="62" s="1"/>
  <c r="O60" i="62" s="1"/>
  <c r="N33" i="62"/>
  <c r="M33" i="62"/>
  <c r="L33" i="62"/>
  <c r="L49" i="62" s="1"/>
  <c r="L52" i="62" s="1"/>
  <c r="L54" i="62" s="1"/>
  <c r="L57" i="62" s="1"/>
  <c r="L60" i="62" s="1"/>
  <c r="K33" i="62"/>
  <c r="K49" i="62" s="1"/>
  <c r="K52" i="62" s="1"/>
  <c r="K54" i="62" s="1"/>
  <c r="K57" i="62" s="1"/>
  <c r="K60" i="62" s="1"/>
  <c r="J33" i="62"/>
  <c r="I33" i="62"/>
  <c r="H33" i="62"/>
  <c r="G33" i="62"/>
  <c r="G49" i="62" s="1"/>
  <c r="G52" i="62" s="1"/>
  <c r="F33" i="62"/>
  <c r="E33" i="62"/>
  <c r="D33" i="62"/>
  <c r="D49" i="62" s="1"/>
  <c r="D52" i="62" s="1"/>
  <c r="D54" i="62" s="1"/>
  <c r="D57" i="62" s="1"/>
  <c r="D60" i="62" s="1"/>
  <c r="C33" i="62"/>
  <c r="C49" i="62" s="1"/>
  <c r="C52" i="62" s="1"/>
  <c r="C54" i="62" s="1"/>
  <c r="C57" i="62" s="1"/>
  <c r="C60" i="62" s="1"/>
  <c r="L60" i="63"/>
  <c r="X49" i="63"/>
  <c r="P49" i="63"/>
  <c r="P52" i="63" s="1"/>
  <c r="P54" i="63" s="1"/>
  <c r="P57" i="63" s="1"/>
  <c r="P60" i="63" s="1"/>
  <c r="AA48" i="63"/>
  <c r="Y48" i="63"/>
  <c r="X48" i="63"/>
  <c r="W48" i="63"/>
  <c r="V48" i="63"/>
  <c r="U48" i="63"/>
  <c r="U49" i="63" s="1"/>
  <c r="U52" i="63" s="1"/>
  <c r="U54" i="63" s="1"/>
  <c r="U57" i="63" s="1"/>
  <c r="U60" i="63" s="1"/>
  <c r="T48" i="63"/>
  <c r="S48" i="63"/>
  <c r="R48" i="63"/>
  <c r="Q48" i="63"/>
  <c r="Q49" i="63" s="1"/>
  <c r="Q52" i="63" s="1"/>
  <c r="Q54" i="63" s="1"/>
  <c r="Q57" i="63" s="1"/>
  <c r="Q60" i="63" s="1"/>
  <c r="P48" i="63"/>
  <c r="O48" i="63"/>
  <c r="N48" i="63"/>
  <c r="M48" i="63"/>
  <c r="L48" i="63"/>
  <c r="K48" i="63"/>
  <c r="J48" i="63"/>
  <c r="I48" i="63"/>
  <c r="H48" i="63"/>
  <c r="G48" i="63"/>
  <c r="F48" i="63"/>
  <c r="E48" i="63"/>
  <c r="D48" i="63"/>
  <c r="C48" i="63"/>
  <c r="AA33" i="63"/>
  <c r="AA49" i="63" s="1"/>
  <c r="AA52" i="63" s="1"/>
  <c r="AA54" i="63" s="1"/>
  <c r="AA57" i="63" s="1"/>
  <c r="AA60" i="63" s="1"/>
  <c r="Y33" i="63"/>
  <c r="X33" i="63"/>
  <c r="Z33" i="63" s="1"/>
  <c r="W33" i="63"/>
  <c r="W49" i="63" s="1"/>
  <c r="W52" i="63" s="1"/>
  <c r="W54" i="63" s="1"/>
  <c r="W57" i="63" s="1"/>
  <c r="W60" i="63" s="1"/>
  <c r="V33" i="63"/>
  <c r="V49" i="63" s="1"/>
  <c r="V52" i="63" s="1"/>
  <c r="V54" i="63" s="1"/>
  <c r="V57" i="63" s="1"/>
  <c r="V60" i="63" s="1"/>
  <c r="U33" i="63"/>
  <c r="T33" i="63"/>
  <c r="S33" i="63"/>
  <c r="S49" i="63" s="1"/>
  <c r="S52" i="63" s="1"/>
  <c r="S54" i="63" s="1"/>
  <c r="S57" i="63" s="1"/>
  <c r="S60" i="63" s="1"/>
  <c r="R33" i="63"/>
  <c r="R49" i="63" s="1"/>
  <c r="R52" i="63" s="1"/>
  <c r="R54" i="63" s="1"/>
  <c r="R57" i="63" s="1"/>
  <c r="R60" i="63" s="1"/>
  <c r="Q33" i="63"/>
  <c r="P33" i="63"/>
  <c r="O33" i="63"/>
  <c r="N33" i="63"/>
  <c r="N49" i="63" s="1"/>
  <c r="N52" i="63" s="1"/>
  <c r="N54" i="63" s="1"/>
  <c r="N57" i="63" s="1"/>
  <c r="N60" i="63" s="1"/>
  <c r="M33" i="63"/>
  <c r="L33" i="63"/>
  <c r="L49" i="63" s="1"/>
  <c r="L52" i="63" s="1"/>
  <c r="L54" i="63" s="1"/>
  <c r="L57" i="63" s="1"/>
  <c r="K33" i="63"/>
  <c r="J33" i="63"/>
  <c r="J49" i="63" s="1"/>
  <c r="J52" i="63" s="1"/>
  <c r="J54" i="63" s="1"/>
  <c r="J57" i="63" s="1"/>
  <c r="J60" i="63" s="1"/>
  <c r="I33" i="63"/>
  <c r="H33" i="63"/>
  <c r="H49" i="63" s="1"/>
  <c r="H52" i="63" s="1"/>
  <c r="H54" i="63" s="1"/>
  <c r="H57" i="63" s="1"/>
  <c r="H60" i="63" s="1"/>
  <c r="G33" i="63"/>
  <c r="F33" i="63"/>
  <c r="E33" i="63"/>
  <c r="D33" i="63"/>
  <c r="D49" i="63" s="1"/>
  <c r="D52" i="63" s="1"/>
  <c r="D54" i="63" s="1"/>
  <c r="D57" i="63" s="1"/>
  <c r="D60" i="63" s="1"/>
  <c r="C33" i="63"/>
  <c r="W49" i="64"/>
  <c r="W52" i="64" s="1"/>
  <c r="W54" i="64" s="1"/>
  <c r="W57" i="64" s="1"/>
  <c r="W60" i="64" s="1"/>
  <c r="AA48" i="64"/>
  <c r="Y48" i="64"/>
  <c r="X48" i="64"/>
  <c r="W48" i="64"/>
  <c r="V48" i="64"/>
  <c r="U48" i="64"/>
  <c r="T48" i="64"/>
  <c r="T49" i="64" s="1"/>
  <c r="T52" i="64" s="1"/>
  <c r="T54" i="64" s="1"/>
  <c r="T57" i="64" s="1"/>
  <c r="T60" i="64" s="1"/>
  <c r="S48" i="64"/>
  <c r="R48" i="64"/>
  <c r="Q48" i="64"/>
  <c r="P48" i="64"/>
  <c r="P49" i="64" s="1"/>
  <c r="P52" i="64" s="1"/>
  <c r="P54" i="64" s="1"/>
  <c r="P57" i="64" s="1"/>
  <c r="P60" i="64" s="1"/>
  <c r="O48" i="64"/>
  <c r="N48" i="64"/>
  <c r="M48" i="64"/>
  <c r="L48" i="64"/>
  <c r="K48" i="64"/>
  <c r="J48" i="64"/>
  <c r="I48" i="64"/>
  <c r="H48" i="64"/>
  <c r="H49" i="64" s="1"/>
  <c r="H52" i="64" s="1"/>
  <c r="H54" i="64" s="1"/>
  <c r="H57" i="64" s="1"/>
  <c r="H60" i="64" s="1"/>
  <c r="G48" i="64"/>
  <c r="F48" i="64"/>
  <c r="E48" i="64"/>
  <c r="D48" i="64"/>
  <c r="C48" i="64"/>
  <c r="AA33" i="64"/>
  <c r="AA49" i="64" s="1"/>
  <c r="AA52" i="64" s="1"/>
  <c r="AA54" i="64" s="1"/>
  <c r="AA57" i="64" s="1"/>
  <c r="AA60" i="64" s="1"/>
  <c r="Y33" i="64"/>
  <c r="X33" i="64"/>
  <c r="W33" i="64"/>
  <c r="V33" i="64"/>
  <c r="V49" i="64" s="1"/>
  <c r="V52" i="64" s="1"/>
  <c r="V54" i="64" s="1"/>
  <c r="V57" i="64" s="1"/>
  <c r="V60" i="64" s="1"/>
  <c r="U33" i="64"/>
  <c r="T33" i="64"/>
  <c r="S33" i="64"/>
  <c r="S49" i="64" s="1"/>
  <c r="S52" i="64" s="1"/>
  <c r="S54" i="64" s="1"/>
  <c r="S57" i="64" s="1"/>
  <c r="S60" i="64" s="1"/>
  <c r="R33" i="64"/>
  <c r="R49" i="64" s="1"/>
  <c r="R52" i="64" s="1"/>
  <c r="R54" i="64" s="1"/>
  <c r="R57" i="64" s="1"/>
  <c r="R60" i="64" s="1"/>
  <c r="Q33" i="64"/>
  <c r="P33" i="64"/>
  <c r="O33" i="64"/>
  <c r="N33" i="64"/>
  <c r="N49" i="64" s="1"/>
  <c r="N52" i="64" s="1"/>
  <c r="N54" i="64" s="1"/>
  <c r="N57" i="64" s="1"/>
  <c r="N60" i="64" s="1"/>
  <c r="M33" i="64"/>
  <c r="M49" i="64" s="1"/>
  <c r="M52" i="64" s="1"/>
  <c r="M54" i="64" s="1"/>
  <c r="M57" i="64" s="1"/>
  <c r="M60" i="64" s="1"/>
  <c r="L33" i="64"/>
  <c r="K33" i="64"/>
  <c r="J33" i="64"/>
  <c r="I33" i="64"/>
  <c r="I49" i="64" s="1"/>
  <c r="I52" i="64" s="1"/>
  <c r="I54" i="64" s="1"/>
  <c r="I57" i="64" s="1"/>
  <c r="I60" i="64" s="1"/>
  <c r="H33" i="64"/>
  <c r="G33" i="64"/>
  <c r="G49" i="64" s="1"/>
  <c r="G52" i="64" s="1"/>
  <c r="G54" i="64" s="1"/>
  <c r="G57" i="64" s="1"/>
  <c r="G60" i="64" s="1"/>
  <c r="F33" i="64"/>
  <c r="F49" i="64" s="1"/>
  <c r="F52" i="64" s="1"/>
  <c r="F54" i="64" s="1"/>
  <c r="F57" i="64" s="1"/>
  <c r="F60" i="64" s="1"/>
  <c r="E33" i="64"/>
  <c r="E49" i="64" s="1"/>
  <c r="E52" i="64" s="1"/>
  <c r="E54" i="64" s="1"/>
  <c r="E57" i="64" s="1"/>
  <c r="E60" i="64" s="1"/>
  <c r="D33" i="64"/>
  <c r="C33" i="64"/>
  <c r="V49" i="65"/>
  <c r="V52" i="65" s="1"/>
  <c r="V54" i="65" s="1"/>
  <c r="V57" i="65" s="1"/>
  <c r="V60" i="65" s="1"/>
  <c r="N49" i="65"/>
  <c r="N52" i="65" s="1"/>
  <c r="N54" i="65" s="1"/>
  <c r="N57" i="65" s="1"/>
  <c r="N60" i="65" s="1"/>
  <c r="AA48" i="65"/>
  <c r="AA49" i="65" s="1"/>
  <c r="AA52" i="65" s="1"/>
  <c r="AA54" i="65" s="1"/>
  <c r="AA57" i="65" s="1"/>
  <c r="AA60" i="65" s="1"/>
  <c r="Y48" i="65"/>
  <c r="X48" i="65"/>
  <c r="W48" i="65"/>
  <c r="W49" i="65" s="1"/>
  <c r="W52" i="65" s="1"/>
  <c r="W54" i="65" s="1"/>
  <c r="W57" i="65" s="1"/>
  <c r="W60" i="65" s="1"/>
  <c r="V48" i="65"/>
  <c r="U48" i="65"/>
  <c r="T48" i="65"/>
  <c r="S48" i="65"/>
  <c r="S49" i="65" s="1"/>
  <c r="S52" i="65" s="1"/>
  <c r="S54" i="65" s="1"/>
  <c r="S57" i="65" s="1"/>
  <c r="S60" i="65" s="1"/>
  <c r="R48" i="65"/>
  <c r="Q48" i="65"/>
  <c r="P48" i="65"/>
  <c r="O48" i="65"/>
  <c r="N48" i="65"/>
  <c r="M48" i="65"/>
  <c r="L48" i="65"/>
  <c r="K48" i="65"/>
  <c r="K49" i="65" s="1"/>
  <c r="K52" i="65" s="1"/>
  <c r="K54" i="65" s="1"/>
  <c r="K57" i="65" s="1"/>
  <c r="K60" i="65" s="1"/>
  <c r="J48" i="65"/>
  <c r="I48" i="65"/>
  <c r="H48" i="65"/>
  <c r="G48" i="65"/>
  <c r="G49" i="65" s="1"/>
  <c r="G52" i="65" s="1"/>
  <c r="G54" i="65" s="1"/>
  <c r="G57" i="65" s="1"/>
  <c r="G60" i="65" s="1"/>
  <c r="F48" i="65"/>
  <c r="E48" i="65"/>
  <c r="D48" i="65"/>
  <c r="C48" i="65"/>
  <c r="C49" i="65" s="1"/>
  <c r="C52" i="65" s="1"/>
  <c r="C54" i="65" s="1"/>
  <c r="C57" i="65" s="1"/>
  <c r="C60" i="65" s="1"/>
  <c r="AA33" i="65"/>
  <c r="Y33" i="65"/>
  <c r="X33" i="65"/>
  <c r="W33" i="65"/>
  <c r="V33" i="65"/>
  <c r="U33" i="65"/>
  <c r="U49" i="65" s="1"/>
  <c r="U52" i="65" s="1"/>
  <c r="U54" i="65" s="1"/>
  <c r="U57" i="65" s="1"/>
  <c r="U60" i="65" s="1"/>
  <c r="T33" i="65"/>
  <c r="T49" i="65" s="1"/>
  <c r="T52" i="65" s="1"/>
  <c r="T54" i="65" s="1"/>
  <c r="T57" i="65" s="1"/>
  <c r="T60" i="65" s="1"/>
  <c r="S33" i="65"/>
  <c r="R33" i="65"/>
  <c r="Q33" i="65"/>
  <c r="Q49" i="65" s="1"/>
  <c r="Q52" i="65" s="1"/>
  <c r="Q54" i="65" s="1"/>
  <c r="Q57" i="65" s="1"/>
  <c r="Q60" i="65" s="1"/>
  <c r="P33" i="65"/>
  <c r="P49" i="65" s="1"/>
  <c r="P52" i="65" s="1"/>
  <c r="P54" i="65" s="1"/>
  <c r="P57" i="65" s="1"/>
  <c r="P60" i="65" s="1"/>
  <c r="O33" i="65"/>
  <c r="N33" i="65"/>
  <c r="M33" i="65"/>
  <c r="L33" i="65"/>
  <c r="L49" i="65" s="1"/>
  <c r="L52" i="65" s="1"/>
  <c r="L54" i="65" s="1"/>
  <c r="L57" i="65" s="1"/>
  <c r="L60" i="65" s="1"/>
  <c r="K33" i="65"/>
  <c r="J33" i="65"/>
  <c r="I33" i="65"/>
  <c r="I49" i="65" s="1"/>
  <c r="I52" i="65" s="1"/>
  <c r="I54" i="65" s="1"/>
  <c r="I57" i="65" s="1"/>
  <c r="I60" i="65" s="1"/>
  <c r="H33" i="65"/>
  <c r="H49" i="65" s="1"/>
  <c r="H52" i="65" s="1"/>
  <c r="H54" i="65" s="1"/>
  <c r="H57" i="65" s="1"/>
  <c r="H60" i="65" s="1"/>
  <c r="G33" i="65"/>
  <c r="F33" i="65"/>
  <c r="F49" i="65" s="1"/>
  <c r="F52" i="65" s="1"/>
  <c r="F54" i="65" s="1"/>
  <c r="F57" i="65" s="1"/>
  <c r="F60" i="65" s="1"/>
  <c r="E33" i="65"/>
  <c r="E49" i="65" s="1"/>
  <c r="E52" i="65" s="1"/>
  <c r="E54" i="65" s="1"/>
  <c r="E57" i="65" s="1"/>
  <c r="E60" i="65" s="1"/>
  <c r="D33" i="65"/>
  <c r="C33" i="65"/>
  <c r="AA48" i="66"/>
  <c r="Y48" i="66"/>
  <c r="X48" i="66"/>
  <c r="Z48" i="66" s="1"/>
  <c r="W48" i="66"/>
  <c r="V48" i="66"/>
  <c r="U48" i="66"/>
  <c r="U49" i="66" s="1"/>
  <c r="U52" i="66" s="1"/>
  <c r="U54" i="66" s="1"/>
  <c r="U57" i="66" s="1"/>
  <c r="U60" i="66" s="1"/>
  <c r="T48" i="66"/>
  <c r="S48" i="66"/>
  <c r="R48" i="66"/>
  <c r="Q48" i="66"/>
  <c r="P48" i="66"/>
  <c r="O48" i="66"/>
  <c r="N48" i="66"/>
  <c r="M48" i="66"/>
  <c r="L48" i="66"/>
  <c r="K48" i="66"/>
  <c r="J48" i="66"/>
  <c r="I48" i="66"/>
  <c r="H48" i="66"/>
  <c r="G48" i="66"/>
  <c r="F48" i="66"/>
  <c r="E48" i="66"/>
  <c r="E49" i="66" s="1"/>
  <c r="E52" i="66" s="1"/>
  <c r="E54" i="66" s="1"/>
  <c r="E57" i="66" s="1"/>
  <c r="E60" i="66" s="1"/>
  <c r="D48" i="66"/>
  <c r="C48" i="66"/>
  <c r="AA33" i="66"/>
  <c r="Y33" i="66"/>
  <c r="X33" i="66"/>
  <c r="W33" i="66"/>
  <c r="W49" i="66" s="1"/>
  <c r="W52" i="66" s="1"/>
  <c r="W54" i="66" s="1"/>
  <c r="W57" i="66" s="1"/>
  <c r="W60" i="66" s="1"/>
  <c r="V33" i="66"/>
  <c r="U33" i="66"/>
  <c r="T33" i="66"/>
  <c r="T49" i="66" s="1"/>
  <c r="T52" i="66" s="1"/>
  <c r="T54" i="66" s="1"/>
  <c r="T57" i="66" s="1"/>
  <c r="T60" i="66" s="1"/>
  <c r="S33" i="66"/>
  <c r="S49" i="66" s="1"/>
  <c r="S52" i="66" s="1"/>
  <c r="S54" i="66" s="1"/>
  <c r="S57" i="66" s="1"/>
  <c r="S60" i="66" s="1"/>
  <c r="R33" i="66"/>
  <c r="Q33" i="66"/>
  <c r="Q49" i="66" s="1"/>
  <c r="Q52" i="66" s="1"/>
  <c r="Q54" i="66" s="1"/>
  <c r="Q57" i="66" s="1"/>
  <c r="Q60" i="66" s="1"/>
  <c r="P33" i="66"/>
  <c r="O33" i="66"/>
  <c r="N33" i="66"/>
  <c r="M33" i="66"/>
  <c r="M49" i="66" s="1"/>
  <c r="M52" i="66" s="1"/>
  <c r="M54" i="66" s="1"/>
  <c r="M57" i="66" s="1"/>
  <c r="M60" i="66" s="1"/>
  <c r="L33" i="66"/>
  <c r="L49" i="66" s="1"/>
  <c r="L52" i="66" s="1"/>
  <c r="L54" i="66" s="1"/>
  <c r="L57" i="66" s="1"/>
  <c r="L60" i="66" s="1"/>
  <c r="K33" i="66"/>
  <c r="J33" i="66"/>
  <c r="I33" i="66"/>
  <c r="I49" i="66" s="1"/>
  <c r="I52" i="66" s="1"/>
  <c r="I54" i="66" s="1"/>
  <c r="I57" i="66" s="1"/>
  <c r="I60" i="66" s="1"/>
  <c r="H33" i="66"/>
  <c r="G33" i="66"/>
  <c r="G49" i="66" s="1"/>
  <c r="G52" i="66" s="1"/>
  <c r="G54" i="66" s="1"/>
  <c r="G57" i="66" s="1"/>
  <c r="G60" i="66" s="1"/>
  <c r="F33" i="66"/>
  <c r="E33" i="66"/>
  <c r="D33" i="66"/>
  <c r="C33" i="66"/>
  <c r="K52" i="67"/>
  <c r="K54" i="67" s="1"/>
  <c r="K57" i="67" s="1"/>
  <c r="K60" i="67" s="1"/>
  <c r="T49" i="67"/>
  <c r="T52" i="67" s="1"/>
  <c r="T54" i="67" s="1"/>
  <c r="T57" i="67" s="1"/>
  <c r="T60" i="67" s="1"/>
  <c r="L49" i="67"/>
  <c r="L52" i="67" s="1"/>
  <c r="L54" i="67" s="1"/>
  <c r="L57" i="67" s="1"/>
  <c r="L60" i="67" s="1"/>
  <c r="D49" i="67"/>
  <c r="D52" i="67" s="1"/>
  <c r="D54" i="67" s="1"/>
  <c r="D57" i="67" s="1"/>
  <c r="D60" i="67" s="1"/>
  <c r="AA48" i="67"/>
  <c r="Y48" i="67"/>
  <c r="Y49" i="67" s="1"/>
  <c r="Y52" i="67" s="1"/>
  <c r="Y54" i="67" s="1"/>
  <c r="Y57" i="67" s="1"/>
  <c r="Y60" i="67" s="1"/>
  <c r="X48" i="67"/>
  <c r="W48" i="67"/>
  <c r="V48" i="67"/>
  <c r="U48" i="67"/>
  <c r="U49" i="67" s="1"/>
  <c r="U52" i="67" s="1"/>
  <c r="U54" i="67" s="1"/>
  <c r="U57" i="67" s="1"/>
  <c r="U60" i="67" s="1"/>
  <c r="T48" i="67"/>
  <c r="S48" i="67"/>
  <c r="R48" i="67"/>
  <c r="Q48" i="67"/>
  <c r="P48" i="67"/>
  <c r="O48" i="67"/>
  <c r="N48" i="67"/>
  <c r="M48" i="67"/>
  <c r="L48" i="67"/>
  <c r="K48" i="67"/>
  <c r="J48" i="67"/>
  <c r="I48" i="67"/>
  <c r="H48" i="67"/>
  <c r="G48" i="67"/>
  <c r="F48" i="67"/>
  <c r="F49" i="67" s="1"/>
  <c r="F52" i="67" s="1"/>
  <c r="F54" i="67" s="1"/>
  <c r="F57" i="67" s="1"/>
  <c r="F60" i="67" s="1"/>
  <c r="E48" i="67"/>
  <c r="E49" i="67" s="1"/>
  <c r="E52" i="67" s="1"/>
  <c r="E54" i="67" s="1"/>
  <c r="E57" i="67" s="1"/>
  <c r="E60" i="67" s="1"/>
  <c r="D48" i="67"/>
  <c r="C48" i="67"/>
  <c r="AA33" i="67"/>
  <c r="Y33" i="67"/>
  <c r="X33" i="67"/>
  <c r="W33" i="67"/>
  <c r="W49" i="67" s="1"/>
  <c r="W52" i="67" s="1"/>
  <c r="W54" i="67" s="1"/>
  <c r="W57" i="67" s="1"/>
  <c r="W60" i="67" s="1"/>
  <c r="V33" i="67"/>
  <c r="V49" i="67" s="1"/>
  <c r="V52" i="67" s="1"/>
  <c r="V54" i="67" s="1"/>
  <c r="V57" i="67" s="1"/>
  <c r="V60" i="67" s="1"/>
  <c r="U33" i="67"/>
  <c r="T33" i="67"/>
  <c r="S33" i="67"/>
  <c r="R33" i="67"/>
  <c r="R49" i="67" s="1"/>
  <c r="R52" i="67" s="1"/>
  <c r="R54" i="67" s="1"/>
  <c r="R57" i="67" s="1"/>
  <c r="R60" i="67" s="1"/>
  <c r="Q33" i="67"/>
  <c r="P33" i="67"/>
  <c r="P49" i="67" s="1"/>
  <c r="P52" i="67" s="1"/>
  <c r="P54" i="67" s="1"/>
  <c r="P57" i="67" s="1"/>
  <c r="P60" i="67" s="1"/>
  <c r="O33" i="67"/>
  <c r="N33" i="67"/>
  <c r="M33" i="67"/>
  <c r="L33" i="67"/>
  <c r="K33" i="67"/>
  <c r="K49" i="67" s="1"/>
  <c r="J33" i="67"/>
  <c r="J49" i="67" s="1"/>
  <c r="J52" i="67" s="1"/>
  <c r="J54" i="67" s="1"/>
  <c r="J57" i="67" s="1"/>
  <c r="J60" i="67" s="1"/>
  <c r="I33" i="67"/>
  <c r="H33" i="67"/>
  <c r="G33" i="67"/>
  <c r="F33" i="67"/>
  <c r="E33" i="67"/>
  <c r="D33" i="67"/>
  <c r="C33" i="67"/>
  <c r="C49" i="68"/>
  <c r="C52" i="68" s="1"/>
  <c r="C54" i="68" s="1"/>
  <c r="C57" i="68" s="1"/>
  <c r="C60" i="68" s="1"/>
  <c r="AA48" i="68"/>
  <c r="Y48" i="68"/>
  <c r="X48" i="68"/>
  <c r="Z48" i="68" s="1"/>
  <c r="W48" i="68"/>
  <c r="V48" i="68"/>
  <c r="U48" i="68"/>
  <c r="T48" i="68"/>
  <c r="S48" i="68"/>
  <c r="R48" i="68"/>
  <c r="Q48" i="68"/>
  <c r="P48" i="68"/>
  <c r="P49" i="68" s="1"/>
  <c r="P52" i="68" s="1"/>
  <c r="P54" i="68" s="1"/>
  <c r="P57" i="68" s="1"/>
  <c r="P60" i="68" s="1"/>
  <c r="O48" i="68"/>
  <c r="N48" i="68"/>
  <c r="M48" i="68"/>
  <c r="L48" i="68"/>
  <c r="L49" i="68" s="1"/>
  <c r="L52" i="68" s="1"/>
  <c r="L54" i="68" s="1"/>
  <c r="L57" i="68" s="1"/>
  <c r="L60" i="68" s="1"/>
  <c r="K48" i="68"/>
  <c r="J48" i="68"/>
  <c r="I48" i="68"/>
  <c r="H48" i="68"/>
  <c r="H49" i="68" s="1"/>
  <c r="H52" i="68" s="1"/>
  <c r="H54" i="68" s="1"/>
  <c r="H57" i="68" s="1"/>
  <c r="H60" i="68" s="1"/>
  <c r="G48" i="68"/>
  <c r="F48" i="68"/>
  <c r="E48" i="68"/>
  <c r="D48" i="68"/>
  <c r="C48" i="68"/>
  <c r="AA33" i="68"/>
  <c r="AA49" i="68" s="1"/>
  <c r="AA52" i="68" s="1"/>
  <c r="AA54" i="68" s="1"/>
  <c r="AA57" i="68" s="1"/>
  <c r="AA60" i="68" s="1"/>
  <c r="Y33" i="68"/>
  <c r="Y49" i="68" s="1"/>
  <c r="Y52" i="68" s="1"/>
  <c r="Y54" i="68" s="1"/>
  <c r="Y57" i="68" s="1"/>
  <c r="Y60" i="68" s="1"/>
  <c r="X33" i="68"/>
  <c r="W33" i="68"/>
  <c r="W49" i="68" s="1"/>
  <c r="W52" i="68" s="1"/>
  <c r="W54" i="68" s="1"/>
  <c r="W57" i="68" s="1"/>
  <c r="W60" i="68" s="1"/>
  <c r="V33" i="68"/>
  <c r="V49" i="68" s="1"/>
  <c r="V52" i="68" s="1"/>
  <c r="V54" i="68" s="1"/>
  <c r="V57" i="68" s="1"/>
  <c r="V60" i="68" s="1"/>
  <c r="U33" i="68"/>
  <c r="U49" i="68" s="1"/>
  <c r="U52" i="68" s="1"/>
  <c r="U54" i="68" s="1"/>
  <c r="U57" i="68" s="1"/>
  <c r="U60" i="68" s="1"/>
  <c r="T33" i="68"/>
  <c r="T49" i="68" s="1"/>
  <c r="T52" i="68" s="1"/>
  <c r="T54" i="68" s="1"/>
  <c r="T57" i="68" s="1"/>
  <c r="T60" i="68" s="1"/>
  <c r="S33" i="68"/>
  <c r="S49" i="68" s="1"/>
  <c r="S52" i="68" s="1"/>
  <c r="S54" i="68" s="1"/>
  <c r="S57" i="68" s="1"/>
  <c r="S60" i="68" s="1"/>
  <c r="R33" i="68"/>
  <c r="R49" i="68" s="1"/>
  <c r="R52" i="68" s="1"/>
  <c r="R54" i="68" s="1"/>
  <c r="R57" i="68" s="1"/>
  <c r="R60" i="68" s="1"/>
  <c r="Q33" i="68"/>
  <c r="P33" i="68"/>
  <c r="O33" i="68"/>
  <c r="O49" i="68" s="1"/>
  <c r="O52" i="68" s="1"/>
  <c r="O54" i="68" s="1"/>
  <c r="O57" i="68" s="1"/>
  <c r="O60" i="68" s="1"/>
  <c r="N33" i="68"/>
  <c r="M33" i="68"/>
  <c r="M49" i="68" s="1"/>
  <c r="M52" i="68" s="1"/>
  <c r="M54" i="68" s="1"/>
  <c r="M57" i="68" s="1"/>
  <c r="M60" i="68" s="1"/>
  <c r="L33" i="68"/>
  <c r="K33" i="68"/>
  <c r="J33" i="68"/>
  <c r="J49" i="68" s="1"/>
  <c r="J52" i="68" s="1"/>
  <c r="J54" i="68" s="1"/>
  <c r="J57" i="68" s="1"/>
  <c r="J60" i="68" s="1"/>
  <c r="I33" i="68"/>
  <c r="I49" i="68" s="1"/>
  <c r="I52" i="68" s="1"/>
  <c r="I54" i="68" s="1"/>
  <c r="I57" i="68" s="1"/>
  <c r="I60" i="68" s="1"/>
  <c r="H33" i="68"/>
  <c r="G33" i="68"/>
  <c r="G49" i="68" s="1"/>
  <c r="G52" i="68" s="1"/>
  <c r="G54" i="68" s="1"/>
  <c r="G57" i="68" s="1"/>
  <c r="G60" i="68" s="1"/>
  <c r="F33" i="68"/>
  <c r="F49" i="68" s="1"/>
  <c r="F52" i="68" s="1"/>
  <c r="F54" i="68" s="1"/>
  <c r="F57" i="68" s="1"/>
  <c r="F60" i="68" s="1"/>
  <c r="E33" i="68"/>
  <c r="D33" i="68"/>
  <c r="C33" i="68"/>
  <c r="H54" i="69"/>
  <c r="H57" i="69" s="1"/>
  <c r="H60" i="69" s="1"/>
  <c r="P49" i="69"/>
  <c r="P52" i="69" s="1"/>
  <c r="P54" i="69" s="1"/>
  <c r="P57" i="69" s="1"/>
  <c r="P60" i="69" s="1"/>
  <c r="AA48" i="69"/>
  <c r="Y48" i="69"/>
  <c r="X48" i="69"/>
  <c r="W48" i="69"/>
  <c r="W49" i="69" s="1"/>
  <c r="W52" i="69" s="1"/>
  <c r="W54" i="69" s="1"/>
  <c r="W57" i="69" s="1"/>
  <c r="W60" i="69" s="1"/>
  <c r="V48" i="69"/>
  <c r="U48" i="69"/>
  <c r="T48" i="69"/>
  <c r="S48" i="69"/>
  <c r="R48" i="69"/>
  <c r="Q48" i="69"/>
  <c r="P48" i="69"/>
  <c r="O48" i="69"/>
  <c r="O49" i="69" s="1"/>
  <c r="O52" i="69" s="1"/>
  <c r="O54" i="69" s="1"/>
  <c r="O57" i="69" s="1"/>
  <c r="O60" i="69" s="1"/>
  <c r="N48" i="69"/>
  <c r="M48" i="69"/>
  <c r="L48" i="69"/>
  <c r="K48" i="69"/>
  <c r="J48" i="69"/>
  <c r="J49" i="69" s="1"/>
  <c r="J52" i="69" s="1"/>
  <c r="J54" i="69" s="1"/>
  <c r="J57" i="69" s="1"/>
  <c r="J60" i="69" s="1"/>
  <c r="I48" i="69"/>
  <c r="H48" i="69"/>
  <c r="G48" i="69"/>
  <c r="F48" i="69"/>
  <c r="E48" i="69"/>
  <c r="D48" i="69"/>
  <c r="D49" i="69" s="1"/>
  <c r="D52" i="69" s="1"/>
  <c r="D54" i="69" s="1"/>
  <c r="D57" i="69" s="1"/>
  <c r="D60" i="69" s="1"/>
  <c r="C48" i="69"/>
  <c r="C49" i="69" s="1"/>
  <c r="C52" i="69" s="1"/>
  <c r="C54" i="69" s="1"/>
  <c r="C57" i="69" s="1"/>
  <c r="C60" i="69" s="1"/>
  <c r="AA33" i="69"/>
  <c r="AA49" i="69" s="1"/>
  <c r="AA52" i="69" s="1"/>
  <c r="AA54" i="69" s="1"/>
  <c r="AA57" i="69" s="1"/>
  <c r="AA60" i="69" s="1"/>
  <c r="Y33" i="69"/>
  <c r="X33" i="69"/>
  <c r="Z33" i="69" s="1"/>
  <c r="W33" i="69"/>
  <c r="V33" i="69"/>
  <c r="U33" i="69"/>
  <c r="U49" i="69" s="1"/>
  <c r="U52" i="69" s="1"/>
  <c r="U54" i="69" s="1"/>
  <c r="U57" i="69" s="1"/>
  <c r="U60" i="69" s="1"/>
  <c r="T33" i="69"/>
  <c r="S33" i="69"/>
  <c r="R33" i="69"/>
  <c r="Q33" i="69"/>
  <c r="P33" i="69"/>
  <c r="O33" i="69"/>
  <c r="N33" i="69"/>
  <c r="M33" i="69"/>
  <c r="M49" i="69" s="1"/>
  <c r="M52" i="69" s="1"/>
  <c r="M54" i="69" s="1"/>
  <c r="M57" i="69" s="1"/>
  <c r="M60" i="69" s="1"/>
  <c r="L33" i="69"/>
  <c r="L49" i="69" s="1"/>
  <c r="L52" i="69" s="1"/>
  <c r="L54" i="69" s="1"/>
  <c r="L57" i="69" s="1"/>
  <c r="L60" i="69" s="1"/>
  <c r="K33" i="69"/>
  <c r="K49" i="69" s="1"/>
  <c r="K52" i="69" s="1"/>
  <c r="K54" i="69" s="1"/>
  <c r="K57" i="69" s="1"/>
  <c r="K60" i="69" s="1"/>
  <c r="J33" i="69"/>
  <c r="I33" i="69"/>
  <c r="H33" i="69"/>
  <c r="H49" i="69" s="1"/>
  <c r="H52" i="69" s="1"/>
  <c r="G33" i="69"/>
  <c r="F33" i="69"/>
  <c r="F49" i="69" s="1"/>
  <c r="F52" i="69" s="1"/>
  <c r="F54" i="69" s="1"/>
  <c r="F57" i="69" s="1"/>
  <c r="F60" i="69" s="1"/>
  <c r="E33" i="69"/>
  <c r="E49" i="69" s="1"/>
  <c r="E52" i="69" s="1"/>
  <c r="E54" i="69" s="1"/>
  <c r="E57" i="69" s="1"/>
  <c r="E60" i="69" s="1"/>
  <c r="D33" i="69"/>
  <c r="C33" i="69"/>
  <c r="R49" i="70"/>
  <c r="R52" i="70" s="1"/>
  <c r="R54" i="70" s="1"/>
  <c r="R57" i="70" s="1"/>
  <c r="R60" i="70" s="1"/>
  <c r="Q49" i="70"/>
  <c r="Q52" i="70" s="1"/>
  <c r="Q54" i="70" s="1"/>
  <c r="Q57" i="70" s="1"/>
  <c r="Q60" i="70" s="1"/>
  <c r="O49" i="70"/>
  <c r="O52" i="70" s="1"/>
  <c r="O54" i="70" s="1"/>
  <c r="O57" i="70" s="1"/>
  <c r="O60" i="70" s="1"/>
  <c r="AA48" i="70"/>
  <c r="Y48" i="70"/>
  <c r="X48" i="70"/>
  <c r="Z48" i="70" s="1"/>
  <c r="W48" i="70"/>
  <c r="V48" i="70"/>
  <c r="V49" i="70" s="1"/>
  <c r="V52" i="70" s="1"/>
  <c r="V54" i="70" s="1"/>
  <c r="V57" i="70" s="1"/>
  <c r="V60" i="70" s="1"/>
  <c r="U48" i="70"/>
  <c r="T48" i="70"/>
  <c r="S48" i="70"/>
  <c r="R48" i="70"/>
  <c r="Q48" i="70"/>
  <c r="P48" i="70"/>
  <c r="O48" i="70"/>
  <c r="N48" i="70"/>
  <c r="M48" i="70"/>
  <c r="L48" i="70"/>
  <c r="K48" i="70"/>
  <c r="J48" i="70"/>
  <c r="I48" i="70"/>
  <c r="I49" i="70" s="1"/>
  <c r="I52" i="70" s="1"/>
  <c r="I54" i="70" s="1"/>
  <c r="I57" i="70" s="1"/>
  <c r="I60" i="70" s="1"/>
  <c r="H48" i="70"/>
  <c r="G48" i="70"/>
  <c r="F48" i="70"/>
  <c r="E48" i="70"/>
  <c r="D48" i="70"/>
  <c r="C48" i="70"/>
  <c r="AA33" i="70"/>
  <c r="AA49" i="70" s="1"/>
  <c r="AA52" i="70" s="1"/>
  <c r="AA54" i="70" s="1"/>
  <c r="AA57" i="70" s="1"/>
  <c r="AA60" i="70" s="1"/>
  <c r="Y33" i="70"/>
  <c r="Y49" i="70" s="1"/>
  <c r="Y52" i="70" s="1"/>
  <c r="Y54" i="70" s="1"/>
  <c r="Y57" i="70" s="1"/>
  <c r="Y60" i="70" s="1"/>
  <c r="X33" i="70"/>
  <c r="W33" i="70"/>
  <c r="V33" i="70"/>
  <c r="U33" i="70"/>
  <c r="T33" i="70"/>
  <c r="S33" i="70"/>
  <c r="R33" i="70"/>
  <c r="Q33" i="70"/>
  <c r="P33" i="70"/>
  <c r="P49" i="70" s="1"/>
  <c r="P52" i="70" s="1"/>
  <c r="P54" i="70" s="1"/>
  <c r="P57" i="70" s="1"/>
  <c r="P60" i="70" s="1"/>
  <c r="O33" i="70"/>
  <c r="N33" i="70"/>
  <c r="M33" i="70"/>
  <c r="L33" i="70"/>
  <c r="L49" i="70" s="1"/>
  <c r="L52" i="70" s="1"/>
  <c r="L54" i="70" s="1"/>
  <c r="L57" i="70" s="1"/>
  <c r="L60" i="70" s="1"/>
  <c r="K33" i="70"/>
  <c r="K49" i="70" s="1"/>
  <c r="K52" i="70" s="1"/>
  <c r="K54" i="70" s="1"/>
  <c r="K57" i="70" s="1"/>
  <c r="K60" i="70" s="1"/>
  <c r="J33" i="70"/>
  <c r="I33" i="70"/>
  <c r="H33" i="70"/>
  <c r="G33" i="70"/>
  <c r="G49" i="70" s="1"/>
  <c r="G52" i="70" s="1"/>
  <c r="G54" i="70" s="1"/>
  <c r="G57" i="70" s="1"/>
  <c r="G60" i="70" s="1"/>
  <c r="F33" i="70"/>
  <c r="F49" i="70" s="1"/>
  <c r="F52" i="70" s="1"/>
  <c r="F54" i="70" s="1"/>
  <c r="F57" i="70" s="1"/>
  <c r="F60" i="70" s="1"/>
  <c r="E33" i="70"/>
  <c r="D33" i="70"/>
  <c r="D49" i="70" s="1"/>
  <c r="D52" i="70" s="1"/>
  <c r="D54" i="70" s="1"/>
  <c r="D57" i="70" s="1"/>
  <c r="D60" i="70" s="1"/>
  <c r="C33" i="70"/>
  <c r="C49" i="70" s="1"/>
  <c r="C52" i="70" s="1"/>
  <c r="C54" i="70" s="1"/>
  <c r="C57" i="70" s="1"/>
  <c r="C60" i="70" s="1"/>
  <c r="Y49" i="71"/>
  <c r="Y52" i="71" s="1"/>
  <c r="Y54" i="71" s="1"/>
  <c r="Y57" i="71" s="1"/>
  <c r="Y60" i="71" s="1"/>
  <c r="V49" i="71"/>
  <c r="V52" i="71" s="1"/>
  <c r="V54" i="71" s="1"/>
  <c r="V57" i="71" s="1"/>
  <c r="V60" i="71" s="1"/>
  <c r="P49" i="71"/>
  <c r="P52" i="71" s="1"/>
  <c r="P54" i="71" s="1"/>
  <c r="P57" i="71" s="1"/>
  <c r="P60" i="71" s="1"/>
  <c r="AA48" i="71"/>
  <c r="Y48" i="71"/>
  <c r="X48" i="71"/>
  <c r="Z48" i="71" s="1"/>
  <c r="W48" i="71"/>
  <c r="W49" i="71" s="1"/>
  <c r="W52" i="71" s="1"/>
  <c r="W54" i="71" s="1"/>
  <c r="W57" i="71" s="1"/>
  <c r="W60" i="71" s="1"/>
  <c r="V48" i="71"/>
  <c r="U48" i="71"/>
  <c r="T48" i="71"/>
  <c r="S48" i="71"/>
  <c r="R48" i="71"/>
  <c r="Q48" i="71"/>
  <c r="P48" i="71"/>
  <c r="O48" i="71"/>
  <c r="N48" i="71"/>
  <c r="M48" i="71"/>
  <c r="L48" i="71"/>
  <c r="K48" i="71"/>
  <c r="J48" i="71"/>
  <c r="I48" i="71"/>
  <c r="I49" i="71" s="1"/>
  <c r="I52" i="71" s="1"/>
  <c r="I54" i="71" s="1"/>
  <c r="I57" i="71" s="1"/>
  <c r="I60" i="71" s="1"/>
  <c r="H48" i="71"/>
  <c r="G48" i="71"/>
  <c r="F48" i="71"/>
  <c r="E48" i="71"/>
  <c r="D48" i="71"/>
  <c r="C48" i="71"/>
  <c r="AA33" i="71"/>
  <c r="Y33" i="71"/>
  <c r="X33" i="71"/>
  <c r="W33" i="71"/>
  <c r="V33" i="71"/>
  <c r="U33" i="71"/>
  <c r="U49" i="71" s="1"/>
  <c r="U52" i="71" s="1"/>
  <c r="U54" i="71" s="1"/>
  <c r="U57" i="71" s="1"/>
  <c r="U60" i="71" s="1"/>
  <c r="T33" i="71"/>
  <c r="T49" i="71" s="1"/>
  <c r="T52" i="71" s="1"/>
  <c r="T54" i="71" s="1"/>
  <c r="T57" i="71" s="1"/>
  <c r="T60" i="71" s="1"/>
  <c r="S33" i="71"/>
  <c r="R33" i="71"/>
  <c r="Q33" i="71"/>
  <c r="Q49" i="71" s="1"/>
  <c r="Q52" i="71" s="1"/>
  <c r="Q54" i="71" s="1"/>
  <c r="Q57" i="71" s="1"/>
  <c r="Q60" i="71" s="1"/>
  <c r="P33" i="71"/>
  <c r="O33" i="71"/>
  <c r="N33" i="71"/>
  <c r="N49" i="71" s="1"/>
  <c r="N52" i="71" s="1"/>
  <c r="N54" i="71" s="1"/>
  <c r="N57" i="71" s="1"/>
  <c r="N60" i="71" s="1"/>
  <c r="M33" i="71"/>
  <c r="M49" i="71" s="1"/>
  <c r="M52" i="71" s="1"/>
  <c r="M54" i="71" s="1"/>
  <c r="M57" i="71" s="1"/>
  <c r="M60" i="71" s="1"/>
  <c r="L33" i="71"/>
  <c r="L49" i="71" s="1"/>
  <c r="L52" i="71" s="1"/>
  <c r="L54" i="71" s="1"/>
  <c r="L57" i="71" s="1"/>
  <c r="L60" i="71" s="1"/>
  <c r="K33" i="71"/>
  <c r="J33" i="71"/>
  <c r="I33" i="71"/>
  <c r="H33" i="71"/>
  <c r="G33" i="71"/>
  <c r="G49" i="71" s="1"/>
  <c r="G52" i="71" s="1"/>
  <c r="G54" i="71" s="1"/>
  <c r="G57" i="71" s="1"/>
  <c r="G60" i="71" s="1"/>
  <c r="F33" i="71"/>
  <c r="E33" i="71"/>
  <c r="D33" i="71"/>
  <c r="C33" i="71"/>
  <c r="AA48" i="72"/>
  <c r="Y48" i="72"/>
  <c r="X48" i="72"/>
  <c r="W48" i="72"/>
  <c r="V48" i="72"/>
  <c r="V49" i="72" s="1"/>
  <c r="V52" i="72" s="1"/>
  <c r="V54" i="72" s="1"/>
  <c r="V57" i="72" s="1"/>
  <c r="V60" i="72" s="1"/>
  <c r="U48" i="72"/>
  <c r="T48" i="72"/>
  <c r="S48" i="72"/>
  <c r="R48" i="72"/>
  <c r="Q48" i="72"/>
  <c r="P48" i="72"/>
  <c r="O48" i="72"/>
  <c r="N48" i="72"/>
  <c r="N49" i="72" s="1"/>
  <c r="N52" i="72" s="1"/>
  <c r="N54" i="72" s="1"/>
  <c r="N57" i="72" s="1"/>
  <c r="N60" i="72" s="1"/>
  <c r="M48" i="72"/>
  <c r="M49" i="72" s="1"/>
  <c r="M52" i="72" s="1"/>
  <c r="M54" i="72" s="1"/>
  <c r="M57" i="72" s="1"/>
  <c r="M60" i="72" s="1"/>
  <c r="L48" i="72"/>
  <c r="K48" i="72"/>
  <c r="J48" i="72"/>
  <c r="J49" i="72" s="1"/>
  <c r="J52" i="72" s="1"/>
  <c r="J54" i="72" s="1"/>
  <c r="J57" i="72" s="1"/>
  <c r="J60" i="72" s="1"/>
  <c r="I48" i="72"/>
  <c r="H48" i="72"/>
  <c r="G48" i="72"/>
  <c r="F48" i="72"/>
  <c r="E48" i="72"/>
  <c r="D48" i="72"/>
  <c r="C48" i="72"/>
  <c r="AA33" i="72"/>
  <c r="Y33" i="72"/>
  <c r="Y49" i="72" s="1"/>
  <c r="Y52" i="72" s="1"/>
  <c r="Y54" i="72" s="1"/>
  <c r="Y57" i="72" s="1"/>
  <c r="Y60" i="72" s="1"/>
  <c r="X33" i="72"/>
  <c r="X49" i="72" s="1"/>
  <c r="W33" i="72"/>
  <c r="V33" i="72"/>
  <c r="U33" i="72"/>
  <c r="U49" i="72" s="1"/>
  <c r="U52" i="72" s="1"/>
  <c r="U54" i="72" s="1"/>
  <c r="U57" i="72" s="1"/>
  <c r="U60" i="72" s="1"/>
  <c r="T33" i="72"/>
  <c r="T49" i="72" s="1"/>
  <c r="T52" i="72" s="1"/>
  <c r="T54" i="72" s="1"/>
  <c r="T57" i="72" s="1"/>
  <c r="T60" i="72" s="1"/>
  <c r="S33" i="72"/>
  <c r="S49" i="72" s="1"/>
  <c r="S52" i="72" s="1"/>
  <c r="S54" i="72" s="1"/>
  <c r="S57" i="72" s="1"/>
  <c r="S60" i="72" s="1"/>
  <c r="R33" i="72"/>
  <c r="R49" i="72" s="1"/>
  <c r="R52" i="72" s="1"/>
  <c r="R54" i="72" s="1"/>
  <c r="R57" i="72" s="1"/>
  <c r="R60" i="72" s="1"/>
  <c r="Q33" i="72"/>
  <c r="Q49" i="72" s="1"/>
  <c r="Q52" i="72" s="1"/>
  <c r="Q54" i="72" s="1"/>
  <c r="Q57" i="72" s="1"/>
  <c r="Q60" i="72" s="1"/>
  <c r="P33" i="72"/>
  <c r="P49" i="72" s="1"/>
  <c r="P52" i="72" s="1"/>
  <c r="P54" i="72" s="1"/>
  <c r="P57" i="72" s="1"/>
  <c r="P60" i="72" s="1"/>
  <c r="O33" i="72"/>
  <c r="N33" i="72"/>
  <c r="M33" i="72"/>
  <c r="L33" i="72"/>
  <c r="L49" i="72" s="1"/>
  <c r="L52" i="72" s="1"/>
  <c r="L54" i="72" s="1"/>
  <c r="L57" i="72" s="1"/>
  <c r="L60" i="72" s="1"/>
  <c r="K33" i="72"/>
  <c r="K49" i="72" s="1"/>
  <c r="K52" i="72" s="1"/>
  <c r="K54" i="72" s="1"/>
  <c r="K57" i="72" s="1"/>
  <c r="K60" i="72" s="1"/>
  <c r="J33" i="72"/>
  <c r="I33" i="72"/>
  <c r="I49" i="72" s="1"/>
  <c r="I52" i="72" s="1"/>
  <c r="I54" i="72" s="1"/>
  <c r="I57" i="72" s="1"/>
  <c r="I60" i="72" s="1"/>
  <c r="H33" i="72"/>
  <c r="H49" i="72" s="1"/>
  <c r="H52" i="72" s="1"/>
  <c r="H54" i="72" s="1"/>
  <c r="H57" i="72" s="1"/>
  <c r="H60" i="72" s="1"/>
  <c r="G33" i="72"/>
  <c r="F33" i="72"/>
  <c r="F49" i="72" s="1"/>
  <c r="F52" i="72" s="1"/>
  <c r="F54" i="72" s="1"/>
  <c r="F57" i="72" s="1"/>
  <c r="F60" i="72" s="1"/>
  <c r="E33" i="72"/>
  <c r="E49" i="72" s="1"/>
  <c r="E52" i="72" s="1"/>
  <c r="E54" i="72" s="1"/>
  <c r="E57" i="72" s="1"/>
  <c r="E60" i="72" s="1"/>
  <c r="D33" i="72"/>
  <c r="C33" i="72"/>
  <c r="C49" i="72" s="1"/>
  <c r="C52" i="72" s="1"/>
  <c r="C54" i="72" s="1"/>
  <c r="C57" i="72" s="1"/>
  <c r="C60" i="72" s="1"/>
  <c r="I57" i="73"/>
  <c r="I60" i="73" s="1"/>
  <c r="C52" i="73"/>
  <c r="C54" i="73" s="1"/>
  <c r="C57" i="73" s="1"/>
  <c r="C60" i="73" s="1"/>
  <c r="Y49" i="73"/>
  <c r="Y52" i="73" s="1"/>
  <c r="Y54" i="73" s="1"/>
  <c r="Y57" i="73" s="1"/>
  <c r="Y60" i="73" s="1"/>
  <c r="T49" i="73"/>
  <c r="T52" i="73" s="1"/>
  <c r="T54" i="73" s="1"/>
  <c r="T57" i="73" s="1"/>
  <c r="T60" i="73" s="1"/>
  <c r="L49" i="73"/>
  <c r="L52" i="73" s="1"/>
  <c r="L54" i="73" s="1"/>
  <c r="L57" i="73" s="1"/>
  <c r="L60" i="73" s="1"/>
  <c r="AA48" i="73"/>
  <c r="Z48" i="73"/>
  <c r="Y48" i="73"/>
  <c r="X48" i="73"/>
  <c r="W48" i="73"/>
  <c r="V48" i="73"/>
  <c r="U48" i="73"/>
  <c r="T48" i="73"/>
  <c r="S48" i="73"/>
  <c r="R48" i="73"/>
  <c r="Q48" i="73"/>
  <c r="P48" i="73"/>
  <c r="O48" i="73"/>
  <c r="N48" i="73"/>
  <c r="M48" i="73"/>
  <c r="L48" i="73"/>
  <c r="K48" i="73"/>
  <c r="J48" i="73"/>
  <c r="I48" i="73"/>
  <c r="H48" i="73"/>
  <c r="G48" i="73"/>
  <c r="F48" i="73"/>
  <c r="E48" i="73"/>
  <c r="D48" i="73"/>
  <c r="D49" i="73" s="1"/>
  <c r="D52" i="73" s="1"/>
  <c r="D54" i="73" s="1"/>
  <c r="D57" i="73" s="1"/>
  <c r="D60" i="73" s="1"/>
  <c r="C48" i="73"/>
  <c r="AA33" i="73"/>
  <c r="AA49" i="73" s="1"/>
  <c r="AA52" i="73" s="1"/>
  <c r="AA54" i="73" s="1"/>
  <c r="AA57" i="73" s="1"/>
  <c r="AA60" i="73" s="1"/>
  <c r="Y33" i="73"/>
  <c r="X33" i="73"/>
  <c r="W33" i="73"/>
  <c r="W49" i="73" s="1"/>
  <c r="W52" i="73" s="1"/>
  <c r="W54" i="73" s="1"/>
  <c r="W57" i="73" s="1"/>
  <c r="W60" i="73" s="1"/>
  <c r="V33" i="73"/>
  <c r="V49" i="73" s="1"/>
  <c r="V52" i="73" s="1"/>
  <c r="V54" i="73" s="1"/>
  <c r="V57" i="73" s="1"/>
  <c r="V60" i="73" s="1"/>
  <c r="U33" i="73"/>
  <c r="T33" i="73"/>
  <c r="S33" i="73"/>
  <c r="S49" i="73" s="1"/>
  <c r="S52" i="73" s="1"/>
  <c r="S54" i="73" s="1"/>
  <c r="S57" i="73" s="1"/>
  <c r="S60" i="73" s="1"/>
  <c r="R33" i="73"/>
  <c r="Q33" i="73"/>
  <c r="Q49" i="73" s="1"/>
  <c r="Q52" i="73" s="1"/>
  <c r="Q54" i="73" s="1"/>
  <c r="Q57" i="73" s="1"/>
  <c r="Q60" i="73" s="1"/>
  <c r="P33" i="73"/>
  <c r="P49" i="73" s="1"/>
  <c r="P52" i="73" s="1"/>
  <c r="P54" i="73" s="1"/>
  <c r="P57" i="73" s="1"/>
  <c r="P60" i="73" s="1"/>
  <c r="O33" i="73"/>
  <c r="N33" i="73"/>
  <c r="M33" i="73"/>
  <c r="M49" i="73" s="1"/>
  <c r="M52" i="73" s="1"/>
  <c r="M54" i="73" s="1"/>
  <c r="M57" i="73" s="1"/>
  <c r="M60" i="73" s="1"/>
  <c r="L33" i="73"/>
  <c r="K33" i="73"/>
  <c r="K49" i="73" s="1"/>
  <c r="K52" i="73" s="1"/>
  <c r="K54" i="73" s="1"/>
  <c r="K57" i="73" s="1"/>
  <c r="K60" i="73" s="1"/>
  <c r="J33" i="73"/>
  <c r="J49" i="73" s="1"/>
  <c r="J52" i="73" s="1"/>
  <c r="J54" i="73" s="1"/>
  <c r="J57" i="73" s="1"/>
  <c r="J60" i="73" s="1"/>
  <c r="I33" i="73"/>
  <c r="I49" i="73" s="1"/>
  <c r="I52" i="73" s="1"/>
  <c r="I54" i="73" s="1"/>
  <c r="H33" i="73"/>
  <c r="H49" i="73" s="1"/>
  <c r="H52" i="73" s="1"/>
  <c r="H54" i="73" s="1"/>
  <c r="H57" i="73" s="1"/>
  <c r="H60" i="73" s="1"/>
  <c r="G33" i="73"/>
  <c r="F33" i="73"/>
  <c r="F49" i="73" s="1"/>
  <c r="F52" i="73" s="1"/>
  <c r="F54" i="73" s="1"/>
  <c r="F57" i="73" s="1"/>
  <c r="F60" i="73" s="1"/>
  <c r="E33" i="73"/>
  <c r="D33" i="73"/>
  <c r="C33" i="73"/>
  <c r="C49" i="73" s="1"/>
  <c r="O60" i="74"/>
  <c r="S49" i="74"/>
  <c r="S52" i="74" s="1"/>
  <c r="S54" i="74" s="1"/>
  <c r="S57" i="74" s="1"/>
  <c r="S60" i="74" s="1"/>
  <c r="H49" i="74"/>
  <c r="H52" i="74" s="1"/>
  <c r="H54" i="74" s="1"/>
  <c r="H57" i="74" s="1"/>
  <c r="H60" i="74" s="1"/>
  <c r="AA48" i="74"/>
  <c r="Y48" i="74"/>
  <c r="X48" i="74"/>
  <c r="Z48" i="74" s="1"/>
  <c r="W48" i="74"/>
  <c r="V48" i="74"/>
  <c r="U48" i="74"/>
  <c r="T48" i="74"/>
  <c r="S48" i="74"/>
  <c r="R48" i="74"/>
  <c r="Q48" i="74"/>
  <c r="P48" i="74"/>
  <c r="O48" i="74"/>
  <c r="N48" i="74"/>
  <c r="M48" i="74"/>
  <c r="L48" i="74"/>
  <c r="K48" i="74"/>
  <c r="J48" i="74"/>
  <c r="I48" i="74"/>
  <c r="H48" i="74"/>
  <c r="G48" i="74"/>
  <c r="F48" i="74"/>
  <c r="E48" i="74"/>
  <c r="D48" i="74"/>
  <c r="C48" i="74"/>
  <c r="AA33" i="74"/>
  <c r="AA49" i="74" s="1"/>
  <c r="AA52" i="74" s="1"/>
  <c r="AA54" i="74" s="1"/>
  <c r="AA57" i="74" s="1"/>
  <c r="AA60" i="74" s="1"/>
  <c r="Y33" i="74"/>
  <c r="X33" i="74"/>
  <c r="W33" i="74"/>
  <c r="W49" i="74" s="1"/>
  <c r="W52" i="74" s="1"/>
  <c r="W54" i="74" s="1"/>
  <c r="W57" i="74" s="1"/>
  <c r="W60" i="74" s="1"/>
  <c r="V33" i="74"/>
  <c r="U33" i="74"/>
  <c r="U49" i="74" s="1"/>
  <c r="U52" i="74" s="1"/>
  <c r="U54" i="74" s="1"/>
  <c r="U57" i="74" s="1"/>
  <c r="U60" i="74" s="1"/>
  <c r="T33" i="74"/>
  <c r="S33" i="74"/>
  <c r="R33" i="74"/>
  <c r="Q33" i="74"/>
  <c r="P33" i="74"/>
  <c r="P49" i="74" s="1"/>
  <c r="P52" i="74" s="1"/>
  <c r="P54" i="74" s="1"/>
  <c r="P57" i="74" s="1"/>
  <c r="P60" i="74" s="1"/>
  <c r="O33" i="74"/>
  <c r="O49" i="74" s="1"/>
  <c r="O52" i="74" s="1"/>
  <c r="O54" i="74" s="1"/>
  <c r="O57" i="74" s="1"/>
  <c r="N33" i="74"/>
  <c r="N49" i="74" s="1"/>
  <c r="N52" i="74" s="1"/>
  <c r="N54" i="74" s="1"/>
  <c r="N57" i="74" s="1"/>
  <c r="N60" i="74" s="1"/>
  <c r="M33" i="74"/>
  <c r="L33" i="74"/>
  <c r="K33" i="74"/>
  <c r="K49" i="74" s="1"/>
  <c r="K52" i="74" s="1"/>
  <c r="K54" i="74" s="1"/>
  <c r="K57" i="74" s="1"/>
  <c r="K60" i="74" s="1"/>
  <c r="J33" i="74"/>
  <c r="J49" i="74" s="1"/>
  <c r="J52" i="74" s="1"/>
  <c r="J54" i="74" s="1"/>
  <c r="J57" i="74" s="1"/>
  <c r="J60" i="74" s="1"/>
  <c r="I33" i="74"/>
  <c r="I49" i="74" s="1"/>
  <c r="I52" i="74" s="1"/>
  <c r="I54" i="74" s="1"/>
  <c r="I57" i="74" s="1"/>
  <c r="I60" i="74" s="1"/>
  <c r="H33" i="74"/>
  <c r="G33" i="74"/>
  <c r="F33" i="74"/>
  <c r="E33" i="74"/>
  <c r="D33" i="74"/>
  <c r="C33" i="74"/>
  <c r="C49" i="74" s="1"/>
  <c r="C52" i="74" s="1"/>
  <c r="C54" i="74" s="1"/>
  <c r="C57" i="74" s="1"/>
  <c r="C60" i="74" s="1"/>
  <c r="X54" i="75"/>
  <c r="W49" i="75"/>
  <c r="W52" i="75" s="1"/>
  <c r="W54" i="75" s="1"/>
  <c r="W57" i="75" s="1"/>
  <c r="W60" i="75" s="1"/>
  <c r="O49" i="75"/>
  <c r="O52" i="75" s="1"/>
  <c r="O54" i="75" s="1"/>
  <c r="O57" i="75" s="1"/>
  <c r="O60" i="75" s="1"/>
  <c r="AA48" i="75"/>
  <c r="Y48" i="75"/>
  <c r="X48" i="75"/>
  <c r="Z48" i="75" s="1"/>
  <c r="W48" i="75"/>
  <c r="V48" i="75"/>
  <c r="U48" i="75"/>
  <c r="T48" i="75"/>
  <c r="S48" i="75"/>
  <c r="R48" i="75"/>
  <c r="Q48" i="75"/>
  <c r="P48" i="75"/>
  <c r="O48" i="75"/>
  <c r="N48" i="75"/>
  <c r="M48" i="75"/>
  <c r="L48" i="75"/>
  <c r="K48" i="75"/>
  <c r="J48" i="75"/>
  <c r="I48" i="75"/>
  <c r="H48" i="75"/>
  <c r="G48" i="75"/>
  <c r="F48" i="75"/>
  <c r="E48" i="75"/>
  <c r="D48" i="75"/>
  <c r="C48" i="75"/>
  <c r="AA33" i="75"/>
  <c r="AA49" i="75" s="1"/>
  <c r="AA52" i="75" s="1"/>
  <c r="AA54" i="75" s="1"/>
  <c r="AA57" i="75" s="1"/>
  <c r="AA60" i="75" s="1"/>
  <c r="Y33" i="75"/>
  <c r="Y49" i="75" s="1"/>
  <c r="Y52" i="75" s="1"/>
  <c r="Y54" i="75" s="1"/>
  <c r="Y57" i="75" s="1"/>
  <c r="Y60" i="75" s="1"/>
  <c r="X33" i="75"/>
  <c r="X49" i="75" s="1"/>
  <c r="X52" i="75" s="1"/>
  <c r="W33" i="75"/>
  <c r="V33" i="75"/>
  <c r="U33" i="75"/>
  <c r="U49" i="75" s="1"/>
  <c r="U52" i="75" s="1"/>
  <c r="U54" i="75" s="1"/>
  <c r="U57" i="75" s="1"/>
  <c r="U60" i="75" s="1"/>
  <c r="T33" i="75"/>
  <c r="T49" i="75" s="1"/>
  <c r="T52" i="75" s="1"/>
  <c r="T54" i="75" s="1"/>
  <c r="T57" i="75" s="1"/>
  <c r="T60" i="75" s="1"/>
  <c r="S33" i="75"/>
  <c r="S49" i="75" s="1"/>
  <c r="S52" i="75" s="1"/>
  <c r="S54" i="75" s="1"/>
  <c r="S57" i="75" s="1"/>
  <c r="S60" i="75" s="1"/>
  <c r="R33" i="75"/>
  <c r="R49" i="75" s="1"/>
  <c r="R52" i="75" s="1"/>
  <c r="R54" i="75" s="1"/>
  <c r="R57" i="75" s="1"/>
  <c r="R60" i="75" s="1"/>
  <c r="Q33" i="75"/>
  <c r="Q49" i="75" s="1"/>
  <c r="Q52" i="75" s="1"/>
  <c r="Q54" i="75" s="1"/>
  <c r="Q57" i="75" s="1"/>
  <c r="Q60" i="75" s="1"/>
  <c r="P33" i="75"/>
  <c r="P49" i="75" s="1"/>
  <c r="P52" i="75" s="1"/>
  <c r="P54" i="75" s="1"/>
  <c r="P57" i="75" s="1"/>
  <c r="P60" i="75" s="1"/>
  <c r="O33" i="75"/>
  <c r="N33" i="75"/>
  <c r="M33" i="75"/>
  <c r="M49" i="75" s="1"/>
  <c r="M52" i="75" s="1"/>
  <c r="M54" i="75" s="1"/>
  <c r="M57" i="75" s="1"/>
  <c r="M60" i="75" s="1"/>
  <c r="L33" i="75"/>
  <c r="L49" i="75" s="1"/>
  <c r="L52" i="75" s="1"/>
  <c r="L54" i="75" s="1"/>
  <c r="L57" i="75" s="1"/>
  <c r="L60" i="75" s="1"/>
  <c r="K33" i="75"/>
  <c r="K49" i="75" s="1"/>
  <c r="K52" i="75" s="1"/>
  <c r="K54" i="75" s="1"/>
  <c r="K57" i="75" s="1"/>
  <c r="K60" i="75" s="1"/>
  <c r="J33" i="75"/>
  <c r="J49" i="75" s="1"/>
  <c r="J52" i="75" s="1"/>
  <c r="J54" i="75" s="1"/>
  <c r="J57" i="75" s="1"/>
  <c r="J60" i="75" s="1"/>
  <c r="I33" i="75"/>
  <c r="H33" i="75"/>
  <c r="G33" i="75"/>
  <c r="G49" i="75" s="1"/>
  <c r="G52" i="75" s="1"/>
  <c r="G54" i="75" s="1"/>
  <c r="G57" i="75" s="1"/>
  <c r="G60" i="75" s="1"/>
  <c r="F33" i="75"/>
  <c r="F49" i="75" s="1"/>
  <c r="F52" i="75" s="1"/>
  <c r="F54" i="75" s="1"/>
  <c r="F57" i="75" s="1"/>
  <c r="F60" i="75" s="1"/>
  <c r="E33" i="75"/>
  <c r="D33" i="75"/>
  <c r="D49" i="75" s="1"/>
  <c r="D52" i="75" s="1"/>
  <c r="D54" i="75" s="1"/>
  <c r="D57" i="75" s="1"/>
  <c r="D60" i="75" s="1"/>
  <c r="C33" i="75"/>
  <c r="C49" i="75" s="1"/>
  <c r="C52" i="75" s="1"/>
  <c r="C54" i="75" s="1"/>
  <c r="C57" i="75" s="1"/>
  <c r="C60" i="75" s="1"/>
  <c r="U60" i="76"/>
  <c r="E60" i="76"/>
  <c r="S49" i="76"/>
  <c r="S52" i="76" s="1"/>
  <c r="S54" i="76" s="1"/>
  <c r="S57" i="76" s="1"/>
  <c r="S60" i="76" s="1"/>
  <c r="Q49" i="76"/>
  <c r="Q52" i="76" s="1"/>
  <c r="Q54" i="76" s="1"/>
  <c r="Q57" i="76" s="1"/>
  <c r="Q60" i="76" s="1"/>
  <c r="AA48" i="76"/>
  <c r="Z48" i="76"/>
  <c r="Y48" i="76"/>
  <c r="Y49" i="76" s="1"/>
  <c r="Y52" i="76" s="1"/>
  <c r="Y54" i="76" s="1"/>
  <c r="Y57" i="76" s="1"/>
  <c r="Y60" i="76" s="1"/>
  <c r="X48" i="76"/>
  <c r="W48" i="76"/>
  <c r="V48" i="76"/>
  <c r="V49" i="76" s="1"/>
  <c r="V52" i="76" s="1"/>
  <c r="V54" i="76" s="1"/>
  <c r="V57" i="76" s="1"/>
  <c r="V60" i="76" s="1"/>
  <c r="U48" i="76"/>
  <c r="T48" i="76"/>
  <c r="S48" i="76"/>
  <c r="R48" i="76"/>
  <c r="Q48" i="76"/>
  <c r="P48" i="76"/>
  <c r="O48" i="76"/>
  <c r="N48" i="76"/>
  <c r="M48" i="76"/>
  <c r="L48" i="76"/>
  <c r="K48" i="76"/>
  <c r="J48" i="76"/>
  <c r="I48" i="76"/>
  <c r="H48" i="76"/>
  <c r="G48" i="76"/>
  <c r="F48" i="76"/>
  <c r="E48" i="76"/>
  <c r="D48" i="76"/>
  <c r="C48" i="76"/>
  <c r="AA33" i="76"/>
  <c r="Y33" i="76"/>
  <c r="X33" i="76"/>
  <c r="X49" i="76" s="1"/>
  <c r="W33" i="76"/>
  <c r="V33" i="76"/>
  <c r="U33" i="76"/>
  <c r="U49" i="76" s="1"/>
  <c r="U52" i="76" s="1"/>
  <c r="U54" i="76" s="1"/>
  <c r="U57" i="76" s="1"/>
  <c r="T33" i="76"/>
  <c r="T49" i="76" s="1"/>
  <c r="T52" i="76" s="1"/>
  <c r="T54" i="76" s="1"/>
  <c r="T57" i="76" s="1"/>
  <c r="T60" i="76" s="1"/>
  <c r="S33" i="76"/>
  <c r="R33" i="76"/>
  <c r="R49" i="76" s="1"/>
  <c r="R52" i="76" s="1"/>
  <c r="R54" i="76" s="1"/>
  <c r="R57" i="76" s="1"/>
  <c r="R60" i="76" s="1"/>
  <c r="Q33" i="76"/>
  <c r="P33" i="76"/>
  <c r="P49" i="76" s="1"/>
  <c r="P52" i="76" s="1"/>
  <c r="P54" i="76" s="1"/>
  <c r="P57" i="76" s="1"/>
  <c r="P60" i="76" s="1"/>
  <c r="O33" i="76"/>
  <c r="O49" i="76" s="1"/>
  <c r="O52" i="76" s="1"/>
  <c r="O54" i="76" s="1"/>
  <c r="O57" i="76" s="1"/>
  <c r="O60" i="76" s="1"/>
  <c r="N33" i="76"/>
  <c r="M33" i="76"/>
  <c r="M49" i="76" s="1"/>
  <c r="M52" i="76" s="1"/>
  <c r="M54" i="76" s="1"/>
  <c r="M57" i="76" s="1"/>
  <c r="M60" i="76" s="1"/>
  <c r="L33" i="76"/>
  <c r="L49" i="76" s="1"/>
  <c r="L52" i="76" s="1"/>
  <c r="L54" i="76" s="1"/>
  <c r="L57" i="76" s="1"/>
  <c r="L60" i="76" s="1"/>
  <c r="K33" i="76"/>
  <c r="K49" i="76" s="1"/>
  <c r="K52" i="76" s="1"/>
  <c r="K54" i="76" s="1"/>
  <c r="K57" i="76" s="1"/>
  <c r="K60" i="76" s="1"/>
  <c r="J33" i="76"/>
  <c r="I33" i="76"/>
  <c r="I49" i="76" s="1"/>
  <c r="I52" i="76" s="1"/>
  <c r="I54" i="76" s="1"/>
  <c r="I57" i="76" s="1"/>
  <c r="I60" i="76" s="1"/>
  <c r="H33" i="76"/>
  <c r="H49" i="76" s="1"/>
  <c r="H52" i="76" s="1"/>
  <c r="H54" i="76" s="1"/>
  <c r="H57" i="76" s="1"/>
  <c r="H60" i="76" s="1"/>
  <c r="G33" i="76"/>
  <c r="F33" i="76"/>
  <c r="F49" i="76" s="1"/>
  <c r="F52" i="76" s="1"/>
  <c r="F54" i="76" s="1"/>
  <c r="F57" i="76" s="1"/>
  <c r="F60" i="76" s="1"/>
  <c r="E33" i="76"/>
  <c r="E49" i="76" s="1"/>
  <c r="E52" i="76" s="1"/>
  <c r="E54" i="76" s="1"/>
  <c r="E57" i="76" s="1"/>
  <c r="D33" i="76"/>
  <c r="C33" i="76"/>
  <c r="U49" i="77"/>
  <c r="U52" i="77" s="1"/>
  <c r="U54" i="77" s="1"/>
  <c r="U57" i="77" s="1"/>
  <c r="U60" i="77" s="1"/>
  <c r="H49" i="77"/>
  <c r="H52" i="77" s="1"/>
  <c r="H54" i="77" s="1"/>
  <c r="H57" i="77" s="1"/>
  <c r="H60" i="77" s="1"/>
  <c r="AA48" i="77"/>
  <c r="Y48" i="77"/>
  <c r="X48" i="77"/>
  <c r="X49" i="77" s="1"/>
  <c r="X52" i="77" s="1"/>
  <c r="W48" i="77"/>
  <c r="V48" i="77"/>
  <c r="U48" i="77"/>
  <c r="T48" i="77"/>
  <c r="S48" i="77"/>
  <c r="R48" i="77"/>
  <c r="Q48" i="77"/>
  <c r="P48" i="77"/>
  <c r="O48" i="77"/>
  <c r="N48" i="77"/>
  <c r="M48" i="77"/>
  <c r="L48" i="77"/>
  <c r="K48" i="77"/>
  <c r="J48" i="77"/>
  <c r="I48" i="77"/>
  <c r="H48" i="77"/>
  <c r="G48" i="77"/>
  <c r="F48" i="77"/>
  <c r="E48" i="77"/>
  <c r="D48" i="77"/>
  <c r="C48" i="77"/>
  <c r="AA33" i="77"/>
  <c r="AA49" i="77" s="1"/>
  <c r="AA52" i="77" s="1"/>
  <c r="AA54" i="77" s="1"/>
  <c r="AA57" i="77" s="1"/>
  <c r="AA60" i="77" s="1"/>
  <c r="Y33" i="77"/>
  <c r="Z33" i="77" s="1"/>
  <c r="X33" i="77"/>
  <c r="W33" i="77"/>
  <c r="W49" i="77" s="1"/>
  <c r="W52" i="77" s="1"/>
  <c r="W54" i="77" s="1"/>
  <c r="W57" i="77" s="1"/>
  <c r="W60" i="77" s="1"/>
  <c r="V33" i="77"/>
  <c r="U33" i="77"/>
  <c r="T33" i="77"/>
  <c r="S33" i="77"/>
  <c r="R33" i="77"/>
  <c r="R49" i="77" s="1"/>
  <c r="R52" i="77" s="1"/>
  <c r="R54" i="77" s="1"/>
  <c r="R57" i="77" s="1"/>
  <c r="R60" i="77" s="1"/>
  <c r="Q33" i="77"/>
  <c r="P33" i="77"/>
  <c r="P49" i="77" s="1"/>
  <c r="P52" i="77" s="1"/>
  <c r="P54" i="77" s="1"/>
  <c r="P57" i="77" s="1"/>
  <c r="P60" i="77" s="1"/>
  <c r="O33" i="77"/>
  <c r="O49" i="77" s="1"/>
  <c r="O52" i="77" s="1"/>
  <c r="O54" i="77" s="1"/>
  <c r="O57" i="77" s="1"/>
  <c r="O60" i="77" s="1"/>
  <c r="N33" i="77"/>
  <c r="M33" i="77"/>
  <c r="M49" i="77" s="1"/>
  <c r="M52" i="77" s="1"/>
  <c r="M54" i="77" s="1"/>
  <c r="M57" i="77" s="1"/>
  <c r="M60" i="77" s="1"/>
  <c r="L33" i="77"/>
  <c r="L49" i="77" s="1"/>
  <c r="L52" i="77" s="1"/>
  <c r="L54" i="77" s="1"/>
  <c r="L57" i="77" s="1"/>
  <c r="L60" i="77" s="1"/>
  <c r="K33" i="77"/>
  <c r="J33" i="77"/>
  <c r="I33" i="77"/>
  <c r="H33" i="77"/>
  <c r="G33" i="77"/>
  <c r="F33" i="77"/>
  <c r="E33" i="77"/>
  <c r="E49" i="77" s="1"/>
  <c r="E52" i="77" s="1"/>
  <c r="E54" i="77" s="1"/>
  <c r="E57" i="77" s="1"/>
  <c r="E60" i="77" s="1"/>
  <c r="D33" i="77"/>
  <c r="D49" i="77" s="1"/>
  <c r="D52" i="77" s="1"/>
  <c r="D54" i="77" s="1"/>
  <c r="D57" i="77" s="1"/>
  <c r="D60" i="77" s="1"/>
  <c r="C33" i="77"/>
  <c r="K60" i="78"/>
  <c r="C60" i="78"/>
  <c r="F52" i="78"/>
  <c r="F54" i="78" s="1"/>
  <c r="F57" i="78" s="1"/>
  <c r="F60" i="78" s="1"/>
  <c r="W49" i="78"/>
  <c r="W52" i="78" s="1"/>
  <c r="W54" i="78" s="1"/>
  <c r="W57" i="78" s="1"/>
  <c r="W60" i="78" s="1"/>
  <c r="T49" i="78"/>
  <c r="T52" i="78" s="1"/>
  <c r="T54" i="78" s="1"/>
  <c r="T57" i="78" s="1"/>
  <c r="T60" i="78" s="1"/>
  <c r="G49" i="78"/>
  <c r="G52" i="78" s="1"/>
  <c r="G54" i="78" s="1"/>
  <c r="G57" i="78" s="1"/>
  <c r="G60" i="78" s="1"/>
  <c r="AA48" i="78"/>
  <c r="Y48" i="78"/>
  <c r="X48" i="78"/>
  <c r="Z48" i="78" s="1"/>
  <c r="W48" i="78"/>
  <c r="V48" i="78"/>
  <c r="U48" i="78"/>
  <c r="T48" i="78"/>
  <c r="S48" i="78"/>
  <c r="R48" i="78"/>
  <c r="Q48" i="78"/>
  <c r="P48" i="78"/>
  <c r="O48" i="78"/>
  <c r="N48" i="78"/>
  <c r="M48" i="78"/>
  <c r="L48" i="78"/>
  <c r="K48" i="78"/>
  <c r="J48" i="78"/>
  <c r="I48" i="78"/>
  <c r="H48" i="78"/>
  <c r="G48" i="78"/>
  <c r="F48" i="78"/>
  <c r="E48" i="78"/>
  <c r="D48" i="78"/>
  <c r="C48" i="78"/>
  <c r="AA33" i="78"/>
  <c r="AA49" i="78" s="1"/>
  <c r="AA52" i="78" s="1"/>
  <c r="AA54" i="78" s="1"/>
  <c r="AA57" i="78" s="1"/>
  <c r="AA60" i="78" s="1"/>
  <c r="Y33" i="78"/>
  <c r="Y49" i="78" s="1"/>
  <c r="Y52" i="78" s="1"/>
  <c r="Y54" i="78" s="1"/>
  <c r="Y57" i="78" s="1"/>
  <c r="Y60" i="78" s="1"/>
  <c r="X33" i="78"/>
  <c r="W33" i="78"/>
  <c r="V33" i="78"/>
  <c r="V49" i="78" s="1"/>
  <c r="V52" i="78" s="1"/>
  <c r="V54" i="78" s="1"/>
  <c r="V57" i="78" s="1"/>
  <c r="V60" i="78" s="1"/>
  <c r="U33" i="78"/>
  <c r="U49" i="78" s="1"/>
  <c r="U52" i="78" s="1"/>
  <c r="U54" i="78" s="1"/>
  <c r="U57" i="78" s="1"/>
  <c r="U60" i="78" s="1"/>
  <c r="T33" i="78"/>
  <c r="S33" i="78"/>
  <c r="S49" i="78" s="1"/>
  <c r="S52" i="78" s="1"/>
  <c r="S54" i="78" s="1"/>
  <c r="S57" i="78" s="1"/>
  <c r="S60" i="78" s="1"/>
  <c r="R33" i="78"/>
  <c r="R49" i="78" s="1"/>
  <c r="R52" i="78" s="1"/>
  <c r="R54" i="78" s="1"/>
  <c r="R57" i="78" s="1"/>
  <c r="R60" i="78" s="1"/>
  <c r="Q33" i="78"/>
  <c r="P33" i="78"/>
  <c r="P49" i="78" s="1"/>
  <c r="P52" i="78" s="1"/>
  <c r="P54" i="78" s="1"/>
  <c r="P57" i="78" s="1"/>
  <c r="P60" i="78" s="1"/>
  <c r="O33" i="78"/>
  <c r="O49" i="78" s="1"/>
  <c r="O52" i="78" s="1"/>
  <c r="O54" i="78" s="1"/>
  <c r="O57" i="78" s="1"/>
  <c r="O60" i="78" s="1"/>
  <c r="N33" i="78"/>
  <c r="M33" i="78"/>
  <c r="L33" i="78"/>
  <c r="L49" i="78" s="1"/>
  <c r="L52" i="78" s="1"/>
  <c r="L54" i="78" s="1"/>
  <c r="L57" i="78" s="1"/>
  <c r="L60" i="78" s="1"/>
  <c r="K33" i="78"/>
  <c r="K49" i="78" s="1"/>
  <c r="K52" i="78" s="1"/>
  <c r="K54" i="78" s="1"/>
  <c r="K57" i="78" s="1"/>
  <c r="J33" i="78"/>
  <c r="J49" i="78" s="1"/>
  <c r="J52" i="78" s="1"/>
  <c r="J54" i="78" s="1"/>
  <c r="J57" i="78" s="1"/>
  <c r="J60" i="78" s="1"/>
  <c r="I33" i="78"/>
  <c r="I49" i="78" s="1"/>
  <c r="I52" i="78" s="1"/>
  <c r="I54" i="78" s="1"/>
  <c r="I57" i="78" s="1"/>
  <c r="I60" i="78" s="1"/>
  <c r="H33" i="78"/>
  <c r="G33" i="78"/>
  <c r="F33" i="78"/>
  <c r="F49" i="78" s="1"/>
  <c r="E33" i="78"/>
  <c r="E49" i="78" s="1"/>
  <c r="E52" i="78" s="1"/>
  <c r="E54" i="78" s="1"/>
  <c r="E57" i="78" s="1"/>
  <c r="E60" i="78" s="1"/>
  <c r="D33" i="78"/>
  <c r="D49" i="78" s="1"/>
  <c r="D52" i="78" s="1"/>
  <c r="D54" i="78" s="1"/>
  <c r="D57" i="78" s="1"/>
  <c r="D60" i="78" s="1"/>
  <c r="C33" i="78"/>
  <c r="C49" i="78" s="1"/>
  <c r="C52" i="78" s="1"/>
  <c r="C54" i="78" s="1"/>
  <c r="C57" i="78" s="1"/>
  <c r="J60" i="79"/>
  <c r="H49" i="79"/>
  <c r="H52" i="79" s="1"/>
  <c r="H54" i="79" s="1"/>
  <c r="H57" i="79" s="1"/>
  <c r="H60" i="79" s="1"/>
  <c r="AA48" i="79"/>
  <c r="Y48" i="79"/>
  <c r="X48" i="79"/>
  <c r="Z48" i="79" s="1"/>
  <c r="W48" i="79"/>
  <c r="V48" i="79"/>
  <c r="U48" i="79"/>
  <c r="T48" i="79"/>
  <c r="S48" i="79"/>
  <c r="R48" i="79"/>
  <c r="Q48" i="79"/>
  <c r="P48" i="79"/>
  <c r="O48" i="79"/>
  <c r="N48" i="79"/>
  <c r="M48" i="79"/>
  <c r="L48" i="79"/>
  <c r="K48" i="79"/>
  <c r="J48" i="79"/>
  <c r="I48" i="79"/>
  <c r="H48" i="79"/>
  <c r="G48" i="79"/>
  <c r="F48" i="79"/>
  <c r="E48" i="79"/>
  <c r="D48" i="79"/>
  <c r="C48" i="79"/>
  <c r="AA33" i="79"/>
  <c r="Y33" i="79"/>
  <c r="X33" i="79"/>
  <c r="X49" i="79" s="1"/>
  <c r="W33" i="79"/>
  <c r="V33" i="79"/>
  <c r="U33" i="79"/>
  <c r="U49" i="79" s="1"/>
  <c r="U52" i="79" s="1"/>
  <c r="U54" i="79" s="1"/>
  <c r="U57" i="79" s="1"/>
  <c r="U60" i="79" s="1"/>
  <c r="T33" i="79"/>
  <c r="T49" i="79" s="1"/>
  <c r="T52" i="79" s="1"/>
  <c r="T54" i="79" s="1"/>
  <c r="T57" i="79" s="1"/>
  <c r="T60" i="79" s="1"/>
  <c r="S33" i="79"/>
  <c r="R33" i="79"/>
  <c r="R49" i="79" s="1"/>
  <c r="R52" i="79" s="1"/>
  <c r="R54" i="79" s="1"/>
  <c r="R57" i="79" s="1"/>
  <c r="R60" i="79" s="1"/>
  <c r="Q33" i="79"/>
  <c r="P33" i="79"/>
  <c r="O33" i="79"/>
  <c r="N33" i="79"/>
  <c r="N49" i="79" s="1"/>
  <c r="N52" i="79" s="1"/>
  <c r="N54" i="79" s="1"/>
  <c r="N57" i="79" s="1"/>
  <c r="N60" i="79" s="1"/>
  <c r="M33" i="79"/>
  <c r="L33" i="79"/>
  <c r="K33" i="79"/>
  <c r="J33" i="79"/>
  <c r="J49" i="79" s="1"/>
  <c r="J52" i="79" s="1"/>
  <c r="J54" i="79" s="1"/>
  <c r="J57" i="79" s="1"/>
  <c r="I33" i="79"/>
  <c r="H33" i="79"/>
  <c r="G33" i="79"/>
  <c r="F33" i="79"/>
  <c r="F49" i="79" s="1"/>
  <c r="F52" i="79" s="1"/>
  <c r="F54" i="79" s="1"/>
  <c r="F57" i="79" s="1"/>
  <c r="F60" i="79" s="1"/>
  <c r="E33" i="79"/>
  <c r="D33" i="79"/>
  <c r="D49" i="79" s="1"/>
  <c r="D52" i="79" s="1"/>
  <c r="D54" i="79" s="1"/>
  <c r="D57" i="79" s="1"/>
  <c r="D60" i="79" s="1"/>
  <c r="C33" i="79"/>
  <c r="Y54" i="80"/>
  <c r="Y57" i="80" s="1"/>
  <c r="Y60" i="80" s="1"/>
  <c r="AA48" i="80"/>
  <c r="Y48" i="80"/>
  <c r="X48" i="80"/>
  <c r="Z48" i="80" s="1"/>
  <c r="W48" i="80"/>
  <c r="V48" i="80"/>
  <c r="U48" i="80"/>
  <c r="T48" i="80"/>
  <c r="S48" i="80"/>
  <c r="R48" i="80"/>
  <c r="Q48" i="80"/>
  <c r="P48" i="80"/>
  <c r="O48" i="80"/>
  <c r="N48" i="80"/>
  <c r="M48" i="80"/>
  <c r="L48" i="80"/>
  <c r="K48" i="80"/>
  <c r="J48" i="80"/>
  <c r="I48" i="80"/>
  <c r="H48" i="80"/>
  <c r="G48" i="80"/>
  <c r="F48" i="80"/>
  <c r="E48" i="80"/>
  <c r="E49" i="80" s="1"/>
  <c r="E52" i="80" s="1"/>
  <c r="E54" i="80" s="1"/>
  <c r="E57" i="80" s="1"/>
  <c r="E60" i="80" s="1"/>
  <c r="D48" i="80"/>
  <c r="D49" i="80" s="1"/>
  <c r="D52" i="80" s="1"/>
  <c r="D54" i="80" s="1"/>
  <c r="D57" i="80" s="1"/>
  <c r="D60" i="80" s="1"/>
  <c r="C48" i="80"/>
  <c r="AA33" i="80"/>
  <c r="Y33" i="80"/>
  <c r="Y49" i="80" s="1"/>
  <c r="Y52" i="80" s="1"/>
  <c r="X33" i="80"/>
  <c r="W33" i="80"/>
  <c r="W49" i="80" s="1"/>
  <c r="W52" i="80" s="1"/>
  <c r="W54" i="80" s="1"/>
  <c r="W57" i="80" s="1"/>
  <c r="W60" i="80" s="1"/>
  <c r="V33" i="80"/>
  <c r="U33" i="80"/>
  <c r="T33" i="80"/>
  <c r="S33" i="80"/>
  <c r="S49" i="80" s="1"/>
  <c r="S52" i="80" s="1"/>
  <c r="S54" i="80" s="1"/>
  <c r="S57" i="80" s="1"/>
  <c r="S60" i="80" s="1"/>
  <c r="R33" i="80"/>
  <c r="Q33" i="80"/>
  <c r="P33" i="80"/>
  <c r="P49" i="80" s="1"/>
  <c r="P52" i="80" s="1"/>
  <c r="P54" i="80" s="1"/>
  <c r="P57" i="80" s="1"/>
  <c r="P60" i="80" s="1"/>
  <c r="O33" i="80"/>
  <c r="N33" i="80"/>
  <c r="M33" i="80"/>
  <c r="M49" i="80" s="1"/>
  <c r="M52" i="80" s="1"/>
  <c r="M54" i="80" s="1"/>
  <c r="M57" i="80" s="1"/>
  <c r="M60" i="80" s="1"/>
  <c r="L33" i="80"/>
  <c r="K33" i="80"/>
  <c r="J33" i="80"/>
  <c r="I33" i="80"/>
  <c r="I49" i="80" s="1"/>
  <c r="I52" i="80" s="1"/>
  <c r="I54" i="80" s="1"/>
  <c r="I57" i="80" s="1"/>
  <c r="I60" i="80" s="1"/>
  <c r="H33" i="80"/>
  <c r="G33" i="80"/>
  <c r="G49" i="80" s="1"/>
  <c r="G52" i="80" s="1"/>
  <c r="G54" i="80" s="1"/>
  <c r="G57" i="80" s="1"/>
  <c r="G60" i="80" s="1"/>
  <c r="F33" i="80"/>
  <c r="E33" i="80"/>
  <c r="D33" i="80"/>
  <c r="C33" i="80"/>
  <c r="C49" i="80" s="1"/>
  <c r="C52" i="80" s="1"/>
  <c r="C54" i="80" s="1"/>
  <c r="C57" i="80" s="1"/>
  <c r="C60" i="80" s="1"/>
  <c r="R54" i="81"/>
  <c r="R57" i="81" s="1"/>
  <c r="R60" i="81" s="1"/>
  <c r="T49" i="81"/>
  <c r="T52" i="81" s="1"/>
  <c r="T54" i="81" s="1"/>
  <c r="T57" i="81" s="1"/>
  <c r="T60" i="81" s="1"/>
  <c r="L49" i="81"/>
  <c r="L52" i="81" s="1"/>
  <c r="L54" i="81" s="1"/>
  <c r="L57" i="81" s="1"/>
  <c r="L60" i="81" s="1"/>
  <c r="D49" i="81"/>
  <c r="D52" i="81" s="1"/>
  <c r="D54" i="81" s="1"/>
  <c r="D57" i="81" s="1"/>
  <c r="D60" i="81" s="1"/>
  <c r="AA48" i="81"/>
  <c r="Y48" i="81"/>
  <c r="X48" i="81"/>
  <c r="Z48" i="81" s="1"/>
  <c r="W48" i="81"/>
  <c r="V48" i="81"/>
  <c r="U48" i="81"/>
  <c r="U49" i="81" s="1"/>
  <c r="U52" i="81" s="1"/>
  <c r="U54" i="81" s="1"/>
  <c r="U57" i="81" s="1"/>
  <c r="U60" i="81" s="1"/>
  <c r="T48" i="81"/>
  <c r="S48" i="81"/>
  <c r="R48" i="81"/>
  <c r="Q48" i="81"/>
  <c r="P48" i="81"/>
  <c r="O48" i="81"/>
  <c r="N48" i="81"/>
  <c r="M48" i="81"/>
  <c r="L48" i="81"/>
  <c r="K48" i="81"/>
  <c r="J48" i="81"/>
  <c r="I48" i="81"/>
  <c r="H48" i="81"/>
  <c r="G48" i="81"/>
  <c r="F48" i="81"/>
  <c r="E48" i="81"/>
  <c r="E49" i="81" s="1"/>
  <c r="E52" i="81" s="1"/>
  <c r="E54" i="81" s="1"/>
  <c r="E57" i="81" s="1"/>
  <c r="E60" i="81" s="1"/>
  <c r="D48" i="81"/>
  <c r="C48" i="81"/>
  <c r="C49" i="81" s="1"/>
  <c r="C52" i="81" s="1"/>
  <c r="C54" i="81" s="1"/>
  <c r="C57" i="81" s="1"/>
  <c r="C60" i="81" s="1"/>
  <c r="AA33" i="81"/>
  <c r="Y33" i="81"/>
  <c r="X33" i="81"/>
  <c r="X49" i="81" s="1"/>
  <c r="W33" i="81"/>
  <c r="W49" i="81" s="1"/>
  <c r="W52" i="81" s="1"/>
  <c r="W54" i="81" s="1"/>
  <c r="W57" i="81" s="1"/>
  <c r="W60" i="81" s="1"/>
  <c r="V33" i="81"/>
  <c r="U33" i="81"/>
  <c r="T33" i="81"/>
  <c r="S33" i="81"/>
  <c r="R33" i="81"/>
  <c r="R49" i="81" s="1"/>
  <c r="R52" i="81" s="1"/>
  <c r="Q33" i="81"/>
  <c r="P33" i="81"/>
  <c r="O33" i="81"/>
  <c r="O49" i="81" s="1"/>
  <c r="O52" i="81" s="1"/>
  <c r="O54" i="81" s="1"/>
  <c r="O57" i="81" s="1"/>
  <c r="O60" i="81" s="1"/>
  <c r="N33" i="81"/>
  <c r="N49" i="81" s="1"/>
  <c r="N52" i="81" s="1"/>
  <c r="N54" i="81" s="1"/>
  <c r="N57" i="81" s="1"/>
  <c r="N60" i="81" s="1"/>
  <c r="M33" i="81"/>
  <c r="L33" i="81"/>
  <c r="K33" i="81"/>
  <c r="J33" i="81"/>
  <c r="J49" i="81" s="1"/>
  <c r="J52" i="81" s="1"/>
  <c r="J54" i="81" s="1"/>
  <c r="J57" i="81" s="1"/>
  <c r="J60" i="81" s="1"/>
  <c r="I33" i="81"/>
  <c r="H33" i="81"/>
  <c r="H49" i="81" s="1"/>
  <c r="H52" i="81" s="1"/>
  <c r="H54" i="81" s="1"/>
  <c r="H57" i="81" s="1"/>
  <c r="H60" i="81" s="1"/>
  <c r="G33" i="81"/>
  <c r="G49" i="81" s="1"/>
  <c r="G52" i="81" s="1"/>
  <c r="G54" i="81" s="1"/>
  <c r="G57" i="81" s="1"/>
  <c r="G60" i="81" s="1"/>
  <c r="F33" i="81"/>
  <c r="E33" i="81"/>
  <c r="D33" i="81"/>
  <c r="C33" i="81"/>
  <c r="Y54" i="82"/>
  <c r="Y57" i="82" s="1"/>
  <c r="Y60" i="82" s="1"/>
  <c r="K49" i="82"/>
  <c r="K52" i="82" s="1"/>
  <c r="K54" i="82" s="1"/>
  <c r="K57" i="82" s="1"/>
  <c r="K60" i="82" s="1"/>
  <c r="AA48" i="82"/>
  <c r="Y48" i="82"/>
  <c r="X48" i="82"/>
  <c r="Z48" i="82" s="1"/>
  <c r="W48" i="82"/>
  <c r="V48" i="82"/>
  <c r="U48" i="82"/>
  <c r="T48" i="82"/>
  <c r="T49" i="82" s="1"/>
  <c r="T52" i="82" s="1"/>
  <c r="T54" i="82" s="1"/>
  <c r="T57" i="82" s="1"/>
  <c r="T60" i="82" s="1"/>
  <c r="S48" i="82"/>
  <c r="R48" i="82"/>
  <c r="Q48" i="82"/>
  <c r="P48" i="82"/>
  <c r="O48" i="82"/>
  <c r="N48" i="82"/>
  <c r="M48" i="82"/>
  <c r="L48" i="82"/>
  <c r="K48" i="82"/>
  <c r="J48" i="82"/>
  <c r="I48" i="82"/>
  <c r="H48" i="82"/>
  <c r="G48" i="82"/>
  <c r="F48" i="82"/>
  <c r="E48" i="82"/>
  <c r="D48" i="82"/>
  <c r="C48" i="82"/>
  <c r="AA33" i="82"/>
  <c r="AA49" i="82" s="1"/>
  <c r="AA52" i="82" s="1"/>
  <c r="AA54" i="82" s="1"/>
  <c r="AA57" i="82" s="1"/>
  <c r="AA60" i="82" s="1"/>
  <c r="Y33" i="82"/>
  <c r="Y49" i="82" s="1"/>
  <c r="Y52" i="82" s="1"/>
  <c r="X33" i="82"/>
  <c r="X49" i="82" s="1"/>
  <c r="W33" i="82"/>
  <c r="W49" i="82" s="1"/>
  <c r="W52" i="82" s="1"/>
  <c r="W54" i="82" s="1"/>
  <c r="W57" i="82" s="1"/>
  <c r="W60" i="82" s="1"/>
  <c r="V33" i="82"/>
  <c r="V49" i="82" s="1"/>
  <c r="V52" i="82" s="1"/>
  <c r="V54" i="82" s="1"/>
  <c r="V57" i="82" s="1"/>
  <c r="V60" i="82" s="1"/>
  <c r="U33" i="82"/>
  <c r="U49" i="82" s="1"/>
  <c r="U52" i="82" s="1"/>
  <c r="U54" i="82" s="1"/>
  <c r="U57" i="82" s="1"/>
  <c r="U60" i="82" s="1"/>
  <c r="T33" i="82"/>
  <c r="S33" i="82"/>
  <c r="S49" i="82" s="1"/>
  <c r="S52" i="82" s="1"/>
  <c r="S54" i="82" s="1"/>
  <c r="S57" i="82" s="1"/>
  <c r="S60" i="82" s="1"/>
  <c r="R33" i="82"/>
  <c r="Q33" i="82"/>
  <c r="Q49" i="82" s="1"/>
  <c r="Q52" i="82" s="1"/>
  <c r="Q54" i="82" s="1"/>
  <c r="Q57" i="82" s="1"/>
  <c r="Q60" i="82" s="1"/>
  <c r="P33" i="82"/>
  <c r="O33" i="82"/>
  <c r="N33" i="82"/>
  <c r="N49" i="82" s="1"/>
  <c r="N52" i="82" s="1"/>
  <c r="N54" i="82" s="1"/>
  <c r="N57" i="82" s="1"/>
  <c r="N60" i="82" s="1"/>
  <c r="M33" i="82"/>
  <c r="L33" i="82"/>
  <c r="K33" i="82"/>
  <c r="J33" i="82"/>
  <c r="I33" i="82"/>
  <c r="I49" i="82" s="1"/>
  <c r="I52" i="82" s="1"/>
  <c r="I54" i="82" s="1"/>
  <c r="I57" i="82" s="1"/>
  <c r="I60" i="82" s="1"/>
  <c r="H33" i="82"/>
  <c r="G33" i="82"/>
  <c r="F33" i="82"/>
  <c r="E33" i="82"/>
  <c r="E49" i="82" s="1"/>
  <c r="E52" i="82" s="1"/>
  <c r="E54" i="82" s="1"/>
  <c r="E57" i="82" s="1"/>
  <c r="E60" i="82" s="1"/>
  <c r="D33" i="82"/>
  <c r="C33" i="82"/>
  <c r="C49" i="82" s="1"/>
  <c r="C52" i="82" s="1"/>
  <c r="C54" i="82" s="1"/>
  <c r="C57" i="82" s="1"/>
  <c r="C60" i="82" s="1"/>
  <c r="O57" i="83"/>
  <c r="O60" i="83" s="1"/>
  <c r="X54" i="83"/>
  <c r="P54" i="83"/>
  <c r="P57" i="83" s="1"/>
  <c r="P60" i="83" s="1"/>
  <c r="AA48" i="83"/>
  <c r="Y48" i="83"/>
  <c r="X48" i="83"/>
  <c r="Z48" i="83" s="1"/>
  <c r="W48" i="83"/>
  <c r="V48" i="83"/>
  <c r="U48" i="83"/>
  <c r="T48" i="83"/>
  <c r="S48" i="83"/>
  <c r="R48" i="83"/>
  <c r="R49" i="83" s="1"/>
  <c r="R52" i="83" s="1"/>
  <c r="R54" i="83" s="1"/>
  <c r="R57" i="83" s="1"/>
  <c r="R60" i="83" s="1"/>
  <c r="Q48" i="83"/>
  <c r="P48" i="83"/>
  <c r="O48" i="83"/>
  <c r="N48" i="83"/>
  <c r="M48" i="83"/>
  <c r="L48" i="83"/>
  <c r="K48" i="83"/>
  <c r="J48" i="83"/>
  <c r="I48" i="83"/>
  <c r="I49" i="83" s="1"/>
  <c r="I52" i="83" s="1"/>
  <c r="I54" i="83" s="1"/>
  <c r="I57" i="83" s="1"/>
  <c r="I60" i="83" s="1"/>
  <c r="H48" i="83"/>
  <c r="G48" i="83"/>
  <c r="F48" i="83"/>
  <c r="E48" i="83"/>
  <c r="D48" i="83"/>
  <c r="C48" i="83"/>
  <c r="AA33" i="83"/>
  <c r="Y33" i="83"/>
  <c r="X33" i="83"/>
  <c r="X49" i="83" s="1"/>
  <c r="X52" i="83" s="1"/>
  <c r="Z52" i="83" s="1"/>
  <c r="W33" i="83"/>
  <c r="W49" i="83" s="1"/>
  <c r="W52" i="83" s="1"/>
  <c r="W54" i="83" s="1"/>
  <c r="W57" i="83" s="1"/>
  <c r="W60" i="83" s="1"/>
  <c r="V33" i="83"/>
  <c r="U33" i="83"/>
  <c r="T33" i="83"/>
  <c r="T49" i="83" s="1"/>
  <c r="T52" i="83" s="1"/>
  <c r="T54" i="83" s="1"/>
  <c r="T57" i="83" s="1"/>
  <c r="T60" i="83" s="1"/>
  <c r="S33" i="83"/>
  <c r="R33" i="83"/>
  <c r="Q33" i="83"/>
  <c r="P33" i="83"/>
  <c r="P49" i="83" s="1"/>
  <c r="P52" i="83" s="1"/>
  <c r="O33" i="83"/>
  <c r="O49" i="83" s="1"/>
  <c r="O52" i="83" s="1"/>
  <c r="O54" i="83" s="1"/>
  <c r="N33" i="83"/>
  <c r="N49" i="83" s="1"/>
  <c r="N52" i="83" s="1"/>
  <c r="N54" i="83" s="1"/>
  <c r="N57" i="83" s="1"/>
  <c r="N60" i="83" s="1"/>
  <c r="M33" i="83"/>
  <c r="L33" i="83"/>
  <c r="L49" i="83" s="1"/>
  <c r="L52" i="83" s="1"/>
  <c r="L54" i="83" s="1"/>
  <c r="L57" i="83" s="1"/>
  <c r="L60" i="83" s="1"/>
  <c r="K33" i="83"/>
  <c r="J33" i="83"/>
  <c r="I33" i="83"/>
  <c r="H33" i="83"/>
  <c r="G33" i="83"/>
  <c r="F33" i="83"/>
  <c r="F49" i="83" s="1"/>
  <c r="F52" i="83" s="1"/>
  <c r="F54" i="83" s="1"/>
  <c r="F57" i="83" s="1"/>
  <c r="F60" i="83" s="1"/>
  <c r="E33" i="83"/>
  <c r="D33" i="83"/>
  <c r="D49" i="83" s="1"/>
  <c r="D52" i="83" s="1"/>
  <c r="D54" i="83" s="1"/>
  <c r="D57" i="83" s="1"/>
  <c r="D60" i="83" s="1"/>
  <c r="C33" i="83"/>
  <c r="N57" i="84"/>
  <c r="N60" i="84" s="1"/>
  <c r="AA48" i="84"/>
  <c r="Y48" i="84"/>
  <c r="X48" i="84"/>
  <c r="W48" i="84"/>
  <c r="V48" i="84"/>
  <c r="U48" i="84"/>
  <c r="T48" i="84"/>
  <c r="S48" i="84"/>
  <c r="R48" i="84"/>
  <c r="Q48" i="84"/>
  <c r="Q49" i="84" s="1"/>
  <c r="Q52" i="84" s="1"/>
  <c r="Q54" i="84" s="1"/>
  <c r="Q57" i="84" s="1"/>
  <c r="Q60" i="84" s="1"/>
  <c r="P48" i="84"/>
  <c r="O48" i="84"/>
  <c r="N48" i="84"/>
  <c r="M48" i="84"/>
  <c r="L48" i="84"/>
  <c r="K48" i="84"/>
  <c r="J48" i="84"/>
  <c r="J49" i="84" s="1"/>
  <c r="J52" i="84" s="1"/>
  <c r="J54" i="84" s="1"/>
  <c r="J57" i="84" s="1"/>
  <c r="J60" i="84" s="1"/>
  <c r="I48" i="84"/>
  <c r="I49" i="84" s="1"/>
  <c r="I52" i="84" s="1"/>
  <c r="I54" i="84" s="1"/>
  <c r="I57" i="84" s="1"/>
  <c r="I60" i="84" s="1"/>
  <c r="H48" i="84"/>
  <c r="G48" i="84"/>
  <c r="F48" i="84"/>
  <c r="E48" i="84"/>
  <c r="D48" i="84"/>
  <c r="C48" i="84"/>
  <c r="AA33" i="84"/>
  <c r="AA49" i="84" s="1"/>
  <c r="AA52" i="84" s="1"/>
  <c r="AA54" i="84" s="1"/>
  <c r="AA57" i="84" s="1"/>
  <c r="AA60" i="84" s="1"/>
  <c r="Y33" i="84"/>
  <c r="X33" i="84"/>
  <c r="Z33" i="84" s="1"/>
  <c r="W33" i="84"/>
  <c r="W49" i="84" s="1"/>
  <c r="W52" i="84" s="1"/>
  <c r="W54" i="84" s="1"/>
  <c r="W57" i="84" s="1"/>
  <c r="W60" i="84" s="1"/>
  <c r="V33" i="84"/>
  <c r="V49" i="84" s="1"/>
  <c r="V52" i="84" s="1"/>
  <c r="V54" i="84" s="1"/>
  <c r="V57" i="84" s="1"/>
  <c r="V60" i="84" s="1"/>
  <c r="U33" i="84"/>
  <c r="U49" i="84" s="1"/>
  <c r="U52" i="84" s="1"/>
  <c r="U54" i="84" s="1"/>
  <c r="U57" i="84" s="1"/>
  <c r="U60" i="84" s="1"/>
  <c r="T33" i="84"/>
  <c r="S33" i="84"/>
  <c r="R33" i="84"/>
  <c r="Q33" i="84"/>
  <c r="P33" i="84"/>
  <c r="O33" i="84"/>
  <c r="N33" i="84"/>
  <c r="N49" i="84" s="1"/>
  <c r="N52" i="84" s="1"/>
  <c r="N54" i="84" s="1"/>
  <c r="M33" i="84"/>
  <c r="M49" i="84" s="1"/>
  <c r="M52" i="84" s="1"/>
  <c r="M54" i="84" s="1"/>
  <c r="M57" i="84" s="1"/>
  <c r="M60" i="84" s="1"/>
  <c r="L33" i="84"/>
  <c r="L49" i="84" s="1"/>
  <c r="L52" i="84" s="1"/>
  <c r="L54" i="84" s="1"/>
  <c r="L57" i="84" s="1"/>
  <c r="L60" i="84" s="1"/>
  <c r="K33" i="84"/>
  <c r="J33" i="84"/>
  <c r="I33" i="84"/>
  <c r="H33" i="84"/>
  <c r="G33" i="84"/>
  <c r="F33" i="84"/>
  <c r="F49" i="84" s="1"/>
  <c r="F52" i="84" s="1"/>
  <c r="F54" i="84" s="1"/>
  <c r="F57" i="84" s="1"/>
  <c r="F60" i="84" s="1"/>
  <c r="E33" i="84"/>
  <c r="E49" i="84" s="1"/>
  <c r="E52" i="84" s="1"/>
  <c r="E54" i="84" s="1"/>
  <c r="E57" i="84" s="1"/>
  <c r="E60" i="84" s="1"/>
  <c r="D33" i="84"/>
  <c r="D49" i="84" s="1"/>
  <c r="D52" i="84" s="1"/>
  <c r="D54" i="84" s="1"/>
  <c r="D57" i="84" s="1"/>
  <c r="D60" i="84" s="1"/>
  <c r="C33" i="84"/>
  <c r="D60" i="85"/>
  <c r="E57" i="85"/>
  <c r="E60" i="85" s="1"/>
  <c r="X49" i="85"/>
  <c r="AA48" i="85"/>
  <c r="Y48" i="85"/>
  <c r="X48" i="85"/>
  <c r="W48" i="85"/>
  <c r="V48" i="85"/>
  <c r="U48" i="85"/>
  <c r="T48" i="85"/>
  <c r="S48" i="85"/>
  <c r="R48" i="85"/>
  <c r="Q48" i="85"/>
  <c r="P48" i="85"/>
  <c r="O48" i="85"/>
  <c r="N48" i="85"/>
  <c r="M48" i="85"/>
  <c r="L48" i="85"/>
  <c r="K48" i="85"/>
  <c r="J48" i="85"/>
  <c r="I48" i="85"/>
  <c r="H48" i="85"/>
  <c r="H49" i="85" s="1"/>
  <c r="H52" i="85" s="1"/>
  <c r="H54" i="85" s="1"/>
  <c r="H57" i="85" s="1"/>
  <c r="H60" i="85" s="1"/>
  <c r="G48" i="85"/>
  <c r="F48" i="85"/>
  <c r="E48" i="85"/>
  <c r="D48" i="85"/>
  <c r="C48" i="85"/>
  <c r="AA33" i="85"/>
  <c r="AA49" i="85" s="1"/>
  <c r="AA52" i="85" s="1"/>
  <c r="AA54" i="85" s="1"/>
  <c r="AA57" i="85" s="1"/>
  <c r="AA60" i="85" s="1"/>
  <c r="Y33" i="85"/>
  <c r="Z33" i="85" s="1"/>
  <c r="X33" i="85"/>
  <c r="W33" i="85"/>
  <c r="V33" i="85"/>
  <c r="U33" i="85"/>
  <c r="T33" i="85"/>
  <c r="T49" i="85" s="1"/>
  <c r="T52" i="85" s="1"/>
  <c r="T54" i="85" s="1"/>
  <c r="T57" i="85" s="1"/>
  <c r="T60" i="85" s="1"/>
  <c r="S33" i="85"/>
  <c r="S49" i="85" s="1"/>
  <c r="S52" i="85" s="1"/>
  <c r="S54" i="85" s="1"/>
  <c r="S57" i="85" s="1"/>
  <c r="S60" i="85" s="1"/>
  <c r="R33" i="85"/>
  <c r="R49" i="85" s="1"/>
  <c r="R52" i="85" s="1"/>
  <c r="R54" i="85" s="1"/>
  <c r="R57" i="85" s="1"/>
  <c r="R60" i="85" s="1"/>
  <c r="Q33" i="85"/>
  <c r="P33" i="85"/>
  <c r="P49" i="85" s="1"/>
  <c r="P52" i="85" s="1"/>
  <c r="P54" i="85" s="1"/>
  <c r="P57" i="85" s="1"/>
  <c r="P60" i="85" s="1"/>
  <c r="O33" i="85"/>
  <c r="N33" i="85"/>
  <c r="M33" i="85"/>
  <c r="L33" i="85"/>
  <c r="K33" i="85"/>
  <c r="K49" i="85" s="1"/>
  <c r="K52" i="85" s="1"/>
  <c r="K54" i="85" s="1"/>
  <c r="K57" i="85" s="1"/>
  <c r="K60" i="85" s="1"/>
  <c r="J33" i="85"/>
  <c r="J49" i="85" s="1"/>
  <c r="J52" i="85" s="1"/>
  <c r="J54" i="85" s="1"/>
  <c r="J57" i="85" s="1"/>
  <c r="J60" i="85" s="1"/>
  <c r="I33" i="85"/>
  <c r="H33" i="85"/>
  <c r="G33" i="85"/>
  <c r="G49" i="85" s="1"/>
  <c r="G52" i="85" s="1"/>
  <c r="G54" i="85" s="1"/>
  <c r="G57" i="85" s="1"/>
  <c r="G60" i="85" s="1"/>
  <c r="F33" i="85"/>
  <c r="F49" i="85" s="1"/>
  <c r="F52" i="85" s="1"/>
  <c r="F54" i="85" s="1"/>
  <c r="F57" i="85" s="1"/>
  <c r="F60" i="85" s="1"/>
  <c r="E33" i="85"/>
  <c r="E49" i="85" s="1"/>
  <c r="E52" i="85" s="1"/>
  <c r="E54" i="85" s="1"/>
  <c r="D33" i="85"/>
  <c r="D49" i="85" s="1"/>
  <c r="D52" i="85" s="1"/>
  <c r="D54" i="85" s="1"/>
  <c r="D57" i="85" s="1"/>
  <c r="C33" i="85"/>
  <c r="C49" i="85" s="1"/>
  <c r="C52" i="85" s="1"/>
  <c r="C54" i="85" s="1"/>
  <c r="C57" i="85" s="1"/>
  <c r="C60" i="85" s="1"/>
  <c r="V52" i="86"/>
  <c r="V54" i="86" s="1"/>
  <c r="V57" i="86" s="1"/>
  <c r="V60" i="86" s="1"/>
  <c r="V49" i="86"/>
  <c r="Q49" i="86"/>
  <c r="Q52" i="86" s="1"/>
  <c r="Q54" i="86" s="1"/>
  <c r="Q57" i="86" s="1"/>
  <c r="Q60" i="86" s="1"/>
  <c r="I49" i="86"/>
  <c r="I52" i="86" s="1"/>
  <c r="I54" i="86" s="1"/>
  <c r="I57" i="86" s="1"/>
  <c r="I60" i="86" s="1"/>
  <c r="AA48" i="86"/>
  <c r="Z48" i="86"/>
  <c r="Y48" i="86"/>
  <c r="X48" i="86"/>
  <c r="W48" i="86"/>
  <c r="V48" i="86"/>
  <c r="U48" i="86"/>
  <c r="T48" i="86"/>
  <c r="S48" i="86"/>
  <c r="R48" i="86"/>
  <c r="Q48" i="86"/>
  <c r="P48" i="86"/>
  <c r="O48" i="86"/>
  <c r="N48" i="86"/>
  <c r="M48" i="86"/>
  <c r="L48" i="86"/>
  <c r="K48" i="86"/>
  <c r="J48" i="86"/>
  <c r="I48" i="86"/>
  <c r="H48" i="86"/>
  <c r="H49" i="86" s="1"/>
  <c r="H52" i="86" s="1"/>
  <c r="H54" i="86" s="1"/>
  <c r="H57" i="86" s="1"/>
  <c r="H60" i="86" s="1"/>
  <c r="G48" i="86"/>
  <c r="F48" i="86"/>
  <c r="F49" i="86" s="1"/>
  <c r="F52" i="86" s="1"/>
  <c r="F54" i="86" s="1"/>
  <c r="F57" i="86" s="1"/>
  <c r="F60" i="86" s="1"/>
  <c r="E48" i="86"/>
  <c r="D48" i="86"/>
  <c r="C48" i="86"/>
  <c r="AA33" i="86"/>
  <c r="Y33" i="86"/>
  <c r="Y49" i="86" s="1"/>
  <c r="Y52" i="86" s="1"/>
  <c r="Y54" i="86" s="1"/>
  <c r="Y57" i="86" s="1"/>
  <c r="Y60" i="86" s="1"/>
  <c r="X33" i="86"/>
  <c r="Z33" i="86" s="1"/>
  <c r="W33" i="86"/>
  <c r="W49" i="86" s="1"/>
  <c r="W52" i="86" s="1"/>
  <c r="W54" i="86" s="1"/>
  <c r="W57" i="86" s="1"/>
  <c r="W60" i="86" s="1"/>
  <c r="V33" i="86"/>
  <c r="U33" i="86"/>
  <c r="T33" i="86"/>
  <c r="S33" i="86"/>
  <c r="R33" i="86"/>
  <c r="Q33" i="86"/>
  <c r="P33" i="86"/>
  <c r="O33" i="86"/>
  <c r="N33" i="86"/>
  <c r="N49" i="86" s="1"/>
  <c r="N52" i="86" s="1"/>
  <c r="N54" i="86" s="1"/>
  <c r="N57" i="86" s="1"/>
  <c r="N60" i="86" s="1"/>
  <c r="M33" i="86"/>
  <c r="L33" i="86"/>
  <c r="L49" i="86" s="1"/>
  <c r="L52" i="86" s="1"/>
  <c r="L54" i="86" s="1"/>
  <c r="L57" i="86" s="1"/>
  <c r="L60" i="86" s="1"/>
  <c r="K33" i="86"/>
  <c r="K49" i="86" s="1"/>
  <c r="K52" i="86" s="1"/>
  <c r="K54" i="86" s="1"/>
  <c r="K57" i="86" s="1"/>
  <c r="K60" i="86" s="1"/>
  <c r="J33" i="86"/>
  <c r="I33" i="86"/>
  <c r="H33" i="86"/>
  <c r="G33" i="86"/>
  <c r="G49" i="86" s="1"/>
  <c r="G52" i="86" s="1"/>
  <c r="G54" i="86" s="1"/>
  <c r="G57" i="86" s="1"/>
  <c r="G60" i="86" s="1"/>
  <c r="F33" i="86"/>
  <c r="E33" i="86"/>
  <c r="D33" i="86"/>
  <c r="C33" i="86"/>
  <c r="C49" i="86" s="1"/>
  <c r="C52" i="86" s="1"/>
  <c r="C54" i="86" s="1"/>
  <c r="C57" i="86" s="1"/>
  <c r="C60" i="86" s="1"/>
  <c r="L54" i="87"/>
  <c r="L57" i="87" s="1"/>
  <c r="L60" i="87" s="1"/>
  <c r="U49" i="87"/>
  <c r="U52" i="87" s="1"/>
  <c r="U54" i="87" s="1"/>
  <c r="U57" i="87" s="1"/>
  <c r="U60" i="87" s="1"/>
  <c r="P49" i="87"/>
  <c r="P52" i="87" s="1"/>
  <c r="P54" i="87" s="1"/>
  <c r="P57" i="87" s="1"/>
  <c r="P60" i="87" s="1"/>
  <c r="N49" i="87"/>
  <c r="N52" i="87" s="1"/>
  <c r="N54" i="87" s="1"/>
  <c r="N57" i="87" s="1"/>
  <c r="N60" i="87" s="1"/>
  <c r="M49" i="87"/>
  <c r="M52" i="87" s="1"/>
  <c r="M54" i="87" s="1"/>
  <c r="M57" i="87" s="1"/>
  <c r="M60" i="87" s="1"/>
  <c r="H49" i="87"/>
  <c r="H52" i="87" s="1"/>
  <c r="H54" i="87" s="1"/>
  <c r="H57" i="87" s="1"/>
  <c r="H60" i="87" s="1"/>
  <c r="AA48" i="87"/>
  <c r="Y48" i="87"/>
  <c r="X48" i="87"/>
  <c r="Z48" i="87" s="1"/>
  <c r="W48" i="87"/>
  <c r="W49" i="87" s="1"/>
  <c r="W52" i="87" s="1"/>
  <c r="W54" i="87" s="1"/>
  <c r="W57" i="87" s="1"/>
  <c r="W60" i="87" s="1"/>
  <c r="V48" i="87"/>
  <c r="U48" i="87"/>
  <c r="T48" i="87"/>
  <c r="S48" i="87"/>
  <c r="R48" i="87"/>
  <c r="Q48" i="87"/>
  <c r="P48" i="87"/>
  <c r="O48" i="87"/>
  <c r="N48" i="87"/>
  <c r="M48" i="87"/>
  <c r="L48" i="87"/>
  <c r="K48" i="87"/>
  <c r="J48" i="87"/>
  <c r="I48" i="87"/>
  <c r="H48" i="87"/>
  <c r="G48" i="87"/>
  <c r="G49" i="87" s="1"/>
  <c r="G52" i="87" s="1"/>
  <c r="G54" i="87" s="1"/>
  <c r="G57" i="87" s="1"/>
  <c r="G60" i="87" s="1"/>
  <c r="F48" i="87"/>
  <c r="E48" i="87"/>
  <c r="E49" i="87" s="1"/>
  <c r="E52" i="87" s="1"/>
  <c r="E54" i="87" s="1"/>
  <c r="E57" i="87" s="1"/>
  <c r="E60" i="87" s="1"/>
  <c r="D48" i="87"/>
  <c r="C48" i="87"/>
  <c r="AA33" i="87"/>
  <c r="Y33" i="87"/>
  <c r="Y49" i="87" s="1"/>
  <c r="Y52" i="87" s="1"/>
  <c r="Y54" i="87" s="1"/>
  <c r="Y57" i="87" s="1"/>
  <c r="Y60" i="87" s="1"/>
  <c r="X33" i="87"/>
  <c r="W33" i="87"/>
  <c r="V33" i="87"/>
  <c r="V49" i="87" s="1"/>
  <c r="V52" i="87" s="1"/>
  <c r="V54" i="87" s="1"/>
  <c r="V57" i="87" s="1"/>
  <c r="V60" i="87" s="1"/>
  <c r="U33" i="87"/>
  <c r="T33" i="87"/>
  <c r="S33" i="87"/>
  <c r="R33" i="87"/>
  <c r="R49" i="87" s="1"/>
  <c r="R52" i="87" s="1"/>
  <c r="R54" i="87" s="1"/>
  <c r="R57" i="87" s="1"/>
  <c r="R60" i="87" s="1"/>
  <c r="Q33" i="87"/>
  <c r="Q49" i="87" s="1"/>
  <c r="Q52" i="87" s="1"/>
  <c r="Q54" i="87" s="1"/>
  <c r="Q57" i="87" s="1"/>
  <c r="Q60" i="87" s="1"/>
  <c r="P33" i="87"/>
  <c r="O33" i="87"/>
  <c r="N33" i="87"/>
  <c r="M33" i="87"/>
  <c r="L33" i="87"/>
  <c r="L49" i="87" s="1"/>
  <c r="L52" i="87" s="1"/>
  <c r="K33" i="87"/>
  <c r="K49" i="87" s="1"/>
  <c r="K52" i="87" s="1"/>
  <c r="K54" i="87" s="1"/>
  <c r="K57" i="87" s="1"/>
  <c r="K60" i="87" s="1"/>
  <c r="J33" i="87"/>
  <c r="J49" i="87" s="1"/>
  <c r="J52" i="87" s="1"/>
  <c r="J54" i="87" s="1"/>
  <c r="J57" i="87" s="1"/>
  <c r="J60" i="87" s="1"/>
  <c r="I33" i="87"/>
  <c r="I49" i="87" s="1"/>
  <c r="I52" i="87" s="1"/>
  <c r="I54" i="87" s="1"/>
  <c r="I57" i="87" s="1"/>
  <c r="I60" i="87" s="1"/>
  <c r="H33" i="87"/>
  <c r="G33" i="87"/>
  <c r="F33" i="87"/>
  <c r="E33" i="87"/>
  <c r="D33" i="87"/>
  <c r="C33" i="87"/>
  <c r="C49" i="87" s="1"/>
  <c r="C52" i="87" s="1"/>
  <c r="C54" i="87" s="1"/>
  <c r="C57" i="87" s="1"/>
  <c r="C60" i="87" s="1"/>
  <c r="V52" i="88"/>
  <c r="V54" i="88" s="1"/>
  <c r="V57" i="88" s="1"/>
  <c r="V60" i="88" s="1"/>
  <c r="D52" i="88"/>
  <c r="D54" i="88" s="1"/>
  <c r="D57" i="88" s="1"/>
  <c r="D60" i="88" s="1"/>
  <c r="W49" i="88"/>
  <c r="W52" i="88" s="1"/>
  <c r="W54" i="88" s="1"/>
  <c r="W57" i="88" s="1"/>
  <c r="W60" i="88" s="1"/>
  <c r="U49" i="88"/>
  <c r="U52" i="88" s="1"/>
  <c r="U54" i="88" s="1"/>
  <c r="U57" i="88" s="1"/>
  <c r="U60" i="88" s="1"/>
  <c r="T49" i="88"/>
  <c r="T52" i="88" s="1"/>
  <c r="T54" i="88" s="1"/>
  <c r="T57" i="88" s="1"/>
  <c r="T60" i="88" s="1"/>
  <c r="O49" i="88"/>
  <c r="O52" i="88" s="1"/>
  <c r="O54" i="88" s="1"/>
  <c r="O57" i="88" s="1"/>
  <c r="O60" i="88" s="1"/>
  <c r="G49" i="88"/>
  <c r="G52" i="88" s="1"/>
  <c r="G54" i="88" s="1"/>
  <c r="G57" i="88" s="1"/>
  <c r="G60" i="88" s="1"/>
  <c r="AA48" i="88"/>
  <c r="Y48" i="88"/>
  <c r="X48" i="88"/>
  <c r="W48" i="88"/>
  <c r="V48" i="88"/>
  <c r="V49" i="88" s="1"/>
  <c r="U48" i="88"/>
  <c r="T48" i="88"/>
  <c r="S48" i="88"/>
  <c r="R48" i="88"/>
  <c r="Q48" i="88"/>
  <c r="P48" i="88"/>
  <c r="O48" i="88"/>
  <c r="N48" i="88"/>
  <c r="M48" i="88"/>
  <c r="L48" i="88"/>
  <c r="K48" i="88"/>
  <c r="J48" i="88"/>
  <c r="I48" i="88"/>
  <c r="H48" i="88"/>
  <c r="G48" i="88"/>
  <c r="F48" i="88"/>
  <c r="E48" i="88"/>
  <c r="D48" i="88"/>
  <c r="C48" i="88"/>
  <c r="AA33" i="88"/>
  <c r="AA49" i="88" s="1"/>
  <c r="AA52" i="88" s="1"/>
  <c r="AA54" i="88" s="1"/>
  <c r="AA57" i="88" s="1"/>
  <c r="AA60" i="88" s="1"/>
  <c r="Y33" i="88"/>
  <c r="X33" i="88"/>
  <c r="W33" i="88"/>
  <c r="V33" i="88"/>
  <c r="U33" i="88"/>
  <c r="T33" i="88"/>
  <c r="S33" i="88"/>
  <c r="R33" i="88"/>
  <c r="Q33" i="88"/>
  <c r="Q49" i="88" s="1"/>
  <c r="Q52" i="88" s="1"/>
  <c r="Q54" i="88" s="1"/>
  <c r="Q57" i="88" s="1"/>
  <c r="Q60" i="88" s="1"/>
  <c r="P33" i="88"/>
  <c r="P49" i="88" s="1"/>
  <c r="P52" i="88" s="1"/>
  <c r="P54" i="88" s="1"/>
  <c r="P57" i="88" s="1"/>
  <c r="P60" i="88" s="1"/>
  <c r="O33" i="88"/>
  <c r="N33" i="88"/>
  <c r="M33" i="88"/>
  <c r="M49" i="88" s="1"/>
  <c r="M52" i="88" s="1"/>
  <c r="M54" i="88" s="1"/>
  <c r="M57" i="88" s="1"/>
  <c r="M60" i="88" s="1"/>
  <c r="L33" i="88"/>
  <c r="K33" i="88"/>
  <c r="K49" i="88" s="1"/>
  <c r="K52" i="88" s="1"/>
  <c r="K54" i="88" s="1"/>
  <c r="K57" i="88" s="1"/>
  <c r="K60" i="88" s="1"/>
  <c r="J33" i="88"/>
  <c r="I33" i="88"/>
  <c r="H33" i="88"/>
  <c r="G33" i="88"/>
  <c r="F33" i="88"/>
  <c r="E33" i="88"/>
  <c r="E49" i="88" s="1"/>
  <c r="E52" i="88" s="1"/>
  <c r="E54" i="88" s="1"/>
  <c r="E57" i="88" s="1"/>
  <c r="E60" i="88" s="1"/>
  <c r="D33" i="88"/>
  <c r="D49" i="88" s="1"/>
  <c r="C33" i="88"/>
  <c r="S49" i="89"/>
  <c r="S52" i="89" s="1"/>
  <c r="S54" i="89" s="1"/>
  <c r="S57" i="89" s="1"/>
  <c r="S60" i="89" s="1"/>
  <c r="K49" i="89"/>
  <c r="K52" i="89" s="1"/>
  <c r="K54" i="89" s="1"/>
  <c r="K57" i="89" s="1"/>
  <c r="K60" i="89" s="1"/>
  <c r="AA48" i="89"/>
  <c r="Y48" i="89"/>
  <c r="X48" i="89"/>
  <c r="Z48" i="89" s="1"/>
  <c r="W48" i="89"/>
  <c r="V48" i="89"/>
  <c r="V49" i="89" s="1"/>
  <c r="V52" i="89" s="1"/>
  <c r="V54" i="89" s="1"/>
  <c r="V57" i="89" s="1"/>
  <c r="V60" i="89" s="1"/>
  <c r="U48" i="89"/>
  <c r="U49" i="89" s="1"/>
  <c r="U52" i="89" s="1"/>
  <c r="U54" i="89" s="1"/>
  <c r="U57" i="89" s="1"/>
  <c r="U60" i="89" s="1"/>
  <c r="T48" i="89"/>
  <c r="S48" i="89"/>
  <c r="R48" i="89"/>
  <c r="Q48" i="89"/>
  <c r="P48" i="89"/>
  <c r="O48" i="89"/>
  <c r="N48" i="89"/>
  <c r="M48" i="89"/>
  <c r="M49" i="89" s="1"/>
  <c r="M52" i="89" s="1"/>
  <c r="M54" i="89" s="1"/>
  <c r="M57" i="89" s="1"/>
  <c r="M60" i="89" s="1"/>
  <c r="L48" i="89"/>
  <c r="L49" i="89" s="1"/>
  <c r="L52" i="89" s="1"/>
  <c r="L54" i="89" s="1"/>
  <c r="L57" i="89" s="1"/>
  <c r="L60" i="89" s="1"/>
  <c r="K48" i="89"/>
  <c r="J48" i="89"/>
  <c r="I48" i="89"/>
  <c r="H48" i="89"/>
  <c r="G48" i="89"/>
  <c r="F48" i="89"/>
  <c r="E48" i="89"/>
  <c r="D48" i="89"/>
  <c r="C48" i="89"/>
  <c r="AA33" i="89"/>
  <c r="AA49" i="89" s="1"/>
  <c r="AA52" i="89" s="1"/>
  <c r="AA54" i="89" s="1"/>
  <c r="AA57" i="89" s="1"/>
  <c r="AA60" i="89" s="1"/>
  <c r="Y33" i="89"/>
  <c r="Y49" i="89" s="1"/>
  <c r="Y52" i="89" s="1"/>
  <c r="Y54" i="89" s="1"/>
  <c r="Y57" i="89" s="1"/>
  <c r="Y60" i="89" s="1"/>
  <c r="X33" i="89"/>
  <c r="W33" i="89"/>
  <c r="V33" i="89"/>
  <c r="U33" i="89"/>
  <c r="T33" i="89"/>
  <c r="S33" i="89"/>
  <c r="R33" i="89"/>
  <c r="Q33" i="89"/>
  <c r="Q49" i="89" s="1"/>
  <c r="Q52" i="89" s="1"/>
  <c r="Q54" i="89" s="1"/>
  <c r="Q57" i="89" s="1"/>
  <c r="Q60" i="89" s="1"/>
  <c r="P33" i="89"/>
  <c r="P49" i="89" s="1"/>
  <c r="P52" i="89" s="1"/>
  <c r="P54" i="89" s="1"/>
  <c r="P57" i="89" s="1"/>
  <c r="P60" i="89" s="1"/>
  <c r="O33" i="89"/>
  <c r="N33" i="89"/>
  <c r="N49" i="89" s="1"/>
  <c r="N52" i="89" s="1"/>
  <c r="N54" i="89" s="1"/>
  <c r="N57" i="89" s="1"/>
  <c r="N60" i="89" s="1"/>
  <c r="M33" i="89"/>
  <c r="L33" i="89"/>
  <c r="K33" i="89"/>
  <c r="J33" i="89"/>
  <c r="J49" i="89" s="1"/>
  <c r="J52" i="89" s="1"/>
  <c r="J54" i="89" s="1"/>
  <c r="J57" i="89" s="1"/>
  <c r="J60" i="89" s="1"/>
  <c r="I33" i="89"/>
  <c r="I49" i="89" s="1"/>
  <c r="I52" i="89" s="1"/>
  <c r="I54" i="89" s="1"/>
  <c r="I57" i="89" s="1"/>
  <c r="I60" i="89" s="1"/>
  <c r="H33" i="89"/>
  <c r="H49" i="89" s="1"/>
  <c r="H52" i="89" s="1"/>
  <c r="H54" i="89" s="1"/>
  <c r="H57" i="89" s="1"/>
  <c r="H60" i="89" s="1"/>
  <c r="G33" i="89"/>
  <c r="F33" i="89"/>
  <c r="E33" i="89"/>
  <c r="D33" i="89"/>
  <c r="C33" i="89"/>
  <c r="C49" i="89" s="1"/>
  <c r="C52" i="89" s="1"/>
  <c r="C54" i="89" s="1"/>
  <c r="C57" i="89" s="1"/>
  <c r="C60" i="89" s="1"/>
  <c r="Y60" i="90"/>
  <c r="AA48" i="90"/>
  <c r="Z48" i="90"/>
  <c r="Y48" i="90"/>
  <c r="X48" i="90"/>
  <c r="W48" i="90"/>
  <c r="V48" i="90"/>
  <c r="U48" i="90"/>
  <c r="T48" i="90"/>
  <c r="S48" i="90"/>
  <c r="R48" i="90"/>
  <c r="Q48" i="90"/>
  <c r="P48" i="90"/>
  <c r="O48" i="90"/>
  <c r="N48" i="90"/>
  <c r="M48" i="90"/>
  <c r="L48" i="90"/>
  <c r="K48" i="90"/>
  <c r="J48" i="90"/>
  <c r="I48" i="90"/>
  <c r="H48" i="90"/>
  <c r="G48" i="90"/>
  <c r="F48" i="90"/>
  <c r="E48" i="90"/>
  <c r="E49" i="90" s="1"/>
  <c r="E52" i="90" s="1"/>
  <c r="E54" i="90" s="1"/>
  <c r="E57" i="90" s="1"/>
  <c r="E60" i="90" s="1"/>
  <c r="D48" i="90"/>
  <c r="D49" i="90" s="1"/>
  <c r="D52" i="90" s="1"/>
  <c r="D54" i="90" s="1"/>
  <c r="D57" i="90" s="1"/>
  <c r="D60" i="90" s="1"/>
  <c r="C48" i="90"/>
  <c r="AA33" i="90"/>
  <c r="Y33" i="90"/>
  <c r="Y49" i="90" s="1"/>
  <c r="Y52" i="90" s="1"/>
  <c r="Y54" i="90" s="1"/>
  <c r="Y57" i="90" s="1"/>
  <c r="X33" i="90"/>
  <c r="W33" i="90"/>
  <c r="W49" i="90" s="1"/>
  <c r="W52" i="90" s="1"/>
  <c r="W54" i="90" s="1"/>
  <c r="W57" i="90" s="1"/>
  <c r="W60" i="90" s="1"/>
  <c r="V33" i="90"/>
  <c r="V49" i="90" s="1"/>
  <c r="V52" i="90" s="1"/>
  <c r="V54" i="90" s="1"/>
  <c r="V57" i="90" s="1"/>
  <c r="V60" i="90" s="1"/>
  <c r="U33" i="90"/>
  <c r="T33" i="90"/>
  <c r="S33" i="90"/>
  <c r="R33" i="90"/>
  <c r="Q33" i="90"/>
  <c r="P33" i="90"/>
  <c r="P49" i="90" s="1"/>
  <c r="P52" i="90" s="1"/>
  <c r="P54" i="90" s="1"/>
  <c r="P57" i="90" s="1"/>
  <c r="P60" i="90" s="1"/>
  <c r="O33" i="90"/>
  <c r="N33" i="90"/>
  <c r="N49" i="90" s="1"/>
  <c r="N52" i="90" s="1"/>
  <c r="N54" i="90" s="1"/>
  <c r="N57" i="90" s="1"/>
  <c r="N60" i="90" s="1"/>
  <c r="M33" i="90"/>
  <c r="M49" i="90" s="1"/>
  <c r="M52" i="90" s="1"/>
  <c r="M54" i="90" s="1"/>
  <c r="M57" i="90" s="1"/>
  <c r="M60" i="90" s="1"/>
  <c r="L33" i="90"/>
  <c r="L49" i="90" s="1"/>
  <c r="L52" i="90" s="1"/>
  <c r="L54" i="90" s="1"/>
  <c r="L57" i="90" s="1"/>
  <c r="L60" i="90" s="1"/>
  <c r="K33" i="90"/>
  <c r="J33" i="90"/>
  <c r="J49" i="90" s="1"/>
  <c r="J52" i="90" s="1"/>
  <c r="J54" i="90" s="1"/>
  <c r="J57" i="90" s="1"/>
  <c r="J60" i="90" s="1"/>
  <c r="I33" i="90"/>
  <c r="I49" i="90" s="1"/>
  <c r="I52" i="90" s="1"/>
  <c r="I54" i="90" s="1"/>
  <c r="I57" i="90" s="1"/>
  <c r="I60" i="90" s="1"/>
  <c r="H33" i="90"/>
  <c r="H49" i="90" s="1"/>
  <c r="H52" i="90" s="1"/>
  <c r="H54" i="90" s="1"/>
  <c r="H57" i="90" s="1"/>
  <c r="H60" i="90" s="1"/>
  <c r="G33" i="90"/>
  <c r="G49" i="90" s="1"/>
  <c r="G52" i="90" s="1"/>
  <c r="G54" i="90" s="1"/>
  <c r="G57" i="90" s="1"/>
  <c r="G60" i="90" s="1"/>
  <c r="F33" i="90"/>
  <c r="F49" i="90" s="1"/>
  <c r="F52" i="90" s="1"/>
  <c r="F54" i="90" s="1"/>
  <c r="F57" i="90" s="1"/>
  <c r="F60" i="90" s="1"/>
  <c r="E33" i="90"/>
  <c r="D33" i="90"/>
  <c r="C33" i="90"/>
  <c r="C49" i="90" s="1"/>
  <c r="C52" i="90" s="1"/>
  <c r="C54" i="90" s="1"/>
  <c r="C57" i="90" s="1"/>
  <c r="C60" i="90" s="1"/>
  <c r="Y54" i="91"/>
  <c r="Y57" i="91" s="1"/>
  <c r="Y60" i="91" s="1"/>
  <c r="R52" i="91"/>
  <c r="R54" i="91" s="1"/>
  <c r="R57" i="91" s="1"/>
  <c r="R60" i="91" s="1"/>
  <c r="S49" i="91"/>
  <c r="S52" i="91" s="1"/>
  <c r="S54" i="91" s="1"/>
  <c r="S57" i="91" s="1"/>
  <c r="S60" i="91" s="1"/>
  <c r="N49" i="91"/>
  <c r="N52" i="91" s="1"/>
  <c r="N54" i="91" s="1"/>
  <c r="N57" i="91" s="1"/>
  <c r="N60" i="91" s="1"/>
  <c r="K49" i="91"/>
  <c r="K52" i="91" s="1"/>
  <c r="K54" i="91" s="1"/>
  <c r="K57" i="91" s="1"/>
  <c r="K60" i="91" s="1"/>
  <c r="J49" i="91"/>
  <c r="J52" i="91" s="1"/>
  <c r="J54" i="91" s="1"/>
  <c r="J57" i="91" s="1"/>
  <c r="J60" i="91" s="1"/>
  <c r="AA48" i="91"/>
  <c r="Y48" i="91"/>
  <c r="X48" i="91"/>
  <c r="Z48" i="91" s="1"/>
  <c r="W48" i="91"/>
  <c r="V48" i="91"/>
  <c r="U48" i="91"/>
  <c r="T48" i="91"/>
  <c r="S48" i="91"/>
  <c r="R48" i="91"/>
  <c r="Q48" i="91"/>
  <c r="P48" i="91"/>
  <c r="O48" i="91"/>
  <c r="N48" i="91"/>
  <c r="M48" i="91"/>
  <c r="L48" i="91"/>
  <c r="K48" i="91"/>
  <c r="J48" i="91"/>
  <c r="I48" i="91"/>
  <c r="H48" i="91"/>
  <c r="G48" i="91"/>
  <c r="F48" i="91"/>
  <c r="E48" i="91"/>
  <c r="D48" i="91"/>
  <c r="C48" i="91"/>
  <c r="AA33" i="91"/>
  <c r="AA49" i="91" s="1"/>
  <c r="AA52" i="91" s="1"/>
  <c r="AA54" i="91" s="1"/>
  <c r="AA57" i="91" s="1"/>
  <c r="AA60" i="91" s="1"/>
  <c r="Y33" i="91"/>
  <c r="Y49" i="91" s="1"/>
  <c r="Y52" i="91" s="1"/>
  <c r="X33" i="91"/>
  <c r="W33" i="91"/>
  <c r="V33" i="91"/>
  <c r="V49" i="91" s="1"/>
  <c r="V52" i="91" s="1"/>
  <c r="V54" i="91" s="1"/>
  <c r="V57" i="91" s="1"/>
  <c r="V60" i="91" s="1"/>
  <c r="U33" i="91"/>
  <c r="U49" i="91" s="1"/>
  <c r="U52" i="91" s="1"/>
  <c r="U54" i="91" s="1"/>
  <c r="U57" i="91" s="1"/>
  <c r="U60" i="91" s="1"/>
  <c r="T33" i="91"/>
  <c r="S33" i="91"/>
  <c r="R33" i="91"/>
  <c r="R49" i="91" s="1"/>
  <c r="Q33" i="91"/>
  <c r="P33" i="91"/>
  <c r="O33" i="91"/>
  <c r="O49" i="91" s="1"/>
  <c r="O52" i="91" s="1"/>
  <c r="O54" i="91" s="1"/>
  <c r="O57" i="91" s="1"/>
  <c r="O60" i="91" s="1"/>
  <c r="N33" i="91"/>
  <c r="M33" i="91"/>
  <c r="L33" i="91"/>
  <c r="L49" i="91" s="1"/>
  <c r="L52" i="91" s="1"/>
  <c r="L54" i="91" s="1"/>
  <c r="L57" i="91" s="1"/>
  <c r="L60" i="91" s="1"/>
  <c r="K33" i="91"/>
  <c r="J33" i="91"/>
  <c r="I33" i="91"/>
  <c r="H33" i="91"/>
  <c r="G33" i="91"/>
  <c r="G49" i="91" s="1"/>
  <c r="G52" i="91" s="1"/>
  <c r="G54" i="91" s="1"/>
  <c r="G57" i="91" s="1"/>
  <c r="G60" i="91" s="1"/>
  <c r="F33" i="91"/>
  <c r="F49" i="91" s="1"/>
  <c r="F52" i="91" s="1"/>
  <c r="F54" i="91" s="1"/>
  <c r="F57" i="91" s="1"/>
  <c r="F60" i="91" s="1"/>
  <c r="E33" i="91"/>
  <c r="E49" i="91" s="1"/>
  <c r="E52" i="91" s="1"/>
  <c r="E54" i="91" s="1"/>
  <c r="E57" i="91" s="1"/>
  <c r="E60" i="91" s="1"/>
  <c r="D33" i="91"/>
  <c r="D49" i="91" s="1"/>
  <c r="D52" i="91" s="1"/>
  <c r="D54" i="91" s="1"/>
  <c r="D57" i="91" s="1"/>
  <c r="D60" i="91" s="1"/>
  <c r="C33" i="91"/>
  <c r="Y52" i="92"/>
  <c r="Y54" i="92" s="1"/>
  <c r="Y57" i="92" s="1"/>
  <c r="Y60" i="92" s="1"/>
  <c r="Q52" i="92"/>
  <c r="Q54" i="92" s="1"/>
  <c r="Q57" i="92" s="1"/>
  <c r="Q60" i="92" s="1"/>
  <c r="Y49" i="92"/>
  <c r="J49" i="92"/>
  <c r="J52" i="92" s="1"/>
  <c r="J54" i="92" s="1"/>
  <c r="J57" i="92" s="1"/>
  <c r="J60" i="92" s="1"/>
  <c r="AA48" i="92"/>
  <c r="Y48" i="92"/>
  <c r="X48" i="92"/>
  <c r="Z48" i="92" s="1"/>
  <c r="W48" i="92"/>
  <c r="V48" i="92"/>
  <c r="U48" i="92"/>
  <c r="U49" i="92" s="1"/>
  <c r="U52" i="92" s="1"/>
  <c r="U54" i="92" s="1"/>
  <c r="U57" i="92" s="1"/>
  <c r="U60" i="92" s="1"/>
  <c r="T48" i="92"/>
  <c r="S48" i="92"/>
  <c r="R48" i="92"/>
  <c r="Q48" i="92"/>
  <c r="P48" i="92"/>
  <c r="O48" i="92"/>
  <c r="N48" i="92"/>
  <c r="M48" i="92"/>
  <c r="M49" i="92" s="1"/>
  <c r="M52" i="92" s="1"/>
  <c r="M54" i="92" s="1"/>
  <c r="M57" i="92" s="1"/>
  <c r="M60" i="92" s="1"/>
  <c r="L48" i="92"/>
  <c r="K48" i="92"/>
  <c r="J48" i="92"/>
  <c r="I48" i="92"/>
  <c r="H48" i="92"/>
  <c r="G48" i="92"/>
  <c r="F48" i="92"/>
  <c r="E48" i="92"/>
  <c r="D48" i="92"/>
  <c r="C48" i="92"/>
  <c r="AA33" i="92"/>
  <c r="AA49" i="92" s="1"/>
  <c r="AA52" i="92" s="1"/>
  <c r="AA54" i="92" s="1"/>
  <c r="AA57" i="92" s="1"/>
  <c r="AA60" i="92" s="1"/>
  <c r="Y33" i="92"/>
  <c r="X33" i="92"/>
  <c r="X49" i="92" s="1"/>
  <c r="X52" i="92" s="1"/>
  <c r="X54" i="92" s="1"/>
  <c r="W33" i="92"/>
  <c r="V33" i="92"/>
  <c r="U33" i="92"/>
  <c r="T33" i="92"/>
  <c r="T49" i="92" s="1"/>
  <c r="T52" i="92" s="1"/>
  <c r="T54" i="92" s="1"/>
  <c r="T57" i="92" s="1"/>
  <c r="T60" i="92" s="1"/>
  <c r="S33" i="92"/>
  <c r="S49" i="92" s="1"/>
  <c r="S52" i="92" s="1"/>
  <c r="S54" i="92" s="1"/>
  <c r="S57" i="92" s="1"/>
  <c r="S60" i="92" s="1"/>
  <c r="R33" i="92"/>
  <c r="R49" i="92" s="1"/>
  <c r="R52" i="92" s="1"/>
  <c r="R54" i="92" s="1"/>
  <c r="R57" i="92" s="1"/>
  <c r="R60" i="92" s="1"/>
  <c r="Q33" i="92"/>
  <c r="Q49" i="92" s="1"/>
  <c r="P33" i="92"/>
  <c r="O33" i="92"/>
  <c r="N33" i="92"/>
  <c r="N49" i="92" s="1"/>
  <c r="N52" i="92" s="1"/>
  <c r="N54" i="92" s="1"/>
  <c r="N57" i="92" s="1"/>
  <c r="N60" i="92" s="1"/>
  <c r="M33" i="92"/>
  <c r="L33" i="92"/>
  <c r="L49" i="92" s="1"/>
  <c r="L52" i="92" s="1"/>
  <c r="L54" i="92" s="1"/>
  <c r="L57" i="92" s="1"/>
  <c r="L60" i="92" s="1"/>
  <c r="K33" i="92"/>
  <c r="K49" i="92" s="1"/>
  <c r="K52" i="92" s="1"/>
  <c r="K54" i="92" s="1"/>
  <c r="K57" i="92" s="1"/>
  <c r="K60" i="92" s="1"/>
  <c r="J33" i="92"/>
  <c r="I33" i="92"/>
  <c r="I49" i="92" s="1"/>
  <c r="I52" i="92" s="1"/>
  <c r="I54" i="92" s="1"/>
  <c r="I57" i="92" s="1"/>
  <c r="I60" i="92" s="1"/>
  <c r="H33" i="92"/>
  <c r="H49" i="92" s="1"/>
  <c r="H52" i="92" s="1"/>
  <c r="H54" i="92" s="1"/>
  <c r="H57" i="92" s="1"/>
  <c r="H60" i="92" s="1"/>
  <c r="G33" i="92"/>
  <c r="F33" i="92"/>
  <c r="F49" i="92" s="1"/>
  <c r="F52" i="92" s="1"/>
  <c r="F54" i="92" s="1"/>
  <c r="F57" i="92" s="1"/>
  <c r="F60" i="92" s="1"/>
  <c r="E33" i="92"/>
  <c r="D33" i="92"/>
  <c r="D49" i="92" s="1"/>
  <c r="D52" i="92" s="1"/>
  <c r="D54" i="92" s="1"/>
  <c r="D57" i="92" s="1"/>
  <c r="D60" i="92" s="1"/>
  <c r="C33" i="92"/>
  <c r="C49" i="92" s="1"/>
  <c r="C52" i="92" s="1"/>
  <c r="C54" i="92" s="1"/>
  <c r="C57" i="92" s="1"/>
  <c r="C60" i="92" s="1"/>
  <c r="Y49" i="93"/>
  <c r="Y52" i="93" s="1"/>
  <c r="Y54" i="93" s="1"/>
  <c r="Y57" i="93" s="1"/>
  <c r="Y60" i="93" s="1"/>
  <c r="AA48" i="93"/>
  <c r="Z48" i="93"/>
  <c r="Y48" i="93"/>
  <c r="X48" i="93"/>
  <c r="W48" i="93"/>
  <c r="V48" i="93"/>
  <c r="U48" i="93"/>
  <c r="T48" i="93"/>
  <c r="T49" i="93" s="1"/>
  <c r="T52" i="93" s="1"/>
  <c r="T54" i="93" s="1"/>
  <c r="T57" i="93" s="1"/>
  <c r="T60" i="93" s="1"/>
  <c r="S48" i="93"/>
  <c r="R48" i="93"/>
  <c r="Q48" i="93"/>
  <c r="Q49" i="93" s="1"/>
  <c r="Q52" i="93" s="1"/>
  <c r="Q54" i="93" s="1"/>
  <c r="Q57" i="93" s="1"/>
  <c r="Q60" i="93" s="1"/>
  <c r="P48" i="93"/>
  <c r="P49" i="93" s="1"/>
  <c r="P52" i="93" s="1"/>
  <c r="P54" i="93" s="1"/>
  <c r="P57" i="93" s="1"/>
  <c r="P60" i="93" s="1"/>
  <c r="O48" i="93"/>
  <c r="N48" i="93"/>
  <c r="M48" i="93"/>
  <c r="L48" i="93"/>
  <c r="K48" i="93"/>
  <c r="J48" i="93"/>
  <c r="I48" i="93"/>
  <c r="H48" i="93"/>
  <c r="G48" i="93"/>
  <c r="F48" i="93"/>
  <c r="E48" i="93"/>
  <c r="D48" i="93"/>
  <c r="C48" i="93"/>
  <c r="AA33" i="93"/>
  <c r="Y33" i="93"/>
  <c r="X33" i="93"/>
  <c r="X49" i="93" s="1"/>
  <c r="X52" i="93" s="1"/>
  <c r="W33" i="93"/>
  <c r="W49" i="93" s="1"/>
  <c r="W52" i="93" s="1"/>
  <c r="W54" i="93" s="1"/>
  <c r="W57" i="93" s="1"/>
  <c r="W60" i="93" s="1"/>
  <c r="V33" i="93"/>
  <c r="V49" i="93" s="1"/>
  <c r="V52" i="93" s="1"/>
  <c r="V54" i="93" s="1"/>
  <c r="V57" i="93" s="1"/>
  <c r="V60" i="93" s="1"/>
  <c r="U33" i="93"/>
  <c r="T33" i="93"/>
  <c r="S33" i="93"/>
  <c r="R33" i="93"/>
  <c r="Q33" i="93"/>
  <c r="P33" i="93"/>
  <c r="O33" i="93"/>
  <c r="N33" i="93"/>
  <c r="N49" i="93" s="1"/>
  <c r="N52" i="93" s="1"/>
  <c r="N54" i="93" s="1"/>
  <c r="N57" i="93" s="1"/>
  <c r="N60" i="93" s="1"/>
  <c r="M33" i="93"/>
  <c r="L33" i="93"/>
  <c r="K33" i="93"/>
  <c r="K49" i="93" s="1"/>
  <c r="K52" i="93" s="1"/>
  <c r="K54" i="93" s="1"/>
  <c r="K57" i="93" s="1"/>
  <c r="K60" i="93" s="1"/>
  <c r="J33" i="93"/>
  <c r="J49" i="93" s="1"/>
  <c r="J52" i="93" s="1"/>
  <c r="J54" i="93" s="1"/>
  <c r="J57" i="93" s="1"/>
  <c r="J60" i="93" s="1"/>
  <c r="I33" i="93"/>
  <c r="H33" i="93"/>
  <c r="H49" i="93" s="1"/>
  <c r="H52" i="93" s="1"/>
  <c r="H54" i="93" s="1"/>
  <c r="H57" i="93" s="1"/>
  <c r="H60" i="93" s="1"/>
  <c r="G33" i="93"/>
  <c r="G49" i="93" s="1"/>
  <c r="G52" i="93" s="1"/>
  <c r="G54" i="93" s="1"/>
  <c r="G57" i="93" s="1"/>
  <c r="G60" i="93" s="1"/>
  <c r="F33" i="93"/>
  <c r="E33" i="93"/>
  <c r="D33" i="93"/>
  <c r="C33" i="93"/>
  <c r="C49" i="93" s="1"/>
  <c r="C52" i="93" s="1"/>
  <c r="C54" i="93" s="1"/>
  <c r="C57" i="93" s="1"/>
  <c r="C60" i="93" s="1"/>
  <c r="T60" i="94"/>
  <c r="M57" i="94"/>
  <c r="M60" i="94" s="1"/>
  <c r="F54" i="94"/>
  <c r="F57" i="94" s="1"/>
  <c r="F60" i="94" s="1"/>
  <c r="AA48" i="94"/>
  <c r="AA49" i="94" s="1"/>
  <c r="AA52" i="94" s="1"/>
  <c r="AA54" i="94" s="1"/>
  <c r="AA57" i="94" s="1"/>
  <c r="AA60" i="94" s="1"/>
  <c r="Y48" i="94"/>
  <c r="X48" i="94"/>
  <c r="Z48" i="94" s="1"/>
  <c r="W48" i="94"/>
  <c r="W49" i="94" s="1"/>
  <c r="W52" i="94" s="1"/>
  <c r="W54" i="94" s="1"/>
  <c r="W57" i="94" s="1"/>
  <c r="W60" i="94" s="1"/>
  <c r="V48" i="94"/>
  <c r="U48" i="94"/>
  <c r="T48" i="94"/>
  <c r="S48" i="94"/>
  <c r="R48" i="94"/>
  <c r="Q48" i="94"/>
  <c r="P48" i="94"/>
  <c r="O48" i="94"/>
  <c r="N48" i="94"/>
  <c r="M48" i="94"/>
  <c r="L48" i="94"/>
  <c r="K48" i="94"/>
  <c r="K49" i="94" s="1"/>
  <c r="K52" i="94" s="1"/>
  <c r="K54" i="94" s="1"/>
  <c r="K57" i="94" s="1"/>
  <c r="K60" i="94" s="1"/>
  <c r="J48" i="94"/>
  <c r="I48" i="94"/>
  <c r="H48" i="94"/>
  <c r="G48" i="94"/>
  <c r="F48" i="94"/>
  <c r="E48" i="94"/>
  <c r="D48" i="94"/>
  <c r="C48" i="94"/>
  <c r="AA33" i="94"/>
  <c r="Y33" i="94"/>
  <c r="Y49" i="94" s="1"/>
  <c r="Y52" i="94" s="1"/>
  <c r="Y54" i="94" s="1"/>
  <c r="Y57" i="94" s="1"/>
  <c r="Y60" i="94" s="1"/>
  <c r="X33" i="94"/>
  <c r="X49" i="94" s="1"/>
  <c r="W33" i="94"/>
  <c r="V33" i="94"/>
  <c r="U33" i="94"/>
  <c r="U49" i="94" s="1"/>
  <c r="U52" i="94" s="1"/>
  <c r="U54" i="94" s="1"/>
  <c r="U57" i="94" s="1"/>
  <c r="U60" i="94" s="1"/>
  <c r="T33" i="94"/>
  <c r="T49" i="94" s="1"/>
  <c r="T52" i="94" s="1"/>
  <c r="T54" i="94" s="1"/>
  <c r="T57" i="94" s="1"/>
  <c r="S33" i="94"/>
  <c r="R33" i="94"/>
  <c r="Q33" i="94"/>
  <c r="Q49" i="94" s="1"/>
  <c r="Q52" i="94" s="1"/>
  <c r="Q54" i="94" s="1"/>
  <c r="Q57" i="94" s="1"/>
  <c r="Q60" i="94" s="1"/>
  <c r="P33" i="94"/>
  <c r="O33" i="94"/>
  <c r="O49" i="94" s="1"/>
  <c r="O52" i="94" s="1"/>
  <c r="O54" i="94" s="1"/>
  <c r="O57" i="94" s="1"/>
  <c r="O60" i="94" s="1"/>
  <c r="N33" i="94"/>
  <c r="N49" i="94" s="1"/>
  <c r="N52" i="94" s="1"/>
  <c r="N54" i="94" s="1"/>
  <c r="N57" i="94" s="1"/>
  <c r="N60" i="94" s="1"/>
  <c r="M33" i="94"/>
  <c r="M49" i="94" s="1"/>
  <c r="M52" i="94" s="1"/>
  <c r="M54" i="94" s="1"/>
  <c r="L33" i="94"/>
  <c r="K33" i="94"/>
  <c r="J33" i="94"/>
  <c r="I33" i="94"/>
  <c r="H33" i="94"/>
  <c r="H49" i="94" s="1"/>
  <c r="H52" i="94" s="1"/>
  <c r="H54" i="94" s="1"/>
  <c r="H57" i="94" s="1"/>
  <c r="H60" i="94" s="1"/>
  <c r="G33" i="94"/>
  <c r="G49" i="94" s="1"/>
  <c r="G52" i="94" s="1"/>
  <c r="G54" i="94" s="1"/>
  <c r="G57" i="94" s="1"/>
  <c r="G60" i="94" s="1"/>
  <c r="F33" i="94"/>
  <c r="F49" i="94" s="1"/>
  <c r="F52" i="94" s="1"/>
  <c r="E33" i="94"/>
  <c r="D33" i="94"/>
  <c r="C33" i="94"/>
  <c r="U54" i="95"/>
  <c r="U57" i="95" s="1"/>
  <c r="U60" i="95" s="1"/>
  <c r="W49" i="95"/>
  <c r="W52" i="95" s="1"/>
  <c r="W54" i="95" s="1"/>
  <c r="W57" i="95" s="1"/>
  <c r="W60" i="95" s="1"/>
  <c r="V49" i="95"/>
  <c r="V52" i="95" s="1"/>
  <c r="V54" i="95" s="1"/>
  <c r="V57" i="95" s="1"/>
  <c r="V60" i="95" s="1"/>
  <c r="O49" i="95"/>
  <c r="O52" i="95" s="1"/>
  <c r="O54" i="95" s="1"/>
  <c r="O57" i="95" s="1"/>
  <c r="O60" i="95" s="1"/>
  <c r="N49" i="95"/>
  <c r="N52" i="95" s="1"/>
  <c r="N54" i="95" s="1"/>
  <c r="N57" i="95" s="1"/>
  <c r="N60" i="95" s="1"/>
  <c r="AA48" i="95"/>
  <c r="Y48" i="95"/>
  <c r="X48" i="95"/>
  <c r="Z48" i="95" s="1"/>
  <c r="W48" i="95"/>
  <c r="V48" i="95"/>
  <c r="U48" i="95"/>
  <c r="T48" i="95"/>
  <c r="S48" i="95"/>
  <c r="R48" i="95"/>
  <c r="R49" i="95" s="1"/>
  <c r="R52" i="95" s="1"/>
  <c r="R54" i="95" s="1"/>
  <c r="R57" i="95" s="1"/>
  <c r="R60" i="95" s="1"/>
  <c r="Q48" i="95"/>
  <c r="P48" i="95"/>
  <c r="O48" i="95"/>
  <c r="N48" i="95"/>
  <c r="M48" i="95"/>
  <c r="L48" i="95"/>
  <c r="K48" i="95"/>
  <c r="J48" i="95"/>
  <c r="J49" i="95" s="1"/>
  <c r="J52" i="95" s="1"/>
  <c r="J54" i="95" s="1"/>
  <c r="J57" i="95" s="1"/>
  <c r="J60" i="95" s="1"/>
  <c r="I48" i="95"/>
  <c r="H48" i="95"/>
  <c r="G48" i="95"/>
  <c r="F48" i="95"/>
  <c r="E48" i="95"/>
  <c r="D48" i="95"/>
  <c r="C48" i="95"/>
  <c r="AA33" i="95"/>
  <c r="Y33" i="95"/>
  <c r="Y49" i="95" s="1"/>
  <c r="Y52" i="95" s="1"/>
  <c r="Y54" i="95" s="1"/>
  <c r="Y57" i="95" s="1"/>
  <c r="Y60" i="95" s="1"/>
  <c r="X33" i="95"/>
  <c r="W33" i="95"/>
  <c r="V33" i="95"/>
  <c r="U33" i="95"/>
  <c r="U49" i="95" s="1"/>
  <c r="U52" i="95" s="1"/>
  <c r="T33" i="95"/>
  <c r="S33" i="95"/>
  <c r="R33" i="95"/>
  <c r="Q33" i="95"/>
  <c r="Q49" i="95" s="1"/>
  <c r="Q52" i="95" s="1"/>
  <c r="Q54" i="95" s="1"/>
  <c r="Q57" i="95" s="1"/>
  <c r="Q60" i="95" s="1"/>
  <c r="P33" i="95"/>
  <c r="P49" i="95" s="1"/>
  <c r="P52" i="95" s="1"/>
  <c r="P54" i="95" s="1"/>
  <c r="P57" i="95" s="1"/>
  <c r="P60" i="95" s="1"/>
  <c r="O33" i="95"/>
  <c r="N33" i="95"/>
  <c r="M33" i="95"/>
  <c r="M49" i="95" s="1"/>
  <c r="M52" i="95" s="1"/>
  <c r="M54" i="95" s="1"/>
  <c r="M57" i="95" s="1"/>
  <c r="M60" i="95" s="1"/>
  <c r="L33" i="95"/>
  <c r="L49" i="95" s="1"/>
  <c r="L52" i="95" s="1"/>
  <c r="L54" i="95" s="1"/>
  <c r="L57" i="95" s="1"/>
  <c r="L60" i="95" s="1"/>
  <c r="K33" i="95"/>
  <c r="K49" i="95" s="1"/>
  <c r="K52" i="95" s="1"/>
  <c r="K54" i="95" s="1"/>
  <c r="K57" i="95" s="1"/>
  <c r="K60" i="95" s="1"/>
  <c r="J33" i="95"/>
  <c r="I33" i="95"/>
  <c r="H33" i="95"/>
  <c r="G33" i="95"/>
  <c r="G49" i="95" s="1"/>
  <c r="G52" i="95" s="1"/>
  <c r="G54" i="95" s="1"/>
  <c r="G57" i="95" s="1"/>
  <c r="G60" i="95" s="1"/>
  <c r="F33" i="95"/>
  <c r="F49" i="95" s="1"/>
  <c r="F52" i="95" s="1"/>
  <c r="F54" i="95" s="1"/>
  <c r="F57" i="95" s="1"/>
  <c r="F60" i="95" s="1"/>
  <c r="E33" i="95"/>
  <c r="D33" i="95"/>
  <c r="C33" i="95"/>
  <c r="C49" i="95" s="1"/>
  <c r="C52" i="95" s="1"/>
  <c r="C54" i="95" s="1"/>
  <c r="C57" i="95" s="1"/>
  <c r="C60" i="95" s="1"/>
  <c r="K57" i="96"/>
  <c r="K60" i="96" s="1"/>
  <c r="N49" i="96"/>
  <c r="N52" i="96" s="1"/>
  <c r="N54" i="96" s="1"/>
  <c r="N57" i="96" s="1"/>
  <c r="N60" i="96" s="1"/>
  <c r="AA48" i="96"/>
  <c r="Y48" i="96"/>
  <c r="Y49" i="96" s="1"/>
  <c r="Y52" i="96" s="1"/>
  <c r="Y54" i="96" s="1"/>
  <c r="Y57" i="96" s="1"/>
  <c r="Y60" i="96" s="1"/>
  <c r="X48" i="96"/>
  <c r="Z48" i="96" s="1"/>
  <c r="W48" i="96"/>
  <c r="V48" i="96"/>
  <c r="U48" i="96"/>
  <c r="T48" i="96"/>
  <c r="S48" i="96"/>
  <c r="R48" i="96"/>
  <c r="Q48" i="96"/>
  <c r="Q49" i="96" s="1"/>
  <c r="Q52" i="96" s="1"/>
  <c r="Q54" i="96" s="1"/>
  <c r="Q57" i="96" s="1"/>
  <c r="Q60" i="96" s="1"/>
  <c r="P48" i="96"/>
  <c r="O48" i="96"/>
  <c r="N48" i="96"/>
  <c r="M48" i="96"/>
  <c r="L48" i="96"/>
  <c r="K48" i="96"/>
  <c r="K49" i="96" s="1"/>
  <c r="K52" i="96" s="1"/>
  <c r="K54" i="96" s="1"/>
  <c r="J48" i="96"/>
  <c r="I48" i="96"/>
  <c r="H48" i="96"/>
  <c r="G48" i="96"/>
  <c r="F48" i="96"/>
  <c r="E48" i="96"/>
  <c r="D48" i="96"/>
  <c r="C48" i="96"/>
  <c r="C49" i="96" s="1"/>
  <c r="C52" i="96" s="1"/>
  <c r="C54" i="96" s="1"/>
  <c r="C57" i="96" s="1"/>
  <c r="C60" i="96" s="1"/>
  <c r="AA33" i="96"/>
  <c r="Y33" i="96"/>
  <c r="X33" i="96"/>
  <c r="W33" i="96"/>
  <c r="V33" i="96"/>
  <c r="V49" i="96" s="1"/>
  <c r="V52" i="96" s="1"/>
  <c r="V54" i="96" s="1"/>
  <c r="V57" i="96" s="1"/>
  <c r="V60" i="96" s="1"/>
  <c r="U33" i="96"/>
  <c r="U49" i="96" s="1"/>
  <c r="U52" i="96" s="1"/>
  <c r="U54" i="96" s="1"/>
  <c r="U57" i="96" s="1"/>
  <c r="U60" i="96" s="1"/>
  <c r="T33" i="96"/>
  <c r="S33" i="96"/>
  <c r="R33" i="96"/>
  <c r="R49" i="96" s="1"/>
  <c r="R52" i="96" s="1"/>
  <c r="R54" i="96" s="1"/>
  <c r="R57" i="96" s="1"/>
  <c r="R60" i="96" s="1"/>
  <c r="Q33" i="96"/>
  <c r="P33" i="96"/>
  <c r="O33" i="96"/>
  <c r="O49" i="96" s="1"/>
  <c r="O52" i="96" s="1"/>
  <c r="O54" i="96" s="1"/>
  <c r="O57" i="96" s="1"/>
  <c r="O60" i="96" s="1"/>
  <c r="N33" i="96"/>
  <c r="M33" i="96"/>
  <c r="M49" i="96" s="1"/>
  <c r="M52" i="96" s="1"/>
  <c r="M54" i="96" s="1"/>
  <c r="M57" i="96" s="1"/>
  <c r="M60" i="96" s="1"/>
  <c r="L33" i="96"/>
  <c r="L49" i="96" s="1"/>
  <c r="L52" i="96" s="1"/>
  <c r="L54" i="96" s="1"/>
  <c r="L57" i="96" s="1"/>
  <c r="L60" i="96" s="1"/>
  <c r="K33" i="96"/>
  <c r="J33" i="96"/>
  <c r="I33" i="96"/>
  <c r="H33" i="96"/>
  <c r="H49" i="96" s="1"/>
  <c r="H52" i="96" s="1"/>
  <c r="H54" i="96" s="1"/>
  <c r="H57" i="96" s="1"/>
  <c r="H60" i="96" s="1"/>
  <c r="G33" i="96"/>
  <c r="G49" i="96" s="1"/>
  <c r="G52" i="96" s="1"/>
  <c r="G54" i="96" s="1"/>
  <c r="G57" i="96" s="1"/>
  <c r="G60" i="96" s="1"/>
  <c r="F33" i="96"/>
  <c r="F49" i="96" s="1"/>
  <c r="F52" i="96" s="1"/>
  <c r="F54" i="96" s="1"/>
  <c r="F57" i="96" s="1"/>
  <c r="F60" i="96" s="1"/>
  <c r="E33" i="96"/>
  <c r="E49" i="96" s="1"/>
  <c r="E52" i="96" s="1"/>
  <c r="E54" i="96" s="1"/>
  <c r="E57" i="96" s="1"/>
  <c r="E60" i="96" s="1"/>
  <c r="D33" i="96"/>
  <c r="D49" i="96" s="1"/>
  <c r="D52" i="96" s="1"/>
  <c r="D54" i="96" s="1"/>
  <c r="D57" i="96" s="1"/>
  <c r="D60" i="96" s="1"/>
  <c r="C33" i="96"/>
  <c r="C54" i="97"/>
  <c r="C57" i="97" s="1"/>
  <c r="C60" i="97" s="1"/>
  <c r="T52" i="97"/>
  <c r="T54" i="97" s="1"/>
  <c r="T57" i="97" s="1"/>
  <c r="T60" i="97" s="1"/>
  <c r="AA48" i="97"/>
  <c r="Y48" i="97"/>
  <c r="X48" i="97"/>
  <c r="Z48" i="97" s="1"/>
  <c r="W48" i="97"/>
  <c r="V48" i="97"/>
  <c r="U48" i="97"/>
  <c r="U49" i="97" s="1"/>
  <c r="U52" i="97" s="1"/>
  <c r="U54" i="97" s="1"/>
  <c r="U57" i="97" s="1"/>
  <c r="U60" i="97" s="1"/>
  <c r="T48" i="97"/>
  <c r="S48" i="97"/>
  <c r="R48" i="97"/>
  <c r="Q48" i="97"/>
  <c r="P48" i="97"/>
  <c r="O48" i="97"/>
  <c r="N48" i="97"/>
  <c r="M48" i="97"/>
  <c r="L48" i="97"/>
  <c r="K48" i="97"/>
  <c r="J48" i="97"/>
  <c r="I48" i="97"/>
  <c r="H48" i="97"/>
  <c r="H49" i="97" s="1"/>
  <c r="H52" i="97" s="1"/>
  <c r="H54" i="97" s="1"/>
  <c r="H57" i="97" s="1"/>
  <c r="H60" i="97" s="1"/>
  <c r="G48" i="97"/>
  <c r="F48" i="97"/>
  <c r="E48" i="97"/>
  <c r="E49" i="97" s="1"/>
  <c r="E52" i="97" s="1"/>
  <c r="E54" i="97" s="1"/>
  <c r="E57" i="97" s="1"/>
  <c r="E60" i="97" s="1"/>
  <c r="D48" i="97"/>
  <c r="C48" i="97"/>
  <c r="AA33" i="97"/>
  <c r="Y33" i="97"/>
  <c r="Y49" i="97" s="1"/>
  <c r="Y52" i="97" s="1"/>
  <c r="Y54" i="97" s="1"/>
  <c r="Y57" i="97" s="1"/>
  <c r="Y60" i="97" s="1"/>
  <c r="X33" i="97"/>
  <c r="W33" i="97"/>
  <c r="W49" i="97" s="1"/>
  <c r="W52" i="97" s="1"/>
  <c r="W54" i="97" s="1"/>
  <c r="W57" i="97" s="1"/>
  <c r="W60" i="97" s="1"/>
  <c r="V33" i="97"/>
  <c r="U33" i="97"/>
  <c r="T33" i="97"/>
  <c r="T49" i="97" s="1"/>
  <c r="S33" i="97"/>
  <c r="S49" i="97" s="1"/>
  <c r="S52" i="97" s="1"/>
  <c r="S54" i="97" s="1"/>
  <c r="S57" i="97" s="1"/>
  <c r="S60" i="97" s="1"/>
  <c r="R33" i="97"/>
  <c r="Q33" i="97"/>
  <c r="Q49" i="97" s="1"/>
  <c r="Q52" i="97" s="1"/>
  <c r="Q54" i="97" s="1"/>
  <c r="Q57" i="97" s="1"/>
  <c r="Q60" i="97" s="1"/>
  <c r="P33" i="97"/>
  <c r="O33" i="97"/>
  <c r="N33" i="97"/>
  <c r="M33" i="97"/>
  <c r="L33" i="97"/>
  <c r="K33" i="97"/>
  <c r="J33" i="97"/>
  <c r="I33" i="97"/>
  <c r="I49" i="97" s="1"/>
  <c r="I52" i="97" s="1"/>
  <c r="I54" i="97" s="1"/>
  <c r="I57" i="97" s="1"/>
  <c r="I60" i="97" s="1"/>
  <c r="H33" i="97"/>
  <c r="G33" i="97"/>
  <c r="F33" i="97"/>
  <c r="F49" i="97" s="1"/>
  <c r="F52" i="97" s="1"/>
  <c r="F54" i="97" s="1"/>
  <c r="F57" i="97" s="1"/>
  <c r="F60" i="97" s="1"/>
  <c r="E33" i="97"/>
  <c r="D33" i="97"/>
  <c r="C33" i="97"/>
  <c r="C49" i="97" s="1"/>
  <c r="C52" i="97" s="1"/>
  <c r="Y57" i="98"/>
  <c r="Y60" i="98" s="1"/>
  <c r="D49" i="98"/>
  <c r="D52" i="98" s="1"/>
  <c r="D54" i="98" s="1"/>
  <c r="D57" i="98" s="1"/>
  <c r="D60" i="98" s="1"/>
  <c r="AA48" i="98"/>
  <c r="Y48" i="98"/>
  <c r="Y49" i="98" s="1"/>
  <c r="Y52" i="98" s="1"/>
  <c r="Y54" i="98" s="1"/>
  <c r="X48" i="98"/>
  <c r="W48" i="98"/>
  <c r="V48" i="98"/>
  <c r="U48" i="98"/>
  <c r="T48" i="98"/>
  <c r="S48" i="98"/>
  <c r="R48" i="98"/>
  <c r="Q48" i="98"/>
  <c r="Q49" i="98" s="1"/>
  <c r="Q52" i="98" s="1"/>
  <c r="Q54" i="98" s="1"/>
  <c r="Q57" i="98" s="1"/>
  <c r="Q60" i="98" s="1"/>
  <c r="P48" i="98"/>
  <c r="O48" i="98"/>
  <c r="O49" i="98" s="1"/>
  <c r="O52" i="98" s="1"/>
  <c r="O54" i="98" s="1"/>
  <c r="O57" i="98" s="1"/>
  <c r="O60" i="98" s="1"/>
  <c r="N48" i="98"/>
  <c r="M48" i="98"/>
  <c r="L48" i="98"/>
  <c r="K48" i="98"/>
  <c r="J48" i="98"/>
  <c r="I48" i="98"/>
  <c r="H48" i="98"/>
  <c r="G48" i="98"/>
  <c r="F48" i="98"/>
  <c r="E48" i="98"/>
  <c r="D48" i="98"/>
  <c r="C48" i="98"/>
  <c r="AA33" i="98"/>
  <c r="AA49" i="98" s="1"/>
  <c r="AA52" i="98" s="1"/>
  <c r="AA54" i="98" s="1"/>
  <c r="AA57" i="98" s="1"/>
  <c r="AA60" i="98" s="1"/>
  <c r="Y33" i="98"/>
  <c r="X33" i="98"/>
  <c r="X49" i="98" s="1"/>
  <c r="W33" i="98"/>
  <c r="V33" i="98"/>
  <c r="U33" i="98"/>
  <c r="T33" i="98"/>
  <c r="T49" i="98" s="1"/>
  <c r="T52" i="98" s="1"/>
  <c r="T54" i="98" s="1"/>
  <c r="T57" i="98" s="1"/>
  <c r="T60" i="98" s="1"/>
  <c r="S33" i="98"/>
  <c r="S49" i="98" s="1"/>
  <c r="S52" i="98" s="1"/>
  <c r="S54" i="98" s="1"/>
  <c r="S57" i="98" s="1"/>
  <c r="S60" i="98" s="1"/>
  <c r="R33" i="98"/>
  <c r="R49" i="98" s="1"/>
  <c r="R52" i="98" s="1"/>
  <c r="R54" i="98" s="1"/>
  <c r="R57" i="98" s="1"/>
  <c r="R60" i="98" s="1"/>
  <c r="Q33" i="98"/>
  <c r="P33" i="98"/>
  <c r="O33" i="98"/>
  <c r="N33" i="98"/>
  <c r="M33" i="98"/>
  <c r="L33" i="98"/>
  <c r="L49" i="98" s="1"/>
  <c r="L52" i="98" s="1"/>
  <c r="L54" i="98" s="1"/>
  <c r="L57" i="98" s="1"/>
  <c r="L60" i="98" s="1"/>
  <c r="K33" i="98"/>
  <c r="K49" i="98" s="1"/>
  <c r="K52" i="98" s="1"/>
  <c r="K54" i="98" s="1"/>
  <c r="K57" i="98" s="1"/>
  <c r="K60" i="98" s="1"/>
  <c r="J33" i="98"/>
  <c r="I33" i="98"/>
  <c r="H33" i="98"/>
  <c r="G33" i="98"/>
  <c r="F33" i="98"/>
  <c r="F49" i="98" s="1"/>
  <c r="F52" i="98" s="1"/>
  <c r="F54" i="98" s="1"/>
  <c r="F57" i="98" s="1"/>
  <c r="F60" i="98" s="1"/>
  <c r="E33" i="98"/>
  <c r="D33" i="98"/>
  <c r="C33" i="98"/>
  <c r="O60" i="99"/>
  <c r="T52" i="99"/>
  <c r="T54" i="99" s="1"/>
  <c r="T57" i="99" s="1"/>
  <c r="T60" i="99" s="1"/>
  <c r="AA48" i="99"/>
  <c r="Y48" i="99"/>
  <c r="X48" i="99"/>
  <c r="Z48" i="99" s="1"/>
  <c r="W48" i="99"/>
  <c r="V48" i="99"/>
  <c r="U48" i="99"/>
  <c r="T48" i="99"/>
  <c r="S48" i="99"/>
  <c r="R48" i="99"/>
  <c r="Q48" i="99"/>
  <c r="P48" i="99"/>
  <c r="O48" i="99"/>
  <c r="N48" i="99"/>
  <c r="M48" i="99"/>
  <c r="L48" i="99"/>
  <c r="K48" i="99"/>
  <c r="K49" i="99" s="1"/>
  <c r="K52" i="99" s="1"/>
  <c r="K54" i="99" s="1"/>
  <c r="K57" i="99" s="1"/>
  <c r="K60" i="99" s="1"/>
  <c r="J48" i="99"/>
  <c r="I48" i="99"/>
  <c r="H48" i="99"/>
  <c r="G48" i="99"/>
  <c r="F48" i="99"/>
  <c r="E48" i="99"/>
  <c r="D48" i="99"/>
  <c r="C48" i="99"/>
  <c r="AA33" i="99"/>
  <c r="AA49" i="99" s="1"/>
  <c r="AA52" i="99" s="1"/>
  <c r="AA54" i="99" s="1"/>
  <c r="AA57" i="99" s="1"/>
  <c r="AA60" i="99" s="1"/>
  <c r="Z33" i="99"/>
  <c r="Y33" i="99"/>
  <c r="X33" i="99"/>
  <c r="W33" i="99"/>
  <c r="V33" i="99"/>
  <c r="U33" i="99"/>
  <c r="U49" i="99" s="1"/>
  <c r="U52" i="99" s="1"/>
  <c r="U54" i="99" s="1"/>
  <c r="U57" i="99" s="1"/>
  <c r="U60" i="99" s="1"/>
  <c r="T33" i="99"/>
  <c r="T49" i="99" s="1"/>
  <c r="S33" i="99"/>
  <c r="R33" i="99"/>
  <c r="Q33" i="99"/>
  <c r="Q49" i="99" s="1"/>
  <c r="Q52" i="99" s="1"/>
  <c r="Q54" i="99" s="1"/>
  <c r="Q57" i="99" s="1"/>
  <c r="Q60" i="99" s="1"/>
  <c r="P33" i="99"/>
  <c r="O33" i="99"/>
  <c r="O49" i="99" s="1"/>
  <c r="O52" i="99" s="1"/>
  <c r="O54" i="99" s="1"/>
  <c r="O57" i="99" s="1"/>
  <c r="N33" i="99"/>
  <c r="M33" i="99"/>
  <c r="L33" i="99"/>
  <c r="K33" i="99"/>
  <c r="J33" i="99"/>
  <c r="I33" i="99"/>
  <c r="H33" i="99"/>
  <c r="G33" i="99"/>
  <c r="G49" i="99" s="1"/>
  <c r="G52" i="99" s="1"/>
  <c r="G54" i="99" s="1"/>
  <c r="G57" i="99" s="1"/>
  <c r="G60" i="99" s="1"/>
  <c r="F33" i="99"/>
  <c r="E33" i="99"/>
  <c r="E49" i="99" s="1"/>
  <c r="E52" i="99" s="1"/>
  <c r="E54" i="99" s="1"/>
  <c r="E57" i="99" s="1"/>
  <c r="E60" i="99" s="1"/>
  <c r="D33" i="99"/>
  <c r="D49" i="99" s="1"/>
  <c r="D52" i="99" s="1"/>
  <c r="D54" i="99" s="1"/>
  <c r="D57" i="99" s="1"/>
  <c r="D60" i="99" s="1"/>
  <c r="C33" i="99"/>
  <c r="S52" i="100"/>
  <c r="S54" i="100" s="1"/>
  <c r="S57" i="100" s="1"/>
  <c r="S60" i="100" s="1"/>
  <c r="T49" i="100"/>
  <c r="T52" i="100" s="1"/>
  <c r="T54" i="100" s="1"/>
  <c r="T57" i="100" s="1"/>
  <c r="T60" i="100" s="1"/>
  <c r="L49" i="100"/>
  <c r="L52" i="100" s="1"/>
  <c r="L54" i="100" s="1"/>
  <c r="L57" i="100" s="1"/>
  <c r="L60" i="100" s="1"/>
  <c r="AA48" i="100"/>
  <c r="Y48" i="100"/>
  <c r="X48" i="100"/>
  <c r="W48" i="100"/>
  <c r="W49" i="100" s="1"/>
  <c r="W52" i="100" s="1"/>
  <c r="W54" i="100" s="1"/>
  <c r="W57" i="100" s="1"/>
  <c r="W60" i="100" s="1"/>
  <c r="V48" i="100"/>
  <c r="U48" i="100"/>
  <c r="T48" i="100"/>
  <c r="S48" i="100"/>
  <c r="R48" i="100"/>
  <c r="Q48" i="100"/>
  <c r="P48" i="100"/>
  <c r="O48" i="100"/>
  <c r="O49" i="100" s="1"/>
  <c r="O52" i="100" s="1"/>
  <c r="O54" i="100" s="1"/>
  <c r="O57" i="100" s="1"/>
  <c r="O60" i="100" s="1"/>
  <c r="N48" i="100"/>
  <c r="M48" i="100"/>
  <c r="L48" i="100"/>
  <c r="K48" i="100"/>
  <c r="J48" i="100"/>
  <c r="I48" i="100"/>
  <c r="H48" i="100"/>
  <c r="G48" i="100"/>
  <c r="G49" i="100" s="1"/>
  <c r="G52" i="100" s="1"/>
  <c r="G54" i="100" s="1"/>
  <c r="G57" i="100" s="1"/>
  <c r="G60" i="100" s="1"/>
  <c r="F48" i="100"/>
  <c r="E48" i="100"/>
  <c r="D48" i="100"/>
  <c r="C48" i="100"/>
  <c r="AA33" i="100"/>
  <c r="AA49" i="100" s="1"/>
  <c r="AA52" i="100" s="1"/>
  <c r="AA54" i="100" s="1"/>
  <c r="AA57" i="100" s="1"/>
  <c r="AA60" i="100" s="1"/>
  <c r="Y33" i="100"/>
  <c r="X33" i="100"/>
  <c r="X49" i="100" s="1"/>
  <c r="X52" i="100" s="1"/>
  <c r="W33" i="100"/>
  <c r="V33" i="100"/>
  <c r="U33" i="100"/>
  <c r="T33" i="100"/>
  <c r="S33" i="100"/>
  <c r="S49" i="100" s="1"/>
  <c r="R33" i="100"/>
  <c r="R49" i="100" s="1"/>
  <c r="R52" i="100" s="1"/>
  <c r="R54" i="100" s="1"/>
  <c r="R57" i="100" s="1"/>
  <c r="R60" i="100" s="1"/>
  <c r="Q33" i="100"/>
  <c r="Q49" i="100" s="1"/>
  <c r="Q52" i="100" s="1"/>
  <c r="Q54" i="100" s="1"/>
  <c r="Q57" i="100" s="1"/>
  <c r="Q60" i="100" s="1"/>
  <c r="P33" i="100"/>
  <c r="P49" i="100" s="1"/>
  <c r="P52" i="100" s="1"/>
  <c r="P54" i="100" s="1"/>
  <c r="P57" i="100" s="1"/>
  <c r="P60" i="100" s="1"/>
  <c r="O33" i="100"/>
  <c r="N33" i="100"/>
  <c r="M33" i="100"/>
  <c r="L33" i="100"/>
  <c r="K33" i="100"/>
  <c r="K49" i="100" s="1"/>
  <c r="K52" i="100" s="1"/>
  <c r="K54" i="100" s="1"/>
  <c r="K57" i="100" s="1"/>
  <c r="K60" i="100" s="1"/>
  <c r="J33" i="100"/>
  <c r="J49" i="100" s="1"/>
  <c r="J52" i="100" s="1"/>
  <c r="J54" i="100" s="1"/>
  <c r="J57" i="100" s="1"/>
  <c r="J60" i="100" s="1"/>
  <c r="I33" i="100"/>
  <c r="H33" i="100"/>
  <c r="G33" i="100"/>
  <c r="F33" i="100"/>
  <c r="F49" i="100" s="1"/>
  <c r="F52" i="100" s="1"/>
  <c r="F54" i="100" s="1"/>
  <c r="F57" i="100" s="1"/>
  <c r="F60" i="100" s="1"/>
  <c r="E33" i="100"/>
  <c r="D33" i="100"/>
  <c r="D49" i="100" s="1"/>
  <c r="D52" i="100" s="1"/>
  <c r="D54" i="100" s="1"/>
  <c r="D57" i="100" s="1"/>
  <c r="D60" i="100" s="1"/>
  <c r="C33" i="100"/>
  <c r="I60" i="101"/>
  <c r="Q49" i="101"/>
  <c r="Q52" i="101" s="1"/>
  <c r="Q54" i="101" s="1"/>
  <c r="Q57" i="101" s="1"/>
  <c r="Q60" i="101" s="1"/>
  <c r="K49" i="101"/>
  <c r="K52" i="101" s="1"/>
  <c r="K54" i="101" s="1"/>
  <c r="K57" i="101" s="1"/>
  <c r="K60" i="101" s="1"/>
  <c r="AA48" i="101"/>
  <c r="Y48" i="101"/>
  <c r="Z48" i="101" s="1"/>
  <c r="X48" i="101"/>
  <c r="W48" i="101"/>
  <c r="V48" i="101"/>
  <c r="V49" i="101" s="1"/>
  <c r="V52" i="101" s="1"/>
  <c r="V54" i="101" s="1"/>
  <c r="V57" i="101" s="1"/>
  <c r="V60" i="101" s="1"/>
  <c r="U48" i="101"/>
  <c r="T48" i="101"/>
  <c r="T49" i="101" s="1"/>
  <c r="T52" i="101" s="1"/>
  <c r="T54" i="101" s="1"/>
  <c r="T57" i="101" s="1"/>
  <c r="T60" i="101" s="1"/>
  <c r="S48" i="101"/>
  <c r="S49" i="101" s="1"/>
  <c r="S52" i="101" s="1"/>
  <c r="S54" i="101" s="1"/>
  <c r="S57" i="101" s="1"/>
  <c r="S60" i="101" s="1"/>
  <c r="R48" i="101"/>
  <c r="Q48" i="101"/>
  <c r="P48" i="101"/>
  <c r="O48" i="101"/>
  <c r="N48" i="101"/>
  <c r="N49" i="101" s="1"/>
  <c r="N52" i="101" s="1"/>
  <c r="N54" i="101" s="1"/>
  <c r="N57" i="101" s="1"/>
  <c r="N60" i="101" s="1"/>
  <c r="M48" i="101"/>
  <c r="L48" i="101"/>
  <c r="K48" i="101"/>
  <c r="J48" i="101"/>
  <c r="I48" i="101"/>
  <c r="H48" i="101"/>
  <c r="G48" i="101"/>
  <c r="F48" i="101"/>
  <c r="E48" i="101"/>
  <c r="D48" i="101"/>
  <c r="D49" i="101" s="1"/>
  <c r="D52" i="101" s="1"/>
  <c r="D54" i="101" s="1"/>
  <c r="D57" i="101" s="1"/>
  <c r="D60" i="101" s="1"/>
  <c r="C48" i="101"/>
  <c r="AA33" i="101"/>
  <c r="Y33" i="101"/>
  <c r="X33" i="101"/>
  <c r="X49" i="101" s="1"/>
  <c r="X52" i="101" s="1"/>
  <c r="W33" i="101"/>
  <c r="V33" i="101"/>
  <c r="U33" i="101"/>
  <c r="T33" i="101"/>
  <c r="S33" i="101"/>
  <c r="R33" i="101"/>
  <c r="R49" i="101" s="1"/>
  <c r="R52" i="101" s="1"/>
  <c r="R54" i="101" s="1"/>
  <c r="R57" i="101" s="1"/>
  <c r="R60" i="101" s="1"/>
  <c r="Q33" i="101"/>
  <c r="P33" i="101"/>
  <c r="O33" i="101"/>
  <c r="O49" i="101" s="1"/>
  <c r="O52" i="101" s="1"/>
  <c r="O54" i="101" s="1"/>
  <c r="O57" i="101" s="1"/>
  <c r="O60" i="101" s="1"/>
  <c r="N33" i="101"/>
  <c r="M33" i="101"/>
  <c r="M49" i="101" s="1"/>
  <c r="M52" i="101" s="1"/>
  <c r="M54" i="101" s="1"/>
  <c r="M57" i="101" s="1"/>
  <c r="M60" i="101" s="1"/>
  <c r="L33" i="101"/>
  <c r="K33" i="101"/>
  <c r="J33" i="101"/>
  <c r="I33" i="101"/>
  <c r="I49" i="101" s="1"/>
  <c r="I52" i="101" s="1"/>
  <c r="I54" i="101" s="1"/>
  <c r="I57" i="101" s="1"/>
  <c r="H33" i="101"/>
  <c r="G33" i="101"/>
  <c r="G49" i="101" s="1"/>
  <c r="G52" i="101" s="1"/>
  <c r="G54" i="101" s="1"/>
  <c r="G57" i="101" s="1"/>
  <c r="G60" i="101" s="1"/>
  <c r="F33" i="101"/>
  <c r="E33" i="101"/>
  <c r="E49" i="101" s="1"/>
  <c r="E52" i="101" s="1"/>
  <c r="E54" i="101" s="1"/>
  <c r="E57" i="101" s="1"/>
  <c r="E60" i="101" s="1"/>
  <c r="D33" i="101"/>
  <c r="C33" i="101"/>
  <c r="H60" i="102"/>
  <c r="C52" i="102"/>
  <c r="C54" i="102" s="1"/>
  <c r="C57" i="102" s="1"/>
  <c r="C60" i="102" s="1"/>
  <c r="X49" i="102"/>
  <c r="AA48" i="102"/>
  <c r="Y48" i="102"/>
  <c r="X48" i="102"/>
  <c r="W48" i="102"/>
  <c r="V48" i="102"/>
  <c r="U48" i="102"/>
  <c r="T48" i="102"/>
  <c r="S48" i="102"/>
  <c r="S49" i="102" s="1"/>
  <c r="S52" i="102" s="1"/>
  <c r="S54" i="102" s="1"/>
  <c r="S57" i="102" s="1"/>
  <c r="S60" i="102" s="1"/>
  <c r="R48" i="102"/>
  <c r="Q48" i="102"/>
  <c r="P48" i="102"/>
  <c r="O48" i="102"/>
  <c r="N48" i="102"/>
  <c r="M48" i="102"/>
  <c r="L48" i="102"/>
  <c r="K48" i="102"/>
  <c r="J48" i="102"/>
  <c r="I48" i="102"/>
  <c r="H48" i="102"/>
  <c r="G48" i="102"/>
  <c r="F48" i="102"/>
  <c r="E48" i="102"/>
  <c r="D48" i="102"/>
  <c r="C48" i="102"/>
  <c r="C49" i="102" s="1"/>
  <c r="AA33" i="102"/>
  <c r="Y33" i="102"/>
  <c r="X33" i="102"/>
  <c r="Z33" i="102" s="1"/>
  <c r="W33" i="102"/>
  <c r="W49" i="102" s="1"/>
  <c r="W52" i="102" s="1"/>
  <c r="W54" i="102" s="1"/>
  <c r="W57" i="102" s="1"/>
  <c r="W60" i="102" s="1"/>
  <c r="V33" i="102"/>
  <c r="U33" i="102"/>
  <c r="U49" i="102" s="1"/>
  <c r="U52" i="102" s="1"/>
  <c r="U54" i="102" s="1"/>
  <c r="U57" i="102" s="1"/>
  <c r="U60" i="102" s="1"/>
  <c r="T33" i="102"/>
  <c r="T49" i="102" s="1"/>
  <c r="T52" i="102" s="1"/>
  <c r="T54" i="102" s="1"/>
  <c r="T57" i="102" s="1"/>
  <c r="T60" i="102" s="1"/>
  <c r="S33" i="102"/>
  <c r="R33" i="102"/>
  <c r="Q33" i="102"/>
  <c r="P33" i="102"/>
  <c r="P49" i="102" s="1"/>
  <c r="P52" i="102" s="1"/>
  <c r="P54" i="102" s="1"/>
  <c r="P57" i="102" s="1"/>
  <c r="P60" i="102" s="1"/>
  <c r="O33" i="102"/>
  <c r="O49" i="102" s="1"/>
  <c r="O52" i="102" s="1"/>
  <c r="O54" i="102" s="1"/>
  <c r="O57" i="102" s="1"/>
  <c r="O60" i="102" s="1"/>
  <c r="N33" i="102"/>
  <c r="M33" i="102"/>
  <c r="L33" i="102"/>
  <c r="L49" i="102" s="1"/>
  <c r="L52" i="102" s="1"/>
  <c r="L54" i="102" s="1"/>
  <c r="L57" i="102" s="1"/>
  <c r="L60" i="102" s="1"/>
  <c r="K33" i="102"/>
  <c r="J33" i="102"/>
  <c r="I33" i="102"/>
  <c r="H33" i="102"/>
  <c r="H49" i="102" s="1"/>
  <c r="H52" i="102" s="1"/>
  <c r="H54" i="102" s="1"/>
  <c r="H57" i="102" s="1"/>
  <c r="G33" i="102"/>
  <c r="G49" i="102" s="1"/>
  <c r="G52" i="102" s="1"/>
  <c r="G54" i="102" s="1"/>
  <c r="G57" i="102" s="1"/>
  <c r="G60" i="102" s="1"/>
  <c r="F33" i="102"/>
  <c r="E33" i="102"/>
  <c r="E49" i="102" s="1"/>
  <c r="E52" i="102" s="1"/>
  <c r="E54" i="102" s="1"/>
  <c r="E57" i="102" s="1"/>
  <c r="E60" i="102" s="1"/>
  <c r="D33" i="102"/>
  <c r="C33" i="102"/>
  <c r="F57" i="103"/>
  <c r="F60" i="103" s="1"/>
  <c r="O54" i="103"/>
  <c r="O57" i="103" s="1"/>
  <c r="O60" i="103" s="1"/>
  <c r="AA49" i="103"/>
  <c r="AA52" i="103" s="1"/>
  <c r="AA54" i="103" s="1"/>
  <c r="AA57" i="103" s="1"/>
  <c r="AA60" i="103" s="1"/>
  <c r="Y49" i="103"/>
  <c r="Y52" i="103" s="1"/>
  <c r="Y54" i="103" s="1"/>
  <c r="T49" i="103"/>
  <c r="T52" i="103" s="1"/>
  <c r="T54" i="103" s="1"/>
  <c r="T57" i="103" s="1"/>
  <c r="T60" i="103" s="1"/>
  <c r="O49" i="103"/>
  <c r="O52" i="103" s="1"/>
  <c r="L49" i="103"/>
  <c r="L52" i="103" s="1"/>
  <c r="L54" i="103" s="1"/>
  <c r="L57" i="103" s="1"/>
  <c r="L60" i="103" s="1"/>
  <c r="AA48" i="103"/>
  <c r="Y48" i="103"/>
  <c r="X48" i="103"/>
  <c r="Z48" i="103" s="1"/>
  <c r="W48" i="103"/>
  <c r="V48" i="103"/>
  <c r="U48" i="103"/>
  <c r="T48" i="103"/>
  <c r="S48" i="103"/>
  <c r="R48" i="103"/>
  <c r="Q48" i="103"/>
  <c r="P48" i="103"/>
  <c r="O48" i="103"/>
  <c r="N48" i="103"/>
  <c r="M48" i="103"/>
  <c r="L48" i="103"/>
  <c r="K48" i="103"/>
  <c r="J48" i="103"/>
  <c r="I48" i="103"/>
  <c r="H48" i="103"/>
  <c r="G48" i="103"/>
  <c r="F48" i="103"/>
  <c r="E48" i="103"/>
  <c r="D48" i="103"/>
  <c r="C48" i="103"/>
  <c r="AA33" i="103"/>
  <c r="Y33" i="103"/>
  <c r="X33" i="103"/>
  <c r="W33" i="103"/>
  <c r="V33" i="103"/>
  <c r="U33" i="103"/>
  <c r="U49" i="103" s="1"/>
  <c r="U52" i="103" s="1"/>
  <c r="U54" i="103" s="1"/>
  <c r="U57" i="103" s="1"/>
  <c r="U60" i="103" s="1"/>
  <c r="T33" i="103"/>
  <c r="S33" i="103"/>
  <c r="R33" i="103"/>
  <c r="Q33" i="103"/>
  <c r="P33" i="103"/>
  <c r="O33" i="103"/>
  <c r="N33" i="103"/>
  <c r="N49" i="103" s="1"/>
  <c r="N52" i="103" s="1"/>
  <c r="N54" i="103" s="1"/>
  <c r="N57" i="103" s="1"/>
  <c r="N60" i="103" s="1"/>
  <c r="M33" i="103"/>
  <c r="L33" i="103"/>
  <c r="K33" i="103"/>
  <c r="K49" i="103" s="1"/>
  <c r="K52" i="103" s="1"/>
  <c r="K54" i="103" s="1"/>
  <c r="K57" i="103" s="1"/>
  <c r="K60" i="103" s="1"/>
  <c r="J33" i="103"/>
  <c r="J49" i="103" s="1"/>
  <c r="J52" i="103" s="1"/>
  <c r="J54" i="103" s="1"/>
  <c r="J57" i="103" s="1"/>
  <c r="J60" i="103" s="1"/>
  <c r="I33" i="103"/>
  <c r="I49" i="103" s="1"/>
  <c r="I52" i="103" s="1"/>
  <c r="I54" i="103" s="1"/>
  <c r="I57" i="103" s="1"/>
  <c r="I60" i="103" s="1"/>
  <c r="H33" i="103"/>
  <c r="G33" i="103"/>
  <c r="F33" i="103"/>
  <c r="F49" i="103" s="1"/>
  <c r="F52" i="103" s="1"/>
  <c r="F54" i="103" s="1"/>
  <c r="E33" i="103"/>
  <c r="E49" i="103" s="1"/>
  <c r="E52" i="103" s="1"/>
  <c r="E54" i="103" s="1"/>
  <c r="E57" i="103" s="1"/>
  <c r="E60" i="103" s="1"/>
  <c r="D33" i="103"/>
  <c r="D49" i="103" s="1"/>
  <c r="D52" i="103" s="1"/>
  <c r="D54" i="103" s="1"/>
  <c r="D57" i="103" s="1"/>
  <c r="D60" i="103" s="1"/>
  <c r="C33" i="103"/>
  <c r="C49" i="103" s="1"/>
  <c r="C52" i="103" s="1"/>
  <c r="C54" i="103" s="1"/>
  <c r="C57" i="103" s="1"/>
  <c r="C60" i="103" s="1"/>
  <c r="U57" i="104"/>
  <c r="U60" i="104" s="1"/>
  <c r="N54" i="104"/>
  <c r="N57" i="104" s="1"/>
  <c r="N60" i="104" s="1"/>
  <c r="N49" i="104"/>
  <c r="N52" i="104" s="1"/>
  <c r="K49" i="104"/>
  <c r="K52" i="104" s="1"/>
  <c r="K54" i="104" s="1"/>
  <c r="K57" i="104" s="1"/>
  <c r="K60" i="104" s="1"/>
  <c r="F49" i="104"/>
  <c r="F52" i="104" s="1"/>
  <c r="F54" i="104" s="1"/>
  <c r="F57" i="104" s="1"/>
  <c r="F60" i="104" s="1"/>
  <c r="AA48" i="104"/>
  <c r="Y48" i="104"/>
  <c r="X48" i="104"/>
  <c r="Z48" i="104" s="1"/>
  <c r="W48" i="104"/>
  <c r="V48" i="104"/>
  <c r="U48" i="104"/>
  <c r="T48" i="104"/>
  <c r="S48" i="104"/>
  <c r="R48" i="104"/>
  <c r="Q48" i="104"/>
  <c r="P48" i="104"/>
  <c r="O48" i="104"/>
  <c r="N48" i="104"/>
  <c r="M48" i="104"/>
  <c r="L48" i="104"/>
  <c r="K48" i="104"/>
  <c r="J48" i="104"/>
  <c r="I48" i="104"/>
  <c r="H48" i="104"/>
  <c r="G48" i="104"/>
  <c r="F48" i="104"/>
  <c r="E48" i="104"/>
  <c r="D48" i="104"/>
  <c r="C48" i="104"/>
  <c r="AA33" i="104"/>
  <c r="Y33" i="104"/>
  <c r="X33" i="104"/>
  <c r="W33" i="104"/>
  <c r="V33" i="104"/>
  <c r="U33" i="104"/>
  <c r="U49" i="104" s="1"/>
  <c r="U52" i="104" s="1"/>
  <c r="U54" i="104" s="1"/>
  <c r="T33" i="104"/>
  <c r="T49" i="104" s="1"/>
  <c r="T52" i="104" s="1"/>
  <c r="T54" i="104" s="1"/>
  <c r="T57" i="104" s="1"/>
  <c r="T60" i="104" s="1"/>
  <c r="S33" i="104"/>
  <c r="R33" i="104"/>
  <c r="R49" i="104" s="1"/>
  <c r="R52" i="104" s="1"/>
  <c r="R54" i="104" s="1"/>
  <c r="R57" i="104" s="1"/>
  <c r="R60" i="104" s="1"/>
  <c r="Q33" i="104"/>
  <c r="P33" i="104"/>
  <c r="O33" i="104"/>
  <c r="N33" i="104"/>
  <c r="M33" i="104"/>
  <c r="L33" i="104"/>
  <c r="L49" i="104" s="1"/>
  <c r="L52" i="104" s="1"/>
  <c r="L54" i="104" s="1"/>
  <c r="L57" i="104" s="1"/>
  <c r="L60" i="104" s="1"/>
  <c r="K33" i="104"/>
  <c r="J33" i="104"/>
  <c r="I33" i="104"/>
  <c r="H33" i="104"/>
  <c r="H49" i="104" s="1"/>
  <c r="H52" i="104" s="1"/>
  <c r="H54" i="104" s="1"/>
  <c r="H57" i="104" s="1"/>
  <c r="H60" i="104" s="1"/>
  <c r="G33" i="104"/>
  <c r="F33" i="104"/>
  <c r="E33" i="104"/>
  <c r="D33" i="104"/>
  <c r="C33" i="104"/>
  <c r="S60" i="105"/>
  <c r="M54" i="105"/>
  <c r="M57" i="105" s="1"/>
  <c r="M60" i="105" s="1"/>
  <c r="T52" i="105"/>
  <c r="T54" i="105" s="1"/>
  <c r="T57" i="105" s="1"/>
  <c r="T60" i="105" s="1"/>
  <c r="M49" i="105"/>
  <c r="M52" i="105" s="1"/>
  <c r="AA48" i="105"/>
  <c r="Y48" i="105"/>
  <c r="X48" i="105"/>
  <c r="W48" i="105"/>
  <c r="V48" i="105"/>
  <c r="U48" i="105"/>
  <c r="U49" i="105" s="1"/>
  <c r="U52" i="105" s="1"/>
  <c r="U54" i="105" s="1"/>
  <c r="U57" i="105" s="1"/>
  <c r="U60" i="105" s="1"/>
  <c r="T48" i="105"/>
  <c r="S48" i="105"/>
  <c r="R48" i="105"/>
  <c r="Q48" i="105"/>
  <c r="P48" i="105"/>
  <c r="O48" i="105"/>
  <c r="N48" i="105"/>
  <c r="M48" i="105"/>
  <c r="L48" i="105"/>
  <c r="K48" i="105"/>
  <c r="J48" i="105"/>
  <c r="J49" i="105" s="1"/>
  <c r="J52" i="105" s="1"/>
  <c r="J54" i="105" s="1"/>
  <c r="J57" i="105" s="1"/>
  <c r="J60" i="105" s="1"/>
  <c r="I48" i="105"/>
  <c r="H48" i="105"/>
  <c r="G48" i="105"/>
  <c r="F48" i="105"/>
  <c r="E48" i="105"/>
  <c r="E49" i="105" s="1"/>
  <c r="E52" i="105" s="1"/>
  <c r="E54" i="105" s="1"/>
  <c r="E57" i="105" s="1"/>
  <c r="E60" i="105" s="1"/>
  <c r="D48" i="105"/>
  <c r="C48" i="105"/>
  <c r="AA33" i="105"/>
  <c r="Y33" i="105"/>
  <c r="X33" i="105"/>
  <c r="X49" i="105" s="1"/>
  <c r="X52" i="105" s="1"/>
  <c r="W33" i="105"/>
  <c r="W49" i="105" s="1"/>
  <c r="W52" i="105" s="1"/>
  <c r="W54" i="105" s="1"/>
  <c r="W57" i="105" s="1"/>
  <c r="W60" i="105" s="1"/>
  <c r="V33" i="105"/>
  <c r="U33" i="105"/>
  <c r="T33" i="105"/>
  <c r="T49" i="105" s="1"/>
  <c r="S33" i="105"/>
  <c r="S49" i="105" s="1"/>
  <c r="S52" i="105" s="1"/>
  <c r="S54" i="105" s="1"/>
  <c r="S57" i="105" s="1"/>
  <c r="R33" i="105"/>
  <c r="R49" i="105" s="1"/>
  <c r="R52" i="105" s="1"/>
  <c r="R54" i="105" s="1"/>
  <c r="R57" i="105" s="1"/>
  <c r="R60" i="105" s="1"/>
  <c r="Q33" i="105"/>
  <c r="Q49" i="105" s="1"/>
  <c r="Q52" i="105" s="1"/>
  <c r="Q54" i="105" s="1"/>
  <c r="Q57" i="105" s="1"/>
  <c r="Q60" i="105" s="1"/>
  <c r="P33" i="105"/>
  <c r="O33" i="105"/>
  <c r="N33" i="105"/>
  <c r="N49" i="105" s="1"/>
  <c r="N52" i="105" s="1"/>
  <c r="N54" i="105" s="1"/>
  <c r="N57" i="105" s="1"/>
  <c r="N60" i="105" s="1"/>
  <c r="M33" i="105"/>
  <c r="L33" i="105"/>
  <c r="L49" i="105" s="1"/>
  <c r="L52" i="105" s="1"/>
  <c r="L54" i="105" s="1"/>
  <c r="L57" i="105" s="1"/>
  <c r="L60" i="105" s="1"/>
  <c r="K33" i="105"/>
  <c r="K49" i="105" s="1"/>
  <c r="K52" i="105" s="1"/>
  <c r="K54" i="105" s="1"/>
  <c r="K57" i="105" s="1"/>
  <c r="K60" i="105" s="1"/>
  <c r="J33" i="105"/>
  <c r="I33" i="105"/>
  <c r="I49" i="105" s="1"/>
  <c r="I52" i="105" s="1"/>
  <c r="I54" i="105" s="1"/>
  <c r="I57" i="105" s="1"/>
  <c r="I60" i="105" s="1"/>
  <c r="H33" i="105"/>
  <c r="H49" i="105" s="1"/>
  <c r="H52" i="105" s="1"/>
  <c r="H54" i="105" s="1"/>
  <c r="H57" i="105" s="1"/>
  <c r="H60" i="105" s="1"/>
  <c r="G33" i="105"/>
  <c r="G49" i="105" s="1"/>
  <c r="G52" i="105" s="1"/>
  <c r="G54" i="105" s="1"/>
  <c r="G57" i="105" s="1"/>
  <c r="G60" i="105" s="1"/>
  <c r="F33" i="105"/>
  <c r="F49" i="105" s="1"/>
  <c r="F52" i="105" s="1"/>
  <c r="F54" i="105" s="1"/>
  <c r="F57" i="105" s="1"/>
  <c r="F60" i="105" s="1"/>
  <c r="E33" i="105"/>
  <c r="D33" i="105"/>
  <c r="C33" i="105"/>
  <c r="L49" i="106"/>
  <c r="L52" i="106" s="1"/>
  <c r="L54" i="106" s="1"/>
  <c r="L57" i="106" s="1"/>
  <c r="L60" i="106" s="1"/>
  <c r="AA48" i="106"/>
  <c r="Z48" i="106"/>
  <c r="Y48" i="106"/>
  <c r="X48" i="106"/>
  <c r="W48" i="106"/>
  <c r="V48" i="106"/>
  <c r="U48" i="106"/>
  <c r="T48" i="106"/>
  <c r="S48" i="106"/>
  <c r="R48" i="106"/>
  <c r="Q48" i="106"/>
  <c r="P48" i="106"/>
  <c r="O48" i="106"/>
  <c r="N48" i="106"/>
  <c r="M48" i="106"/>
  <c r="L48" i="106"/>
  <c r="K48" i="106"/>
  <c r="J48" i="106"/>
  <c r="I48" i="106"/>
  <c r="H48" i="106"/>
  <c r="G48" i="106"/>
  <c r="F48" i="106"/>
  <c r="E48" i="106"/>
  <c r="D48" i="106"/>
  <c r="C48" i="106"/>
  <c r="AA33" i="106"/>
  <c r="AA49" i="106" s="1"/>
  <c r="AA52" i="106" s="1"/>
  <c r="AA54" i="106" s="1"/>
  <c r="AA57" i="106" s="1"/>
  <c r="AA60" i="106" s="1"/>
  <c r="Y33" i="106"/>
  <c r="Y49" i="106" s="1"/>
  <c r="Y52" i="106" s="1"/>
  <c r="Y54" i="106" s="1"/>
  <c r="Y57" i="106" s="1"/>
  <c r="Y60" i="106" s="1"/>
  <c r="X33" i="106"/>
  <c r="Z33" i="106" s="1"/>
  <c r="W33" i="106"/>
  <c r="V33" i="106"/>
  <c r="U33" i="106"/>
  <c r="T33" i="106"/>
  <c r="S33" i="106"/>
  <c r="S49" i="106" s="1"/>
  <c r="S52" i="106" s="1"/>
  <c r="S54" i="106" s="1"/>
  <c r="S57" i="106" s="1"/>
  <c r="S60" i="106" s="1"/>
  <c r="R33" i="106"/>
  <c r="Q33" i="106"/>
  <c r="P33" i="106"/>
  <c r="O33" i="106"/>
  <c r="N33" i="106"/>
  <c r="N49" i="106" s="1"/>
  <c r="N52" i="106" s="1"/>
  <c r="N54" i="106" s="1"/>
  <c r="N57" i="106" s="1"/>
  <c r="N60" i="106" s="1"/>
  <c r="M33" i="106"/>
  <c r="L33" i="106"/>
  <c r="K33" i="106"/>
  <c r="K49" i="106" s="1"/>
  <c r="K52" i="106" s="1"/>
  <c r="K54" i="106" s="1"/>
  <c r="K57" i="106" s="1"/>
  <c r="K60" i="106" s="1"/>
  <c r="J33" i="106"/>
  <c r="I33" i="106"/>
  <c r="H33" i="106"/>
  <c r="H49" i="106" s="1"/>
  <c r="H52" i="106" s="1"/>
  <c r="H54" i="106" s="1"/>
  <c r="H57" i="106" s="1"/>
  <c r="H60" i="106" s="1"/>
  <c r="G33" i="106"/>
  <c r="G49" i="106" s="1"/>
  <c r="G52" i="106" s="1"/>
  <c r="G54" i="106" s="1"/>
  <c r="G57" i="106" s="1"/>
  <c r="G60" i="106" s="1"/>
  <c r="F33" i="106"/>
  <c r="F49" i="106" s="1"/>
  <c r="F52" i="106" s="1"/>
  <c r="F54" i="106" s="1"/>
  <c r="F57" i="106" s="1"/>
  <c r="F60" i="106" s="1"/>
  <c r="E33" i="106"/>
  <c r="E49" i="106" s="1"/>
  <c r="E52" i="106" s="1"/>
  <c r="E54" i="106" s="1"/>
  <c r="E57" i="106" s="1"/>
  <c r="E60" i="106" s="1"/>
  <c r="D33" i="106"/>
  <c r="C33" i="106"/>
  <c r="AA54" i="107"/>
  <c r="AA57" i="107" s="1"/>
  <c r="AA60" i="107" s="1"/>
  <c r="AA49" i="107"/>
  <c r="AA52" i="107" s="1"/>
  <c r="AA48" i="107"/>
  <c r="Y48" i="107"/>
  <c r="X48" i="107"/>
  <c r="W48" i="107"/>
  <c r="V48" i="107"/>
  <c r="U48" i="107"/>
  <c r="T48" i="107"/>
  <c r="S48" i="107"/>
  <c r="R48" i="107"/>
  <c r="Q48" i="107"/>
  <c r="P48" i="107"/>
  <c r="P49" i="107" s="1"/>
  <c r="P52" i="107" s="1"/>
  <c r="P54" i="107" s="1"/>
  <c r="P57" i="107" s="1"/>
  <c r="P60" i="107" s="1"/>
  <c r="O48" i="107"/>
  <c r="N48" i="107"/>
  <c r="M48" i="107"/>
  <c r="L48" i="107"/>
  <c r="K48" i="107"/>
  <c r="J48" i="107"/>
  <c r="I48" i="107"/>
  <c r="H48" i="107"/>
  <c r="G48" i="107"/>
  <c r="F48" i="107"/>
  <c r="E48" i="107"/>
  <c r="D48" i="107"/>
  <c r="C48" i="107"/>
  <c r="C49" i="107" s="1"/>
  <c r="C52" i="107" s="1"/>
  <c r="C54" i="107" s="1"/>
  <c r="C57" i="107" s="1"/>
  <c r="C60" i="107" s="1"/>
  <c r="AA33" i="107"/>
  <c r="Y33" i="107"/>
  <c r="X33" i="107"/>
  <c r="X49" i="107" s="1"/>
  <c r="W33" i="107"/>
  <c r="W49" i="107" s="1"/>
  <c r="W52" i="107" s="1"/>
  <c r="W54" i="107" s="1"/>
  <c r="W57" i="107" s="1"/>
  <c r="W60" i="107" s="1"/>
  <c r="V33" i="107"/>
  <c r="U33" i="107"/>
  <c r="T33" i="107"/>
  <c r="S33" i="107"/>
  <c r="S49" i="107" s="1"/>
  <c r="S52" i="107" s="1"/>
  <c r="S54" i="107" s="1"/>
  <c r="S57" i="107" s="1"/>
  <c r="S60" i="107" s="1"/>
  <c r="R33" i="107"/>
  <c r="Q33" i="107"/>
  <c r="P33" i="107"/>
  <c r="O33" i="107"/>
  <c r="O49" i="107" s="1"/>
  <c r="O52" i="107" s="1"/>
  <c r="O54" i="107" s="1"/>
  <c r="O57" i="107" s="1"/>
  <c r="O60" i="107" s="1"/>
  <c r="N33" i="107"/>
  <c r="M33" i="107"/>
  <c r="L33" i="107"/>
  <c r="K33" i="107"/>
  <c r="J33" i="107"/>
  <c r="I33" i="107"/>
  <c r="H33" i="107"/>
  <c r="H49" i="107" s="1"/>
  <c r="H52" i="107" s="1"/>
  <c r="H54" i="107" s="1"/>
  <c r="H57" i="107" s="1"/>
  <c r="H60" i="107" s="1"/>
  <c r="G33" i="107"/>
  <c r="G49" i="107" s="1"/>
  <c r="G52" i="107" s="1"/>
  <c r="G54" i="107" s="1"/>
  <c r="G57" i="107" s="1"/>
  <c r="G60" i="107" s="1"/>
  <c r="F33" i="107"/>
  <c r="E33" i="107"/>
  <c r="E49" i="107" s="1"/>
  <c r="E52" i="107" s="1"/>
  <c r="E54" i="107" s="1"/>
  <c r="E57" i="107" s="1"/>
  <c r="E60" i="107" s="1"/>
  <c r="D33" i="107"/>
  <c r="C33" i="107"/>
  <c r="C57" i="108"/>
  <c r="C60" i="108" s="1"/>
  <c r="H54" i="108"/>
  <c r="H57" i="108" s="1"/>
  <c r="H60" i="108" s="1"/>
  <c r="Y52" i="108"/>
  <c r="Y54" i="108" s="1"/>
  <c r="Y57" i="108" s="1"/>
  <c r="Y60" i="108" s="1"/>
  <c r="J49" i="108"/>
  <c r="J52" i="108" s="1"/>
  <c r="J54" i="108" s="1"/>
  <c r="J57" i="108" s="1"/>
  <c r="J60" i="108" s="1"/>
  <c r="AA48" i="108"/>
  <c r="Y48" i="108"/>
  <c r="X48" i="108"/>
  <c r="Z48" i="108" s="1"/>
  <c r="W48" i="108"/>
  <c r="V48" i="108"/>
  <c r="U48" i="108"/>
  <c r="T48" i="108"/>
  <c r="S48" i="108"/>
  <c r="R48" i="108"/>
  <c r="Q48" i="108"/>
  <c r="P48" i="108"/>
  <c r="O48" i="108"/>
  <c r="N48" i="108"/>
  <c r="M48" i="108"/>
  <c r="L48" i="108"/>
  <c r="K48" i="108"/>
  <c r="J48" i="108"/>
  <c r="I48" i="108"/>
  <c r="H48" i="108"/>
  <c r="G48" i="108"/>
  <c r="F48" i="108"/>
  <c r="E48" i="108"/>
  <c r="D48" i="108"/>
  <c r="C48" i="108"/>
  <c r="AA33" i="108"/>
  <c r="Y33" i="108"/>
  <c r="Y49" i="108" s="1"/>
  <c r="X33" i="108"/>
  <c r="W33" i="108"/>
  <c r="V33" i="108"/>
  <c r="V49" i="108" s="1"/>
  <c r="V52" i="108" s="1"/>
  <c r="V54" i="108" s="1"/>
  <c r="V57" i="108" s="1"/>
  <c r="V60" i="108" s="1"/>
  <c r="U33" i="108"/>
  <c r="U49" i="108" s="1"/>
  <c r="U52" i="108" s="1"/>
  <c r="U54" i="108" s="1"/>
  <c r="U57" i="108" s="1"/>
  <c r="U60" i="108" s="1"/>
  <c r="T33" i="108"/>
  <c r="T49" i="108" s="1"/>
  <c r="T52" i="108" s="1"/>
  <c r="T54" i="108" s="1"/>
  <c r="T57" i="108" s="1"/>
  <c r="T60" i="108" s="1"/>
  <c r="S33" i="108"/>
  <c r="R33" i="108"/>
  <c r="Q33" i="108"/>
  <c r="P33" i="108"/>
  <c r="P49" i="108" s="1"/>
  <c r="P52" i="108" s="1"/>
  <c r="P54" i="108" s="1"/>
  <c r="P57" i="108" s="1"/>
  <c r="P60" i="108" s="1"/>
  <c r="O33" i="108"/>
  <c r="N33" i="108"/>
  <c r="M33" i="108"/>
  <c r="L33" i="108"/>
  <c r="L49" i="108" s="1"/>
  <c r="L52" i="108" s="1"/>
  <c r="L54" i="108" s="1"/>
  <c r="L57" i="108" s="1"/>
  <c r="L60" i="108" s="1"/>
  <c r="K33" i="108"/>
  <c r="K49" i="108" s="1"/>
  <c r="K52" i="108" s="1"/>
  <c r="K54" i="108" s="1"/>
  <c r="K57" i="108" s="1"/>
  <c r="K60" i="108" s="1"/>
  <c r="J33" i="108"/>
  <c r="I33" i="108"/>
  <c r="I49" i="108" s="1"/>
  <c r="I52" i="108" s="1"/>
  <c r="I54" i="108" s="1"/>
  <c r="I57" i="108" s="1"/>
  <c r="I60" i="108" s="1"/>
  <c r="H33" i="108"/>
  <c r="H49" i="108" s="1"/>
  <c r="H52" i="108" s="1"/>
  <c r="G33" i="108"/>
  <c r="G49" i="108" s="1"/>
  <c r="G52" i="108" s="1"/>
  <c r="G54" i="108" s="1"/>
  <c r="G57" i="108" s="1"/>
  <c r="G60" i="108" s="1"/>
  <c r="F33" i="108"/>
  <c r="F49" i="108" s="1"/>
  <c r="F52" i="108" s="1"/>
  <c r="F54" i="108" s="1"/>
  <c r="F57" i="108" s="1"/>
  <c r="F60" i="108" s="1"/>
  <c r="E33" i="108"/>
  <c r="D33" i="108"/>
  <c r="C33" i="108"/>
  <c r="C49" i="108" s="1"/>
  <c r="C52" i="108" s="1"/>
  <c r="C54" i="108" s="1"/>
  <c r="X57" i="109"/>
  <c r="W54" i="109"/>
  <c r="W57" i="109" s="1"/>
  <c r="W60" i="109" s="1"/>
  <c r="I52" i="109"/>
  <c r="I54" i="109" s="1"/>
  <c r="I57" i="109" s="1"/>
  <c r="I60" i="109" s="1"/>
  <c r="AA48" i="109"/>
  <c r="AA49" i="109" s="1"/>
  <c r="AA52" i="109" s="1"/>
  <c r="AA54" i="109" s="1"/>
  <c r="AA57" i="109" s="1"/>
  <c r="AA60" i="109" s="1"/>
  <c r="Y48" i="109"/>
  <c r="X48" i="109"/>
  <c r="W48" i="109"/>
  <c r="V48" i="109"/>
  <c r="U48" i="109"/>
  <c r="T48" i="109"/>
  <c r="S48" i="109"/>
  <c r="R48" i="109"/>
  <c r="Q48" i="109"/>
  <c r="P48" i="109"/>
  <c r="O48" i="109"/>
  <c r="N48" i="109"/>
  <c r="M48" i="109"/>
  <c r="L48" i="109"/>
  <c r="K48" i="109"/>
  <c r="J48" i="109"/>
  <c r="I48" i="109"/>
  <c r="H48" i="109"/>
  <c r="G48" i="109"/>
  <c r="F48" i="109"/>
  <c r="E48" i="109"/>
  <c r="D48" i="109"/>
  <c r="C48" i="109"/>
  <c r="C49" i="109" s="1"/>
  <c r="C52" i="109" s="1"/>
  <c r="C54" i="109" s="1"/>
  <c r="C57" i="109" s="1"/>
  <c r="C60" i="109" s="1"/>
  <c r="AA33" i="109"/>
  <c r="Y33" i="109"/>
  <c r="X33" i="109"/>
  <c r="X49" i="109" s="1"/>
  <c r="X52" i="109" s="1"/>
  <c r="X54" i="109" s="1"/>
  <c r="W33" i="109"/>
  <c r="W49" i="109" s="1"/>
  <c r="W52" i="109" s="1"/>
  <c r="V33" i="109"/>
  <c r="V49" i="109" s="1"/>
  <c r="V52" i="109" s="1"/>
  <c r="V54" i="109" s="1"/>
  <c r="V57" i="109" s="1"/>
  <c r="V60" i="109" s="1"/>
  <c r="U33" i="109"/>
  <c r="U49" i="109" s="1"/>
  <c r="U52" i="109" s="1"/>
  <c r="U54" i="109" s="1"/>
  <c r="U57" i="109" s="1"/>
  <c r="U60" i="109" s="1"/>
  <c r="T33" i="109"/>
  <c r="T49" i="109" s="1"/>
  <c r="T52" i="109" s="1"/>
  <c r="T54" i="109" s="1"/>
  <c r="T57" i="109" s="1"/>
  <c r="T60" i="109" s="1"/>
  <c r="S33" i="109"/>
  <c r="R33" i="109"/>
  <c r="R49" i="109" s="1"/>
  <c r="R52" i="109" s="1"/>
  <c r="R54" i="109" s="1"/>
  <c r="R57" i="109" s="1"/>
  <c r="R60" i="109" s="1"/>
  <c r="Q33" i="109"/>
  <c r="P33" i="109"/>
  <c r="O33" i="109"/>
  <c r="O49" i="109" s="1"/>
  <c r="O52" i="109" s="1"/>
  <c r="O54" i="109" s="1"/>
  <c r="O57" i="109" s="1"/>
  <c r="O60" i="109" s="1"/>
  <c r="N33" i="109"/>
  <c r="N49" i="109" s="1"/>
  <c r="N52" i="109" s="1"/>
  <c r="N54" i="109" s="1"/>
  <c r="N57" i="109" s="1"/>
  <c r="N60" i="109" s="1"/>
  <c r="M33" i="109"/>
  <c r="L33" i="109"/>
  <c r="L49" i="109" s="1"/>
  <c r="L52" i="109" s="1"/>
  <c r="L54" i="109" s="1"/>
  <c r="L57" i="109" s="1"/>
  <c r="L60" i="109" s="1"/>
  <c r="K33" i="109"/>
  <c r="J33" i="109"/>
  <c r="J49" i="109" s="1"/>
  <c r="J52" i="109" s="1"/>
  <c r="J54" i="109" s="1"/>
  <c r="J57" i="109" s="1"/>
  <c r="J60" i="109" s="1"/>
  <c r="I33" i="109"/>
  <c r="I49" i="109" s="1"/>
  <c r="H33" i="109"/>
  <c r="G33" i="109"/>
  <c r="F33" i="109"/>
  <c r="E33" i="109"/>
  <c r="E49" i="109" s="1"/>
  <c r="E52" i="109" s="1"/>
  <c r="E54" i="109" s="1"/>
  <c r="E57" i="109" s="1"/>
  <c r="E60" i="109" s="1"/>
  <c r="D33" i="109"/>
  <c r="C33" i="109"/>
  <c r="I49" i="110"/>
  <c r="I52" i="110" s="1"/>
  <c r="I54" i="110" s="1"/>
  <c r="I57" i="110" s="1"/>
  <c r="I60" i="110" s="1"/>
  <c r="AA48" i="110"/>
  <c r="Y48" i="110"/>
  <c r="X48" i="110"/>
  <c r="Z48" i="110" s="1"/>
  <c r="W48" i="110"/>
  <c r="V48" i="110"/>
  <c r="U48" i="110"/>
  <c r="T48" i="110"/>
  <c r="S48" i="110"/>
  <c r="R48" i="110"/>
  <c r="Q48" i="110"/>
  <c r="P48" i="110"/>
  <c r="O48" i="110"/>
  <c r="N48" i="110"/>
  <c r="M48" i="110"/>
  <c r="L48" i="110"/>
  <c r="K48" i="110"/>
  <c r="J48" i="110"/>
  <c r="I48" i="110"/>
  <c r="H48" i="110"/>
  <c r="G48" i="110"/>
  <c r="F48" i="110"/>
  <c r="E48" i="110"/>
  <c r="D48" i="110"/>
  <c r="C48" i="110"/>
  <c r="AA33" i="110"/>
  <c r="Y33" i="110"/>
  <c r="Y49" i="110" s="1"/>
  <c r="Y52" i="110" s="1"/>
  <c r="Y54" i="110" s="1"/>
  <c r="Y57" i="110" s="1"/>
  <c r="Y60" i="110" s="1"/>
  <c r="X33" i="110"/>
  <c r="X49" i="110" s="1"/>
  <c r="Z49" i="110" s="1"/>
  <c r="W33" i="110"/>
  <c r="W49" i="110" s="1"/>
  <c r="W52" i="110" s="1"/>
  <c r="W54" i="110" s="1"/>
  <c r="W57" i="110" s="1"/>
  <c r="W60" i="110" s="1"/>
  <c r="V33" i="110"/>
  <c r="V49" i="110" s="1"/>
  <c r="V52" i="110" s="1"/>
  <c r="V54" i="110" s="1"/>
  <c r="V57" i="110" s="1"/>
  <c r="V60" i="110" s="1"/>
  <c r="U33" i="110"/>
  <c r="T33" i="110"/>
  <c r="S33" i="110"/>
  <c r="R33" i="110"/>
  <c r="Q33" i="110"/>
  <c r="Q49" i="110" s="1"/>
  <c r="Q52" i="110" s="1"/>
  <c r="Q54" i="110" s="1"/>
  <c r="Q57" i="110" s="1"/>
  <c r="Q60" i="110" s="1"/>
  <c r="P33" i="110"/>
  <c r="O33" i="110"/>
  <c r="N33" i="110"/>
  <c r="N49" i="110" s="1"/>
  <c r="N52" i="110" s="1"/>
  <c r="N54" i="110" s="1"/>
  <c r="N57" i="110" s="1"/>
  <c r="N60" i="110" s="1"/>
  <c r="M33" i="110"/>
  <c r="M49" i="110" s="1"/>
  <c r="M52" i="110" s="1"/>
  <c r="M54" i="110" s="1"/>
  <c r="M57" i="110" s="1"/>
  <c r="M60" i="110" s="1"/>
  <c r="L33" i="110"/>
  <c r="K33" i="110"/>
  <c r="K49" i="110" s="1"/>
  <c r="K52" i="110" s="1"/>
  <c r="K54" i="110" s="1"/>
  <c r="K57" i="110" s="1"/>
  <c r="K60" i="110" s="1"/>
  <c r="J33" i="110"/>
  <c r="I33" i="110"/>
  <c r="H33" i="110"/>
  <c r="H49" i="110" s="1"/>
  <c r="H52" i="110" s="1"/>
  <c r="H54" i="110" s="1"/>
  <c r="H57" i="110" s="1"/>
  <c r="H60" i="110" s="1"/>
  <c r="G33" i="110"/>
  <c r="G49" i="110" s="1"/>
  <c r="G52" i="110" s="1"/>
  <c r="G54" i="110" s="1"/>
  <c r="G57" i="110" s="1"/>
  <c r="G60" i="110" s="1"/>
  <c r="F33" i="110"/>
  <c r="E33" i="110"/>
  <c r="D33" i="110"/>
  <c r="D49" i="110" s="1"/>
  <c r="D52" i="110" s="1"/>
  <c r="D54" i="110" s="1"/>
  <c r="D57" i="110" s="1"/>
  <c r="D60" i="110" s="1"/>
  <c r="C33" i="110"/>
  <c r="C49" i="110" s="1"/>
  <c r="C52" i="110" s="1"/>
  <c r="C54" i="110" s="1"/>
  <c r="C57" i="110" s="1"/>
  <c r="C60" i="110" s="1"/>
  <c r="V54" i="111"/>
  <c r="V57" i="111" s="1"/>
  <c r="V60" i="111" s="1"/>
  <c r="P49" i="111"/>
  <c r="P52" i="111" s="1"/>
  <c r="P54" i="111" s="1"/>
  <c r="P57" i="111" s="1"/>
  <c r="P60" i="111" s="1"/>
  <c r="AA48" i="111"/>
  <c r="Y48" i="111"/>
  <c r="X48" i="111"/>
  <c r="X49" i="111" s="1"/>
  <c r="W48" i="111"/>
  <c r="V48" i="111"/>
  <c r="U48" i="111"/>
  <c r="T48" i="111"/>
  <c r="S48" i="111"/>
  <c r="R48" i="111"/>
  <c r="Q48" i="111"/>
  <c r="Q49" i="111" s="1"/>
  <c r="Q52" i="111" s="1"/>
  <c r="Q54" i="111" s="1"/>
  <c r="Q57" i="111" s="1"/>
  <c r="Q60" i="111" s="1"/>
  <c r="P48" i="111"/>
  <c r="O48" i="111"/>
  <c r="N48" i="111"/>
  <c r="M48" i="111"/>
  <c r="L48" i="111"/>
  <c r="K48" i="111"/>
  <c r="J48" i="111"/>
  <c r="I48" i="111"/>
  <c r="I49" i="111" s="1"/>
  <c r="I52" i="111" s="1"/>
  <c r="I54" i="111" s="1"/>
  <c r="I57" i="111" s="1"/>
  <c r="I60" i="111" s="1"/>
  <c r="H48" i="111"/>
  <c r="G48" i="111"/>
  <c r="F48" i="111"/>
  <c r="E48" i="111"/>
  <c r="D48" i="111"/>
  <c r="C48" i="111"/>
  <c r="AA33" i="111"/>
  <c r="AA49" i="111" s="1"/>
  <c r="AA52" i="111" s="1"/>
  <c r="AA54" i="111" s="1"/>
  <c r="AA57" i="111" s="1"/>
  <c r="AA60" i="111" s="1"/>
  <c r="Y33" i="111"/>
  <c r="X33" i="111"/>
  <c r="Z33" i="111" s="1"/>
  <c r="W33" i="111"/>
  <c r="W49" i="111" s="1"/>
  <c r="W52" i="111" s="1"/>
  <c r="W54" i="111" s="1"/>
  <c r="W57" i="111" s="1"/>
  <c r="W60" i="111" s="1"/>
  <c r="V33" i="111"/>
  <c r="V49" i="111" s="1"/>
  <c r="V52" i="111" s="1"/>
  <c r="U33" i="111"/>
  <c r="U49" i="111" s="1"/>
  <c r="U52" i="111" s="1"/>
  <c r="U54" i="111" s="1"/>
  <c r="U57" i="111" s="1"/>
  <c r="U60" i="111" s="1"/>
  <c r="T33" i="111"/>
  <c r="T49" i="111" s="1"/>
  <c r="T52" i="111" s="1"/>
  <c r="T54" i="111" s="1"/>
  <c r="T57" i="111" s="1"/>
  <c r="T60" i="111" s="1"/>
  <c r="S33" i="111"/>
  <c r="R33" i="111"/>
  <c r="Q33" i="111"/>
  <c r="P33" i="111"/>
  <c r="O33" i="111"/>
  <c r="O49" i="111" s="1"/>
  <c r="O52" i="111" s="1"/>
  <c r="O54" i="111" s="1"/>
  <c r="O57" i="111" s="1"/>
  <c r="O60" i="111" s="1"/>
  <c r="N33" i="111"/>
  <c r="N49" i="111" s="1"/>
  <c r="N52" i="111" s="1"/>
  <c r="N54" i="111" s="1"/>
  <c r="N57" i="111" s="1"/>
  <c r="N60" i="111" s="1"/>
  <c r="M33" i="111"/>
  <c r="M49" i="111" s="1"/>
  <c r="M52" i="111" s="1"/>
  <c r="M54" i="111" s="1"/>
  <c r="M57" i="111" s="1"/>
  <c r="M60" i="111" s="1"/>
  <c r="L33" i="111"/>
  <c r="K33" i="111"/>
  <c r="J33" i="111"/>
  <c r="I33" i="111"/>
  <c r="H33" i="111"/>
  <c r="H49" i="111" s="1"/>
  <c r="H52" i="111" s="1"/>
  <c r="H54" i="111" s="1"/>
  <c r="H57" i="111" s="1"/>
  <c r="H60" i="111" s="1"/>
  <c r="G33" i="111"/>
  <c r="F33" i="111"/>
  <c r="E33" i="111"/>
  <c r="E49" i="111" s="1"/>
  <c r="E52" i="111" s="1"/>
  <c r="E54" i="111" s="1"/>
  <c r="E57" i="111" s="1"/>
  <c r="E60" i="111" s="1"/>
  <c r="D33" i="111"/>
  <c r="D49" i="111" s="1"/>
  <c r="D52" i="111" s="1"/>
  <c r="D54" i="111" s="1"/>
  <c r="D57" i="111" s="1"/>
  <c r="D60" i="111" s="1"/>
  <c r="C33" i="111"/>
  <c r="C49" i="111" s="1"/>
  <c r="C52" i="111" s="1"/>
  <c r="C54" i="111" s="1"/>
  <c r="C57" i="111" s="1"/>
  <c r="C60" i="111" s="1"/>
  <c r="M54" i="112"/>
  <c r="M57" i="112" s="1"/>
  <c r="M60" i="112" s="1"/>
  <c r="O49" i="112"/>
  <c r="O52" i="112" s="1"/>
  <c r="O54" i="112" s="1"/>
  <c r="O57" i="112" s="1"/>
  <c r="O60" i="112" s="1"/>
  <c r="AA48" i="112"/>
  <c r="Y48" i="112"/>
  <c r="X48" i="112"/>
  <c r="W48" i="112"/>
  <c r="V48" i="112"/>
  <c r="U48" i="112"/>
  <c r="T48" i="112"/>
  <c r="S48" i="112"/>
  <c r="R48" i="112"/>
  <c r="Q48" i="112"/>
  <c r="P48" i="112"/>
  <c r="O48" i="112"/>
  <c r="N48" i="112"/>
  <c r="M48" i="112"/>
  <c r="L48" i="112"/>
  <c r="K48" i="112"/>
  <c r="J48" i="112"/>
  <c r="I48" i="112"/>
  <c r="H48" i="112"/>
  <c r="H49" i="112" s="1"/>
  <c r="H52" i="112" s="1"/>
  <c r="H54" i="112" s="1"/>
  <c r="H57" i="112" s="1"/>
  <c r="H60" i="112" s="1"/>
  <c r="G48" i="112"/>
  <c r="F48" i="112"/>
  <c r="E48" i="112"/>
  <c r="D48" i="112"/>
  <c r="C48" i="112"/>
  <c r="AA33" i="112"/>
  <c r="AA49" i="112" s="1"/>
  <c r="AA52" i="112" s="1"/>
  <c r="AA54" i="112" s="1"/>
  <c r="AA57" i="112" s="1"/>
  <c r="AA60" i="112" s="1"/>
  <c r="Y33" i="112"/>
  <c r="X33" i="112"/>
  <c r="Z33" i="112" s="1"/>
  <c r="W33" i="112"/>
  <c r="W49" i="112" s="1"/>
  <c r="W52" i="112" s="1"/>
  <c r="W54" i="112" s="1"/>
  <c r="W57" i="112" s="1"/>
  <c r="W60" i="112" s="1"/>
  <c r="V33" i="112"/>
  <c r="V49" i="112" s="1"/>
  <c r="V52" i="112" s="1"/>
  <c r="V54" i="112" s="1"/>
  <c r="V57" i="112" s="1"/>
  <c r="V60" i="112" s="1"/>
  <c r="U33" i="112"/>
  <c r="U49" i="112" s="1"/>
  <c r="U52" i="112" s="1"/>
  <c r="U54" i="112" s="1"/>
  <c r="U57" i="112" s="1"/>
  <c r="U60" i="112" s="1"/>
  <c r="T33" i="112"/>
  <c r="T49" i="112" s="1"/>
  <c r="T52" i="112" s="1"/>
  <c r="T54" i="112" s="1"/>
  <c r="T57" i="112" s="1"/>
  <c r="T60" i="112" s="1"/>
  <c r="S33" i="112"/>
  <c r="R33" i="112"/>
  <c r="Q33" i="112"/>
  <c r="P33" i="112"/>
  <c r="O33" i="112"/>
  <c r="N33" i="112"/>
  <c r="M33" i="112"/>
  <c r="M49" i="112" s="1"/>
  <c r="M52" i="112" s="1"/>
  <c r="L33" i="112"/>
  <c r="L49" i="112" s="1"/>
  <c r="L52" i="112" s="1"/>
  <c r="L54" i="112" s="1"/>
  <c r="L57" i="112" s="1"/>
  <c r="L60" i="112" s="1"/>
  <c r="K33" i="112"/>
  <c r="K49" i="112" s="1"/>
  <c r="K52" i="112" s="1"/>
  <c r="K54" i="112" s="1"/>
  <c r="K57" i="112" s="1"/>
  <c r="K60" i="112" s="1"/>
  <c r="J33" i="112"/>
  <c r="J49" i="112" s="1"/>
  <c r="J52" i="112" s="1"/>
  <c r="J54" i="112" s="1"/>
  <c r="J57" i="112" s="1"/>
  <c r="J60" i="112" s="1"/>
  <c r="I33" i="112"/>
  <c r="H33" i="112"/>
  <c r="G33" i="112"/>
  <c r="G49" i="112" s="1"/>
  <c r="G52" i="112" s="1"/>
  <c r="G54" i="112" s="1"/>
  <c r="G57" i="112" s="1"/>
  <c r="G60" i="112" s="1"/>
  <c r="F33" i="112"/>
  <c r="F49" i="112" s="1"/>
  <c r="F52" i="112" s="1"/>
  <c r="F54" i="112" s="1"/>
  <c r="F57" i="112" s="1"/>
  <c r="F60" i="112" s="1"/>
  <c r="E33" i="112"/>
  <c r="E49" i="112" s="1"/>
  <c r="E52" i="112" s="1"/>
  <c r="E54" i="112" s="1"/>
  <c r="E57" i="112" s="1"/>
  <c r="E60" i="112" s="1"/>
  <c r="D33" i="112"/>
  <c r="D49" i="112" s="1"/>
  <c r="D52" i="112" s="1"/>
  <c r="D54" i="112" s="1"/>
  <c r="D57" i="112" s="1"/>
  <c r="D60" i="112" s="1"/>
  <c r="C33" i="112"/>
  <c r="V49" i="113"/>
  <c r="V52" i="113" s="1"/>
  <c r="V54" i="113" s="1"/>
  <c r="V57" i="113" s="1"/>
  <c r="V60" i="113" s="1"/>
  <c r="AA48" i="113"/>
  <c r="Y48" i="113"/>
  <c r="X48" i="113"/>
  <c r="Z48" i="113" s="1"/>
  <c r="W48" i="113"/>
  <c r="W49" i="113" s="1"/>
  <c r="W52" i="113" s="1"/>
  <c r="W54" i="113" s="1"/>
  <c r="W57" i="113" s="1"/>
  <c r="W60" i="113" s="1"/>
  <c r="V48" i="113"/>
  <c r="U48" i="113"/>
  <c r="T48" i="113"/>
  <c r="S48" i="113"/>
  <c r="R48" i="113"/>
  <c r="Q48" i="113"/>
  <c r="P48" i="113"/>
  <c r="O48" i="113"/>
  <c r="N48" i="113"/>
  <c r="M48" i="113"/>
  <c r="L48" i="113"/>
  <c r="K48" i="113"/>
  <c r="J48" i="113"/>
  <c r="I48" i="113"/>
  <c r="H48" i="113"/>
  <c r="G48" i="113"/>
  <c r="G49" i="113" s="1"/>
  <c r="G52" i="113" s="1"/>
  <c r="G54" i="113" s="1"/>
  <c r="G57" i="113" s="1"/>
  <c r="G60" i="113" s="1"/>
  <c r="F48" i="113"/>
  <c r="E48" i="113"/>
  <c r="D48" i="113"/>
  <c r="C48" i="113"/>
  <c r="AA33" i="113"/>
  <c r="AA49" i="113" s="1"/>
  <c r="AA52" i="113" s="1"/>
  <c r="AA54" i="113" s="1"/>
  <c r="AA57" i="113" s="1"/>
  <c r="AA60" i="113" s="1"/>
  <c r="Y33" i="113"/>
  <c r="Y49" i="113" s="1"/>
  <c r="Y52" i="113" s="1"/>
  <c r="Y54" i="113" s="1"/>
  <c r="Y57" i="113" s="1"/>
  <c r="Y60" i="113" s="1"/>
  <c r="X33" i="113"/>
  <c r="W33" i="113"/>
  <c r="V33" i="113"/>
  <c r="U33" i="113"/>
  <c r="U49" i="113" s="1"/>
  <c r="U52" i="113" s="1"/>
  <c r="U54" i="113" s="1"/>
  <c r="U57" i="113" s="1"/>
  <c r="U60" i="113" s="1"/>
  <c r="T33" i="113"/>
  <c r="T49" i="113" s="1"/>
  <c r="T52" i="113" s="1"/>
  <c r="T54" i="113" s="1"/>
  <c r="T57" i="113" s="1"/>
  <c r="T60" i="113" s="1"/>
  <c r="S33" i="113"/>
  <c r="R33" i="113"/>
  <c r="Q33" i="113"/>
  <c r="P33" i="113"/>
  <c r="O33" i="113"/>
  <c r="N33" i="113"/>
  <c r="N49" i="113" s="1"/>
  <c r="N52" i="113" s="1"/>
  <c r="N54" i="113" s="1"/>
  <c r="N57" i="113" s="1"/>
  <c r="N60" i="113" s="1"/>
  <c r="M33" i="113"/>
  <c r="L33" i="113"/>
  <c r="K33" i="113"/>
  <c r="K49" i="113" s="1"/>
  <c r="K52" i="113" s="1"/>
  <c r="K54" i="113" s="1"/>
  <c r="K57" i="113" s="1"/>
  <c r="K60" i="113" s="1"/>
  <c r="J33" i="113"/>
  <c r="J49" i="113" s="1"/>
  <c r="J52" i="113" s="1"/>
  <c r="J54" i="113" s="1"/>
  <c r="J57" i="113" s="1"/>
  <c r="J60" i="113" s="1"/>
  <c r="I33" i="113"/>
  <c r="I49" i="113" s="1"/>
  <c r="I52" i="113" s="1"/>
  <c r="I54" i="113" s="1"/>
  <c r="I57" i="113" s="1"/>
  <c r="I60" i="113" s="1"/>
  <c r="H33" i="113"/>
  <c r="G33" i="113"/>
  <c r="F33" i="113"/>
  <c r="F49" i="113" s="1"/>
  <c r="F52" i="113" s="1"/>
  <c r="F54" i="113" s="1"/>
  <c r="F57" i="113" s="1"/>
  <c r="F60" i="113" s="1"/>
  <c r="E33" i="113"/>
  <c r="E49" i="113" s="1"/>
  <c r="E52" i="113" s="1"/>
  <c r="E54" i="113" s="1"/>
  <c r="E57" i="113" s="1"/>
  <c r="E60" i="113" s="1"/>
  <c r="D33" i="113"/>
  <c r="D49" i="113" s="1"/>
  <c r="D52" i="113" s="1"/>
  <c r="D54" i="113" s="1"/>
  <c r="D57" i="113" s="1"/>
  <c r="D60" i="113" s="1"/>
  <c r="C33" i="113"/>
  <c r="C49" i="113" s="1"/>
  <c r="C52" i="113" s="1"/>
  <c r="C54" i="113" s="1"/>
  <c r="C57" i="113" s="1"/>
  <c r="C60" i="113" s="1"/>
  <c r="M49" i="114"/>
  <c r="M52" i="114" s="1"/>
  <c r="M54" i="114" s="1"/>
  <c r="M57" i="114" s="1"/>
  <c r="M60" i="114" s="1"/>
  <c r="AA48" i="114"/>
  <c r="Y48" i="114"/>
  <c r="X48" i="114"/>
  <c r="Z48" i="114" s="1"/>
  <c r="W48" i="114"/>
  <c r="V48" i="114"/>
  <c r="U48" i="114"/>
  <c r="T48" i="114"/>
  <c r="S48" i="114"/>
  <c r="R48" i="114"/>
  <c r="Q48" i="114"/>
  <c r="P48" i="114"/>
  <c r="O48" i="114"/>
  <c r="N48" i="114"/>
  <c r="M48" i="114"/>
  <c r="L48" i="114"/>
  <c r="K48" i="114"/>
  <c r="J48" i="114"/>
  <c r="I48" i="114"/>
  <c r="H48" i="114"/>
  <c r="G48" i="114"/>
  <c r="F48" i="114"/>
  <c r="E48" i="114"/>
  <c r="E49" i="114" s="1"/>
  <c r="E52" i="114" s="1"/>
  <c r="E54" i="114" s="1"/>
  <c r="E57" i="114" s="1"/>
  <c r="E60" i="114" s="1"/>
  <c r="D48" i="114"/>
  <c r="C48" i="114"/>
  <c r="AA33" i="114"/>
  <c r="Y33" i="114"/>
  <c r="Y49" i="114" s="1"/>
  <c r="Y52" i="114" s="1"/>
  <c r="Y54" i="114" s="1"/>
  <c r="Y57" i="114" s="1"/>
  <c r="Y60" i="114" s="1"/>
  <c r="X33" i="114"/>
  <c r="X49" i="114" s="1"/>
  <c r="W33" i="114"/>
  <c r="V33" i="114"/>
  <c r="U33" i="114"/>
  <c r="U49" i="114" s="1"/>
  <c r="U52" i="114" s="1"/>
  <c r="U54" i="114" s="1"/>
  <c r="U57" i="114" s="1"/>
  <c r="U60" i="114" s="1"/>
  <c r="T33" i="114"/>
  <c r="S33" i="114"/>
  <c r="R33" i="114"/>
  <c r="Q33" i="114"/>
  <c r="P33" i="114"/>
  <c r="P49" i="114" s="1"/>
  <c r="P52" i="114" s="1"/>
  <c r="P54" i="114" s="1"/>
  <c r="P57" i="114" s="1"/>
  <c r="P60" i="114" s="1"/>
  <c r="O33" i="114"/>
  <c r="O49" i="114" s="1"/>
  <c r="O52" i="114" s="1"/>
  <c r="O54" i="114" s="1"/>
  <c r="O57" i="114" s="1"/>
  <c r="O60" i="114" s="1"/>
  <c r="N33" i="114"/>
  <c r="M33" i="114"/>
  <c r="L33" i="114"/>
  <c r="K33" i="114"/>
  <c r="J33" i="114"/>
  <c r="J49" i="114" s="1"/>
  <c r="J52" i="114" s="1"/>
  <c r="J54" i="114" s="1"/>
  <c r="J57" i="114" s="1"/>
  <c r="J60" i="114" s="1"/>
  <c r="I33" i="114"/>
  <c r="I49" i="114" s="1"/>
  <c r="I52" i="114" s="1"/>
  <c r="I54" i="114" s="1"/>
  <c r="I57" i="114" s="1"/>
  <c r="I60" i="114" s="1"/>
  <c r="H33" i="114"/>
  <c r="H49" i="114" s="1"/>
  <c r="H52" i="114" s="1"/>
  <c r="H54" i="114" s="1"/>
  <c r="H57" i="114" s="1"/>
  <c r="H60" i="114" s="1"/>
  <c r="G33" i="114"/>
  <c r="F33" i="114"/>
  <c r="E33" i="114"/>
  <c r="D33" i="114"/>
  <c r="C33" i="114"/>
  <c r="C49" i="114" s="1"/>
  <c r="C52" i="114" s="1"/>
  <c r="C54" i="114" s="1"/>
  <c r="C57" i="114" s="1"/>
  <c r="C60" i="114" s="1"/>
  <c r="AA48" i="115"/>
  <c r="Y48" i="115"/>
  <c r="X48" i="115"/>
  <c r="Z48" i="115" s="1"/>
  <c r="W48" i="115"/>
  <c r="V48" i="115"/>
  <c r="U48" i="115"/>
  <c r="T48" i="115"/>
  <c r="S48" i="115"/>
  <c r="R48" i="115"/>
  <c r="Q48" i="115"/>
  <c r="P48" i="115"/>
  <c r="O48" i="115"/>
  <c r="N48" i="115"/>
  <c r="M48" i="115"/>
  <c r="L48" i="115"/>
  <c r="K48" i="115"/>
  <c r="J48" i="115"/>
  <c r="I48" i="115"/>
  <c r="H48" i="115"/>
  <c r="G48" i="115"/>
  <c r="F48" i="115"/>
  <c r="E48" i="115"/>
  <c r="D48" i="115"/>
  <c r="C48" i="115"/>
  <c r="AA33" i="115"/>
  <c r="AA49" i="115" s="1"/>
  <c r="AA52" i="115" s="1"/>
  <c r="AA54" i="115" s="1"/>
  <c r="AA57" i="115" s="1"/>
  <c r="AA60" i="115" s="1"/>
  <c r="Y33" i="115"/>
  <c r="X33" i="115"/>
  <c r="W33" i="115"/>
  <c r="V33" i="115"/>
  <c r="U33" i="115"/>
  <c r="T33" i="115"/>
  <c r="T49" i="115" s="1"/>
  <c r="T52" i="115" s="1"/>
  <c r="T54" i="115" s="1"/>
  <c r="T57" i="115" s="1"/>
  <c r="T60" i="115" s="1"/>
  <c r="S33" i="115"/>
  <c r="S49" i="115" s="1"/>
  <c r="S52" i="115" s="1"/>
  <c r="S54" i="115" s="1"/>
  <c r="S57" i="115" s="1"/>
  <c r="S60" i="115" s="1"/>
  <c r="R33" i="115"/>
  <c r="R49" i="115" s="1"/>
  <c r="R52" i="115" s="1"/>
  <c r="R54" i="115" s="1"/>
  <c r="R57" i="115" s="1"/>
  <c r="R60" i="115" s="1"/>
  <c r="Q33" i="115"/>
  <c r="P33" i="115"/>
  <c r="O33" i="115"/>
  <c r="N33" i="115"/>
  <c r="N49" i="115" s="1"/>
  <c r="N52" i="115" s="1"/>
  <c r="N54" i="115" s="1"/>
  <c r="N57" i="115" s="1"/>
  <c r="N60" i="115" s="1"/>
  <c r="M33" i="115"/>
  <c r="L33" i="115"/>
  <c r="L49" i="115" s="1"/>
  <c r="L52" i="115" s="1"/>
  <c r="L54" i="115" s="1"/>
  <c r="L57" i="115" s="1"/>
  <c r="L60" i="115" s="1"/>
  <c r="K33" i="115"/>
  <c r="J33" i="115"/>
  <c r="I33" i="115"/>
  <c r="H33" i="115"/>
  <c r="G33" i="115"/>
  <c r="G49" i="115" s="1"/>
  <c r="G52" i="115" s="1"/>
  <c r="G54" i="115" s="1"/>
  <c r="G57" i="115" s="1"/>
  <c r="G60" i="115" s="1"/>
  <c r="F33" i="115"/>
  <c r="F49" i="115" s="1"/>
  <c r="F52" i="115" s="1"/>
  <c r="F54" i="115" s="1"/>
  <c r="F57" i="115" s="1"/>
  <c r="F60" i="115" s="1"/>
  <c r="E33" i="115"/>
  <c r="D33" i="115"/>
  <c r="D49" i="115" s="1"/>
  <c r="D52" i="115" s="1"/>
  <c r="D54" i="115" s="1"/>
  <c r="D57" i="115" s="1"/>
  <c r="D60" i="115" s="1"/>
  <c r="C33" i="115"/>
  <c r="U49" i="116"/>
  <c r="U52" i="116" s="1"/>
  <c r="U54" i="116" s="1"/>
  <c r="U57" i="116" s="1"/>
  <c r="U60" i="116" s="1"/>
  <c r="S49" i="116"/>
  <c r="S52" i="116" s="1"/>
  <c r="S54" i="116" s="1"/>
  <c r="S57" i="116" s="1"/>
  <c r="S60" i="116" s="1"/>
  <c r="AA48" i="116"/>
  <c r="Y48" i="116"/>
  <c r="X48" i="116"/>
  <c r="Z48" i="116" s="1"/>
  <c r="W48" i="116"/>
  <c r="V48" i="116"/>
  <c r="U48" i="116"/>
  <c r="T48" i="116"/>
  <c r="S48" i="116"/>
  <c r="R48" i="116"/>
  <c r="Q48" i="116"/>
  <c r="P48" i="116"/>
  <c r="O48" i="116"/>
  <c r="N48" i="116"/>
  <c r="M48" i="116"/>
  <c r="L48" i="116"/>
  <c r="K48" i="116"/>
  <c r="J48" i="116"/>
  <c r="I48" i="116"/>
  <c r="H48" i="116"/>
  <c r="G48" i="116"/>
  <c r="F48" i="116"/>
  <c r="E48" i="116"/>
  <c r="D48" i="116"/>
  <c r="C48" i="116"/>
  <c r="C49" i="116" s="1"/>
  <c r="C52" i="116" s="1"/>
  <c r="C54" i="116" s="1"/>
  <c r="C57" i="116" s="1"/>
  <c r="C60" i="116" s="1"/>
  <c r="AA33" i="116"/>
  <c r="AA49" i="116" s="1"/>
  <c r="AA52" i="116" s="1"/>
  <c r="AA54" i="116" s="1"/>
  <c r="AA57" i="116" s="1"/>
  <c r="AA60" i="116" s="1"/>
  <c r="Y33" i="116"/>
  <c r="X33" i="116"/>
  <c r="W33" i="116"/>
  <c r="V33" i="116"/>
  <c r="V49" i="116" s="1"/>
  <c r="V52" i="116" s="1"/>
  <c r="V54" i="116" s="1"/>
  <c r="V57" i="116" s="1"/>
  <c r="V60" i="116" s="1"/>
  <c r="U33" i="116"/>
  <c r="T33" i="116"/>
  <c r="S33" i="116"/>
  <c r="R33" i="116"/>
  <c r="Q33" i="116"/>
  <c r="Q49" i="116" s="1"/>
  <c r="Q52" i="116" s="1"/>
  <c r="Q54" i="116" s="1"/>
  <c r="Q57" i="116" s="1"/>
  <c r="Q60" i="116" s="1"/>
  <c r="P33" i="116"/>
  <c r="O33" i="116"/>
  <c r="N33" i="116"/>
  <c r="N49" i="116" s="1"/>
  <c r="N52" i="116" s="1"/>
  <c r="N54" i="116" s="1"/>
  <c r="N57" i="116" s="1"/>
  <c r="N60" i="116" s="1"/>
  <c r="M33" i="116"/>
  <c r="M49" i="116" s="1"/>
  <c r="M52" i="116" s="1"/>
  <c r="M54" i="116" s="1"/>
  <c r="M57" i="116" s="1"/>
  <c r="M60" i="116" s="1"/>
  <c r="L33" i="116"/>
  <c r="K33" i="116"/>
  <c r="J33" i="116"/>
  <c r="J49" i="116" s="1"/>
  <c r="J52" i="116" s="1"/>
  <c r="J54" i="116" s="1"/>
  <c r="J57" i="116" s="1"/>
  <c r="J60" i="116" s="1"/>
  <c r="I33" i="116"/>
  <c r="H33" i="116"/>
  <c r="G33" i="116"/>
  <c r="G49" i="116" s="1"/>
  <c r="G52" i="116" s="1"/>
  <c r="G54" i="116" s="1"/>
  <c r="G57" i="116" s="1"/>
  <c r="G60" i="116" s="1"/>
  <c r="F33" i="116"/>
  <c r="F49" i="116" s="1"/>
  <c r="F52" i="116" s="1"/>
  <c r="F54" i="116" s="1"/>
  <c r="F57" i="116" s="1"/>
  <c r="F60" i="116" s="1"/>
  <c r="E33" i="116"/>
  <c r="E49" i="116" s="1"/>
  <c r="E52" i="116" s="1"/>
  <c r="E54" i="116" s="1"/>
  <c r="E57" i="116" s="1"/>
  <c r="E60" i="116" s="1"/>
  <c r="D33" i="116"/>
  <c r="C33" i="116"/>
  <c r="AA48" i="117"/>
  <c r="Y48" i="117"/>
  <c r="X48" i="117"/>
  <c r="Z48" i="117" s="1"/>
  <c r="W48" i="117"/>
  <c r="V48" i="117"/>
  <c r="U48" i="117"/>
  <c r="T48" i="117"/>
  <c r="S48" i="117"/>
  <c r="R48" i="117"/>
  <c r="R49" i="117" s="1"/>
  <c r="R52" i="117" s="1"/>
  <c r="R54" i="117" s="1"/>
  <c r="R57" i="117" s="1"/>
  <c r="R60" i="117" s="1"/>
  <c r="Q48" i="117"/>
  <c r="P48" i="117"/>
  <c r="O48" i="117"/>
  <c r="N48" i="117"/>
  <c r="M48" i="117"/>
  <c r="L48" i="117"/>
  <c r="K48" i="117"/>
  <c r="K49" i="117" s="1"/>
  <c r="K52" i="117" s="1"/>
  <c r="K54" i="117" s="1"/>
  <c r="K57" i="117" s="1"/>
  <c r="K60" i="117" s="1"/>
  <c r="J48" i="117"/>
  <c r="I48" i="117"/>
  <c r="H48" i="117"/>
  <c r="G48" i="117"/>
  <c r="F48" i="117"/>
  <c r="E48" i="117"/>
  <c r="D48" i="117"/>
  <c r="C48" i="117"/>
  <c r="AA33" i="117"/>
  <c r="Y33" i="117"/>
  <c r="Y49" i="117" s="1"/>
  <c r="Y52" i="117" s="1"/>
  <c r="Y54" i="117" s="1"/>
  <c r="Y57" i="117" s="1"/>
  <c r="Y60" i="117" s="1"/>
  <c r="X33" i="117"/>
  <c r="W33" i="117"/>
  <c r="V33" i="117"/>
  <c r="U33" i="117"/>
  <c r="T33" i="117"/>
  <c r="T49" i="117" s="1"/>
  <c r="T52" i="117" s="1"/>
  <c r="T54" i="117" s="1"/>
  <c r="T57" i="117" s="1"/>
  <c r="T60" i="117" s="1"/>
  <c r="S33" i="117"/>
  <c r="R33" i="117"/>
  <c r="Q33" i="117"/>
  <c r="P33" i="117"/>
  <c r="P49" i="117" s="1"/>
  <c r="P52" i="117" s="1"/>
  <c r="P54" i="117" s="1"/>
  <c r="P57" i="117" s="1"/>
  <c r="P60" i="117" s="1"/>
  <c r="O33" i="117"/>
  <c r="O49" i="117" s="1"/>
  <c r="O52" i="117" s="1"/>
  <c r="O54" i="117" s="1"/>
  <c r="O57" i="117" s="1"/>
  <c r="O60" i="117" s="1"/>
  <c r="N33" i="117"/>
  <c r="M33" i="117"/>
  <c r="M49" i="117" s="1"/>
  <c r="M52" i="117" s="1"/>
  <c r="M54" i="117" s="1"/>
  <c r="M57" i="117" s="1"/>
  <c r="M60" i="117" s="1"/>
  <c r="L33" i="117"/>
  <c r="K33" i="117"/>
  <c r="J33" i="117"/>
  <c r="I33" i="117"/>
  <c r="H33" i="117"/>
  <c r="G33" i="117"/>
  <c r="F33" i="117"/>
  <c r="E33" i="117"/>
  <c r="E49" i="117" s="1"/>
  <c r="E52" i="117" s="1"/>
  <c r="E54" i="117" s="1"/>
  <c r="E57" i="117" s="1"/>
  <c r="E60" i="117" s="1"/>
  <c r="D33" i="117"/>
  <c r="D49" i="117" s="1"/>
  <c r="D52" i="117" s="1"/>
  <c r="D54" i="117" s="1"/>
  <c r="D57" i="117" s="1"/>
  <c r="D60" i="117" s="1"/>
  <c r="C33" i="117"/>
  <c r="W54" i="118"/>
  <c r="W57" i="118" s="1"/>
  <c r="W60" i="118" s="1"/>
  <c r="C54" i="118"/>
  <c r="C57" i="118" s="1"/>
  <c r="C60" i="118" s="1"/>
  <c r="Y49" i="118"/>
  <c r="Y52" i="118" s="1"/>
  <c r="Y54" i="118" s="1"/>
  <c r="Y57" i="118" s="1"/>
  <c r="Y60" i="118" s="1"/>
  <c r="S49" i="118"/>
  <c r="S52" i="118" s="1"/>
  <c r="S54" i="118" s="1"/>
  <c r="S57" i="118" s="1"/>
  <c r="S60" i="118" s="1"/>
  <c r="Q49" i="118"/>
  <c r="Q52" i="118" s="1"/>
  <c r="Q54" i="118" s="1"/>
  <c r="Q57" i="118" s="1"/>
  <c r="Q60" i="118" s="1"/>
  <c r="C49" i="118"/>
  <c r="C52" i="118" s="1"/>
  <c r="AA48" i="118"/>
  <c r="Z48" i="118"/>
  <c r="Y48" i="118"/>
  <c r="X48" i="118"/>
  <c r="W48" i="118"/>
  <c r="V48" i="118"/>
  <c r="U48" i="118"/>
  <c r="T48" i="118"/>
  <c r="S48" i="118"/>
  <c r="R48" i="118"/>
  <c r="R49" i="118" s="1"/>
  <c r="R52" i="118" s="1"/>
  <c r="R54" i="118" s="1"/>
  <c r="R57" i="118" s="1"/>
  <c r="R60" i="118" s="1"/>
  <c r="Q48" i="118"/>
  <c r="P48" i="118"/>
  <c r="O48" i="118"/>
  <c r="N48" i="118"/>
  <c r="M48" i="118"/>
  <c r="L48" i="118"/>
  <c r="K48" i="118"/>
  <c r="K49" i="118" s="1"/>
  <c r="K52" i="118" s="1"/>
  <c r="K54" i="118" s="1"/>
  <c r="K57" i="118" s="1"/>
  <c r="K60" i="118" s="1"/>
  <c r="J48" i="118"/>
  <c r="J49" i="118" s="1"/>
  <c r="J52" i="118" s="1"/>
  <c r="J54" i="118" s="1"/>
  <c r="J57" i="118" s="1"/>
  <c r="J60" i="118" s="1"/>
  <c r="I48" i="118"/>
  <c r="H48" i="118"/>
  <c r="G48" i="118"/>
  <c r="F48" i="118"/>
  <c r="E48" i="118"/>
  <c r="D48" i="118"/>
  <c r="C48" i="118"/>
  <c r="AA33" i="118"/>
  <c r="Y33" i="118"/>
  <c r="X33" i="118"/>
  <c r="W33" i="118"/>
  <c r="W49" i="118" s="1"/>
  <c r="W52" i="118" s="1"/>
  <c r="V33" i="118"/>
  <c r="V49" i="118" s="1"/>
  <c r="V52" i="118" s="1"/>
  <c r="V54" i="118" s="1"/>
  <c r="V57" i="118" s="1"/>
  <c r="V60" i="118" s="1"/>
  <c r="U33" i="118"/>
  <c r="U49" i="118" s="1"/>
  <c r="U52" i="118" s="1"/>
  <c r="U54" i="118" s="1"/>
  <c r="U57" i="118" s="1"/>
  <c r="U60" i="118" s="1"/>
  <c r="T33" i="118"/>
  <c r="S33" i="118"/>
  <c r="R33" i="118"/>
  <c r="Q33" i="118"/>
  <c r="P33" i="118"/>
  <c r="O33" i="118"/>
  <c r="O49" i="118" s="1"/>
  <c r="O52" i="118" s="1"/>
  <c r="O54" i="118" s="1"/>
  <c r="O57" i="118" s="1"/>
  <c r="O60" i="118" s="1"/>
  <c r="N33" i="118"/>
  <c r="N49" i="118" s="1"/>
  <c r="N52" i="118" s="1"/>
  <c r="N54" i="118" s="1"/>
  <c r="N57" i="118" s="1"/>
  <c r="N60" i="118" s="1"/>
  <c r="M33" i="118"/>
  <c r="M49" i="118" s="1"/>
  <c r="M52" i="118" s="1"/>
  <c r="M54" i="118" s="1"/>
  <c r="M57" i="118" s="1"/>
  <c r="M60" i="118" s="1"/>
  <c r="L33" i="118"/>
  <c r="L49" i="118" s="1"/>
  <c r="L52" i="118" s="1"/>
  <c r="L54" i="118" s="1"/>
  <c r="L57" i="118" s="1"/>
  <c r="L60" i="118" s="1"/>
  <c r="K33" i="118"/>
  <c r="J33" i="118"/>
  <c r="I33" i="118"/>
  <c r="I49" i="118" s="1"/>
  <c r="I52" i="118" s="1"/>
  <c r="I54" i="118" s="1"/>
  <c r="I57" i="118" s="1"/>
  <c r="I60" i="118" s="1"/>
  <c r="H33" i="118"/>
  <c r="G33" i="118"/>
  <c r="F33" i="118"/>
  <c r="F49" i="118" s="1"/>
  <c r="F52" i="118" s="1"/>
  <c r="F54" i="118" s="1"/>
  <c r="F57" i="118" s="1"/>
  <c r="F60" i="118" s="1"/>
  <c r="E33" i="118"/>
  <c r="D33" i="118"/>
  <c r="C33" i="118"/>
  <c r="P54" i="119"/>
  <c r="P57" i="119" s="1"/>
  <c r="P60" i="119" s="1"/>
  <c r="R49" i="119"/>
  <c r="R52" i="119" s="1"/>
  <c r="R54" i="119" s="1"/>
  <c r="R57" i="119" s="1"/>
  <c r="R60" i="119" s="1"/>
  <c r="P49" i="119"/>
  <c r="P52" i="119" s="1"/>
  <c r="J49" i="119"/>
  <c r="J52" i="119" s="1"/>
  <c r="J54" i="119" s="1"/>
  <c r="J57" i="119" s="1"/>
  <c r="J60" i="119" s="1"/>
  <c r="AA48" i="119"/>
  <c r="Y48" i="119"/>
  <c r="X48" i="119"/>
  <c r="W48" i="119"/>
  <c r="V48" i="119"/>
  <c r="U48" i="119"/>
  <c r="T48" i="119"/>
  <c r="S48" i="119"/>
  <c r="R48" i="119"/>
  <c r="Q48" i="119"/>
  <c r="P48" i="119"/>
  <c r="O48" i="119"/>
  <c r="N48" i="119"/>
  <c r="M48" i="119"/>
  <c r="L48" i="119"/>
  <c r="K48" i="119"/>
  <c r="J48" i="119"/>
  <c r="I48" i="119"/>
  <c r="I49" i="119" s="1"/>
  <c r="I52" i="119" s="1"/>
  <c r="I54" i="119" s="1"/>
  <c r="I57" i="119" s="1"/>
  <c r="I60" i="119" s="1"/>
  <c r="H48" i="119"/>
  <c r="G48" i="119"/>
  <c r="F48" i="119"/>
  <c r="E48" i="119"/>
  <c r="D48" i="119"/>
  <c r="C48" i="119"/>
  <c r="AA33" i="119"/>
  <c r="AA49" i="119" s="1"/>
  <c r="AA52" i="119" s="1"/>
  <c r="AA54" i="119" s="1"/>
  <c r="AA57" i="119" s="1"/>
  <c r="AA60" i="119" s="1"/>
  <c r="Y33" i="119"/>
  <c r="X33" i="119"/>
  <c r="X49" i="119" s="1"/>
  <c r="X52" i="119" s="1"/>
  <c r="X54" i="119" s="1"/>
  <c r="X57" i="119" s="1"/>
  <c r="W33" i="119"/>
  <c r="W49" i="119" s="1"/>
  <c r="W52" i="119" s="1"/>
  <c r="W54" i="119" s="1"/>
  <c r="W57" i="119" s="1"/>
  <c r="W60" i="119" s="1"/>
  <c r="V33" i="119"/>
  <c r="U33" i="119"/>
  <c r="T33" i="119"/>
  <c r="S33" i="119"/>
  <c r="R33" i="119"/>
  <c r="Q33" i="119"/>
  <c r="P33" i="119"/>
  <c r="O33" i="119"/>
  <c r="N33" i="119"/>
  <c r="M33" i="119"/>
  <c r="M49" i="119" s="1"/>
  <c r="M52" i="119" s="1"/>
  <c r="M54" i="119" s="1"/>
  <c r="M57" i="119" s="1"/>
  <c r="M60" i="119" s="1"/>
  <c r="L33" i="119"/>
  <c r="L49" i="119" s="1"/>
  <c r="L52" i="119" s="1"/>
  <c r="L54" i="119" s="1"/>
  <c r="L57" i="119" s="1"/>
  <c r="L60" i="119" s="1"/>
  <c r="K33" i="119"/>
  <c r="K49" i="119" s="1"/>
  <c r="K52" i="119" s="1"/>
  <c r="K54" i="119" s="1"/>
  <c r="K57" i="119" s="1"/>
  <c r="K60" i="119" s="1"/>
  <c r="J33" i="119"/>
  <c r="I33" i="119"/>
  <c r="H33" i="119"/>
  <c r="H49" i="119" s="1"/>
  <c r="H52" i="119" s="1"/>
  <c r="H54" i="119" s="1"/>
  <c r="H57" i="119" s="1"/>
  <c r="H60" i="119" s="1"/>
  <c r="G33" i="119"/>
  <c r="G49" i="119" s="1"/>
  <c r="G52" i="119" s="1"/>
  <c r="G54" i="119" s="1"/>
  <c r="G57" i="119" s="1"/>
  <c r="G60" i="119" s="1"/>
  <c r="F33" i="119"/>
  <c r="F49" i="119" s="1"/>
  <c r="F52" i="119" s="1"/>
  <c r="F54" i="119" s="1"/>
  <c r="F57" i="119" s="1"/>
  <c r="F60" i="119" s="1"/>
  <c r="E33" i="119"/>
  <c r="E49" i="119" s="1"/>
  <c r="E52" i="119" s="1"/>
  <c r="E54" i="119" s="1"/>
  <c r="E57" i="119" s="1"/>
  <c r="E60" i="119" s="1"/>
  <c r="D33" i="119"/>
  <c r="C33" i="119"/>
  <c r="C49" i="119" s="1"/>
  <c r="C52" i="119" s="1"/>
  <c r="C54" i="119" s="1"/>
  <c r="C57" i="119" s="1"/>
  <c r="C60" i="119" s="1"/>
  <c r="O60" i="120"/>
  <c r="T57" i="120"/>
  <c r="T60" i="120" s="1"/>
  <c r="K49" i="120"/>
  <c r="K52" i="120" s="1"/>
  <c r="K54" i="120" s="1"/>
  <c r="K57" i="120" s="1"/>
  <c r="K60" i="120" s="1"/>
  <c r="I49" i="120"/>
  <c r="I52" i="120" s="1"/>
  <c r="I54" i="120" s="1"/>
  <c r="I57" i="120" s="1"/>
  <c r="I60" i="120" s="1"/>
  <c r="AA48" i="120"/>
  <c r="Y48" i="120"/>
  <c r="X48" i="120"/>
  <c r="X49" i="120" s="1"/>
  <c r="Z49" i="120" s="1"/>
  <c r="W48" i="120"/>
  <c r="V48" i="120"/>
  <c r="U48" i="120"/>
  <c r="T48" i="120"/>
  <c r="S48" i="120"/>
  <c r="R48" i="120"/>
  <c r="Q48" i="120"/>
  <c r="P48" i="120"/>
  <c r="P49" i="120" s="1"/>
  <c r="P52" i="120" s="1"/>
  <c r="P54" i="120" s="1"/>
  <c r="P57" i="120" s="1"/>
  <c r="P60" i="120" s="1"/>
  <c r="O48" i="120"/>
  <c r="O49" i="120" s="1"/>
  <c r="O52" i="120" s="1"/>
  <c r="O54" i="120" s="1"/>
  <c r="O57" i="120" s="1"/>
  <c r="N48" i="120"/>
  <c r="M48" i="120"/>
  <c r="L48" i="120"/>
  <c r="K48" i="120"/>
  <c r="J48" i="120"/>
  <c r="I48" i="120"/>
  <c r="H48" i="120"/>
  <c r="H49" i="120" s="1"/>
  <c r="H52" i="120" s="1"/>
  <c r="H54" i="120" s="1"/>
  <c r="H57" i="120" s="1"/>
  <c r="H60" i="120" s="1"/>
  <c r="G48" i="120"/>
  <c r="F48" i="120"/>
  <c r="E48" i="120"/>
  <c r="D48" i="120"/>
  <c r="C48" i="120"/>
  <c r="AA33" i="120"/>
  <c r="AA49" i="120" s="1"/>
  <c r="AA52" i="120" s="1"/>
  <c r="AA54" i="120" s="1"/>
  <c r="AA57" i="120" s="1"/>
  <c r="AA60" i="120" s="1"/>
  <c r="Y33" i="120"/>
  <c r="Z33" i="120" s="1"/>
  <c r="X33" i="120"/>
  <c r="W33" i="120"/>
  <c r="W49" i="120" s="1"/>
  <c r="W52" i="120" s="1"/>
  <c r="W54" i="120" s="1"/>
  <c r="W57" i="120" s="1"/>
  <c r="W60" i="120" s="1"/>
  <c r="V33" i="120"/>
  <c r="V49" i="120" s="1"/>
  <c r="V52" i="120" s="1"/>
  <c r="V54" i="120" s="1"/>
  <c r="V57" i="120" s="1"/>
  <c r="V60" i="120" s="1"/>
  <c r="U33" i="120"/>
  <c r="U49" i="120" s="1"/>
  <c r="U52" i="120" s="1"/>
  <c r="U54" i="120" s="1"/>
  <c r="U57" i="120" s="1"/>
  <c r="U60" i="120" s="1"/>
  <c r="T33" i="120"/>
  <c r="T49" i="120" s="1"/>
  <c r="T52" i="120" s="1"/>
  <c r="T54" i="120" s="1"/>
  <c r="S33" i="120"/>
  <c r="S49" i="120" s="1"/>
  <c r="S52" i="120" s="1"/>
  <c r="S54" i="120" s="1"/>
  <c r="S57" i="120" s="1"/>
  <c r="S60" i="120" s="1"/>
  <c r="R33" i="120"/>
  <c r="R49" i="120" s="1"/>
  <c r="R52" i="120" s="1"/>
  <c r="R54" i="120" s="1"/>
  <c r="R57" i="120" s="1"/>
  <c r="R60" i="120" s="1"/>
  <c r="Q33" i="120"/>
  <c r="Q49" i="120" s="1"/>
  <c r="Q52" i="120" s="1"/>
  <c r="Q54" i="120" s="1"/>
  <c r="Q57" i="120" s="1"/>
  <c r="Q60" i="120" s="1"/>
  <c r="P33" i="120"/>
  <c r="O33" i="120"/>
  <c r="N33" i="120"/>
  <c r="M33" i="120"/>
  <c r="L33" i="120"/>
  <c r="L49" i="120" s="1"/>
  <c r="L52" i="120" s="1"/>
  <c r="L54" i="120" s="1"/>
  <c r="L57" i="120" s="1"/>
  <c r="L60" i="120" s="1"/>
  <c r="K33" i="120"/>
  <c r="J33" i="120"/>
  <c r="I33" i="120"/>
  <c r="H33" i="120"/>
  <c r="G33" i="120"/>
  <c r="G49" i="120" s="1"/>
  <c r="G52" i="120" s="1"/>
  <c r="G54" i="120" s="1"/>
  <c r="G57" i="120" s="1"/>
  <c r="G60" i="120" s="1"/>
  <c r="F33" i="120"/>
  <c r="F49" i="120" s="1"/>
  <c r="F52" i="120" s="1"/>
  <c r="F54" i="120" s="1"/>
  <c r="F57" i="120" s="1"/>
  <c r="F60" i="120" s="1"/>
  <c r="E33" i="120"/>
  <c r="E49" i="120" s="1"/>
  <c r="E52" i="120" s="1"/>
  <c r="E54" i="120" s="1"/>
  <c r="E57" i="120" s="1"/>
  <c r="E60" i="120" s="1"/>
  <c r="D33" i="120"/>
  <c r="D49" i="120" s="1"/>
  <c r="D52" i="120" s="1"/>
  <c r="D54" i="120" s="1"/>
  <c r="D57" i="120" s="1"/>
  <c r="D60" i="120" s="1"/>
  <c r="C33" i="120"/>
  <c r="O57" i="121"/>
  <c r="O60" i="121" s="1"/>
  <c r="W52" i="121"/>
  <c r="W54" i="121" s="1"/>
  <c r="W57" i="121" s="1"/>
  <c r="W60" i="121" s="1"/>
  <c r="AA48" i="121"/>
  <c r="Y48" i="121"/>
  <c r="X48" i="121"/>
  <c r="W48" i="121"/>
  <c r="W49" i="121" s="1"/>
  <c r="V48" i="121"/>
  <c r="V49" i="121" s="1"/>
  <c r="V52" i="121" s="1"/>
  <c r="V54" i="121" s="1"/>
  <c r="V57" i="121" s="1"/>
  <c r="V60" i="121" s="1"/>
  <c r="U48" i="121"/>
  <c r="T48" i="121"/>
  <c r="S48" i="121"/>
  <c r="R48" i="121"/>
  <c r="Q48" i="121"/>
  <c r="P48" i="121"/>
  <c r="O48" i="121"/>
  <c r="O49" i="121" s="1"/>
  <c r="O52" i="121" s="1"/>
  <c r="O54" i="121" s="1"/>
  <c r="N48" i="121"/>
  <c r="M48" i="121"/>
  <c r="L48" i="121"/>
  <c r="K48" i="121"/>
  <c r="J48" i="121"/>
  <c r="I48" i="121"/>
  <c r="H48" i="121"/>
  <c r="G48" i="121"/>
  <c r="G49" i="121" s="1"/>
  <c r="G52" i="121" s="1"/>
  <c r="G54" i="121" s="1"/>
  <c r="G57" i="121" s="1"/>
  <c r="G60" i="121" s="1"/>
  <c r="F48" i="121"/>
  <c r="E48" i="121"/>
  <c r="D48" i="121"/>
  <c r="C48" i="121"/>
  <c r="AA33" i="121"/>
  <c r="AA49" i="121" s="1"/>
  <c r="AA52" i="121" s="1"/>
  <c r="AA54" i="121" s="1"/>
  <c r="AA57" i="121" s="1"/>
  <c r="AA60" i="121" s="1"/>
  <c r="Y33" i="121"/>
  <c r="X33" i="121"/>
  <c r="X49" i="121" s="1"/>
  <c r="X52" i="121" s="1"/>
  <c r="W33" i="121"/>
  <c r="V33" i="121"/>
  <c r="U33" i="121"/>
  <c r="U49" i="121" s="1"/>
  <c r="U52" i="121" s="1"/>
  <c r="U54" i="121" s="1"/>
  <c r="U57" i="121" s="1"/>
  <c r="U60" i="121" s="1"/>
  <c r="T33" i="121"/>
  <c r="T49" i="121" s="1"/>
  <c r="T52" i="121" s="1"/>
  <c r="T54" i="121" s="1"/>
  <c r="T57" i="121" s="1"/>
  <c r="T60" i="121" s="1"/>
  <c r="S33" i="121"/>
  <c r="R33" i="121"/>
  <c r="R49" i="121" s="1"/>
  <c r="R52" i="121" s="1"/>
  <c r="R54" i="121" s="1"/>
  <c r="R57" i="121" s="1"/>
  <c r="R60" i="121" s="1"/>
  <c r="Q33" i="121"/>
  <c r="P33" i="121"/>
  <c r="P49" i="121" s="1"/>
  <c r="P52" i="121" s="1"/>
  <c r="P54" i="121" s="1"/>
  <c r="P57" i="121" s="1"/>
  <c r="P60" i="121" s="1"/>
  <c r="O33" i="121"/>
  <c r="N33" i="121"/>
  <c r="M33" i="121"/>
  <c r="M49" i="121" s="1"/>
  <c r="M52" i="121" s="1"/>
  <c r="M54" i="121" s="1"/>
  <c r="M57" i="121" s="1"/>
  <c r="M60" i="121" s="1"/>
  <c r="L33" i="121"/>
  <c r="L49" i="121" s="1"/>
  <c r="L52" i="121" s="1"/>
  <c r="L54" i="121" s="1"/>
  <c r="L57" i="121" s="1"/>
  <c r="L60" i="121" s="1"/>
  <c r="K33" i="121"/>
  <c r="J33" i="121"/>
  <c r="J49" i="121" s="1"/>
  <c r="J52" i="121" s="1"/>
  <c r="J54" i="121" s="1"/>
  <c r="J57" i="121" s="1"/>
  <c r="J60" i="121" s="1"/>
  <c r="I33" i="121"/>
  <c r="H33" i="121"/>
  <c r="G33" i="121"/>
  <c r="F33" i="121"/>
  <c r="F49" i="121" s="1"/>
  <c r="F52" i="121" s="1"/>
  <c r="F54" i="121" s="1"/>
  <c r="F57" i="121" s="1"/>
  <c r="F60" i="121" s="1"/>
  <c r="E33" i="121"/>
  <c r="E49" i="121" s="1"/>
  <c r="E52" i="121" s="1"/>
  <c r="E54" i="121" s="1"/>
  <c r="E57" i="121" s="1"/>
  <c r="E60" i="121" s="1"/>
  <c r="D33" i="121"/>
  <c r="D49" i="121" s="1"/>
  <c r="D52" i="121" s="1"/>
  <c r="D54" i="121" s="1"/>
  <c r="D57" i="121" s="1"/>
  <c r="D60" i="121" s="1"/>
  <c r="C33" i="121"/>
  <c r="U54" i="122"/>
  <c r="U57" i="122" s="1"/>
  <c r="U60" i="122" s="1"/>
  <c r="C54" i="122"/>
  <c r="C57" i="122" s="1"/>
  <c r="C60" i="122" s="1"/>
  <c r="X52" i="122"/>
  <c r="I49" i="122"/>
  <c r="I52" i="122" s="1"/>
  <c r="I54" i="122" s="1"/>
  <c r="I57" i="122" s="1"/>
  <c r="I60" i="122" s="1"/>
  <c r="G49" i="122"/>
  <c r="G52" i="122" s="1"/>
  <c r="G54" i="122" s="1"/>
  <c r="G57" i="122" s="1"/>
  <c r="G60" i="122" s="1"/>
  <c r="AA48" i="122"/>
  <c r="Y48" i="122"/>
  <c r="X48" i="122"/>
  <c r="Z48" i="122" s="1"/>
  <c r="W48" i="122"/>
  <c r="V48" i="122"/>
  <c r="U48" i="122"/>
  <c r="U49" i="122" s="1"/>
  <c r="U52" i="122" s="1"/>
  <c r="T48" i="122"/>
  <c r="S48" i="122"/>
  <c r="R48" i="122"/>
  <c r="Q48" i="122"/>
  <c r="P48" i="122"/>
  <c r="O48" i="122"/>
  <c r="N48" i="122"/>
  <c r="M48" i="122"/>
  <c r="L48" i="122"/>
  <c r="K48" i="122"/>
  <c r="J48" i="122"/>
  <c r="I48" i="122"/>
  <c r="H48" i="122"/>
  <c r="G48" i="122"/>
  <c r="F48" i="122"/>
  <c r="F49" i="122" s="1"/>
  <c r="F52" i="122" s="1"/>
  <c r="F54" i="122" s="1"/>
  <c r="F57" i="122" s="1"/>
  <c r="F60" i="122" s="1"/>
  <c r="E48" i="122"/>
  <c r="D48" i="122"/>
  <c r="C48" i="122"/>
  <c r="AA33" i="122"/>
  <c r="AA49" i="122" s="1"/>
  <c r="AA52" i="122" s="1"/>
  <c r="AA54" i="122" s="1"/>
  <c r="AA57" i="122" s="1"/>
  <c r="AA60" i="122" s="1"/>
  <c r="Y33" i="122"/>
  <c r="Y49" i="122" s="1"/>
  <c r="Y52" i="122" s="1"/>
  <c r="Y54" i="122" s="1"/>
  <c r="Y57" i="122" s="1"/>
  <c r="Y60" i="122" s="1"/>
  <c r="X33" i="122"/>
  <c r="X49" i="122" s="1"/>
  <c r="Z49" i="122" s="1"/>
  <c r="W33" i="122"/>
  <c r="W49" i="122" s="1"/>
  <c r="W52" i="122" s="1"/>
  <c r="W54" i="122" s="1"/>
  <c r="W57" i="122" s="1"/>
  <c r="W60" i="122" s="1"/>
  <c r="V33" i="122"/>
  <c r="U33" i="122"/>
  <c r="T33" i="122"/>
  <c r="S33" i="122"/>
  <c r="S49" i="122" s="1"/>
  <c r="S52" i="122" s="1"/>
  <c r="S54" i="122" s="1"/>
  <c r="S57" i="122" s="1"/>
  <c r="S60" i="122" s="1"/>
  <c r="R33" i="122"/>
  <c r="R49" i="122" s="1"/>
  <c r="R52" i="122" s="1"/>
  <c r="R54" i="122" s="1"/>
  <c r="R57" i="122" s="1"/>
  <c r="R60" i="122" s="1"/>
  <c r="Q33" i="122"/>
  <c r="P33" i="122"/>
  <c r="P49" i="122" s="1"/>
  <c r="P52" i="122" s="1"/>
  <c r="P54" i="122" s="1"/>
  <c r="P57" i="122" s="1"/>
  <c r="P60" i="122" s="1"/>
  <c r="O33" i="122"/>
  <c r="O49" i="122" s="1"/>
  <c r="O52" i="122" s="1"/>
  <c r="O54" i="122" s="1"/>
  <c r="O57" i="122" s="1"/>
  <c r="O60" i="122" s="1"/>
  <c r="N33" i="122"/>
  <c r="M33" i="122"/>
  <c r="M49" i="122" s="1"/>
  <c r="M52" i="122" s="1"/>
  <c r="M54" i="122" s="1"/>
  <c r="M57" i="122" s="1"/>
  <c r="M60" i="122" s="1"/>
  <c r="L33" i="122"/>
  <c r="L49" i="122" s="1"/>
  <c r="L52" i="122" s="1"/>
  <c r="L54" i="122" s="1"/>
  <c r="L57" i="122" s="1"/>
  <c r="L60" i="122" s="1"/>
  <c r="K33" i="122"/>
  <c r="J33" i="122"/>
  <c r="I33" i="122"/>
  <c r="H33" i="122"/>
  <c r="H49" i="122" s="1"/>
  <c r="H52" i="122" s="1"/>
  <c r="H54" i="122" s="1"/>
  <c r="H57" i="122" s="1"/>
  <c r="H60" i="122" s="1"/>
  <c r="G33" i="122"/>
  <c r="F33" i="122"/>
  <c r="E33" i="122"/>
  <c r="E49" i="122" s="1"/>
  <c r="E52" i="122" s="1"/>
  <c r="E54" i="122" s="1"/>
  <c r="E57" i="122" s="1"/>
  <c r="E60" i="122" s="1"/>
  <c r="D33" i="122"/>
  <c r="D49" i="122" s="1"/>
  <c r="D52" i="122" s="1"/>
  <c r="D54" i="122" s="1"/>
  <c r="D57" i="122" s="1"/>
  <c r="D60" i="122" s="1"/>
  <c r="C33" i="122"/>
  <c r="C49" i="122" s="1"/>
  <c r="C52" i="122" s="1"/>
  <c r="J60" i="123"/>
  <c r="T54" i="123"/>
  <c r="T57" i="123" s="1"/>
  <c r="T60" i="123" s="1"/>
  <c r="D49" i="123"/>
  <c r="D52" i="123" s="1"/>
  <c r="D54" i="123" s="1"/>
  <c r="D57" i="123" s="1"/>
  <c r="D60" i="123" s="1"/>
  <c r="AA48" i="123"/>
  <c r="Y48" i="123"/>
  <c r="X48" i="123"/>
  <c r="X49" i="123" s="1"/>
  <c r="W48" i="123"/>
  <c r="V48" i="123"/>
  <c r="U48" i="123"/>
  <c r="T48" i="123"/>
  <c r="S48" i="123"/>
  <c r="R48" i="123"/>
  <c r="Q48" i="123"/>
  <c r="P48" i="123"/>
  <c r="O48" i="123"/>
  <c r="N48" i="123"/>
  <c r="M48" i="123"/>
  <c r="L48" i="123"/>
  <c r="L49" i="123" s="1"/>
  <c r="L52" i="123" s="1"/>
  <c r="L54" i="123" s="1"/>
  <c r="L57" i="123" s="1"/>
  <c r="L60" i="123" s="1"/>
  <c r="K48" i="123"/>
  <c r="J48" i="123"/>
  <c r="I48" i="123"/>
  <c r="H48" i="123"/>
  <c r="G48" i="123"/>
  <c r="F48" i="123"/>
  <c r="E48" i="123"/>
  <c r="E49" i="123" s="1"/>
  <c r="E52" i="123" s="1"/>
  <c r="E54" i="123" s="1"/>
  <c r="E57" i="123" s="1"/>
  <c r="E60" i="123" s="1"/>
  <c r="D48" i="123"/>
  <c r="C48" i="123"/>
  <c r="AA33" i="123"/>
  <c r="Y33" i="123"/>
  <c r="X33" i="123"/>
  <c r="Z33" i="123" s="1"/>
  <c r="W33" i="123"/>
  <c r="V33" i="123"/>
  <c r="V49" i="123" s="1"/>
  <c r="V52" i="123" s="1"/>
  <c r="V54" i="123" s="1"/>
  <c r="V57" i="123" s="1"/>
  <c r="V60" i="123" s="1"/>
  <c r="U33" i="123"/>
  <c r="T33" i="123"/>
  <c r="T49" i="123" s="1"/>
  <c r="T52" i="123" s="1"/>
  <c r="S33" i="123"/>
  <c r="S49" i="123" s="1"/>
  <c r="S52" i="123" s="1"/>
  <c r="S54" i="123" s="1"/>
  <c r="S57" i="123" s="1"/>
  <c r="S60" i="123" s="1"/>
  <c r="R33" i="123"/>
  <c r="R49" i="123" s="1"/>
  <c r="R52" i="123" s="1"/>
  <c r="R54" i="123" s="1"/>
  <c r="R57" i="123" s="1"/>
  <c r="R60" i="123" s="1"/>
  <c r="Q33" i="123"/>
  <c r="P33" i="123"/>
  <c r="O33" i="123"/>
  <c r="N33" i="123"/>
  <c r="N49" i="123" s="1"/>
  <c r="N52" i="123" s="1"/>
  <c r="N54" i="123" s="1"/>
  <c r="N57" i="123" s="1"/>
  <c r="N60" i="123" s="1"/>
  <c r="M33" i="123"/>
  <c r="L33" i="123"/>
  <c r="K33" i="123"/>
  <c r="J33" i="123"/>
  <c r="J49" i="123" s="1"/>
  <c r="J52" i="123" s="1"/>
  <c r="J54" i="123" s="1"/>
  <c r="J57" i="123" s="1"/>
  <c r="I33" i="123"/>
  <c r="H33" i="123"/>
  <c r="H49" i="123" s="1"/>
  <c r="H52" i="123" s="1"/>
  <c r="H54" i="123" s="1"/>
  <c r="H57" i="123" s="1"/>
  <c r="H60" i="123" s="1"/>
  <c r="G33" i="123"/>
  <c r="F33" i="123"/>
  <c r="F49" i="123" s="1"/>
  <c r="F52" i="123" s="1"/>
  <c r="F54" i="123" s="1"/>
  <c r="F57" i="123" s="1"/>
  <c r="F60" i="123" s="1"/>
  <c r="E33" i="123"/>
  <c r="D33" i="123"/>
  <c r="C33" i="123"/>
  <c r="C49" i="124"/>
  <c r="C52" i="124" s="1"/>
  <c r="C54" i="124" s="1"/>
  <c r="C57" i="124" s="1"/>
  <c r="C60" i="124" s="1"/>
  <c r="AA48" i="124"/>
  <c r="Y48" i="124"/>
  <c r="X48" i="124"/>
  <c r="Z48" i="124" s="1"/>
  <c r="W48" i="124"/>
  <c r="V48" i="124"/>
  <c r="U48" i="124"/>
  <c r="T48" i="124"/>
  <c r="T49" i="124" s="1"/>
  <c r="T52" i="124" s="1"/>
  <c r="T54" i="124" s="1"/>
  <c r="T57" i="124" s="1"/>
  <c r="T60" i="124" s="1"/>
  <c r="S48" i="124"/>
  <c r="R48" i="124"/>
  <c r="Q48" i="124"/>
  <c r="P48" i="124"/>
  <c r="P49" i="124" s="1"/>
  <c r="P52" i="124" s="1"/>
  <c r="P54" i="124" s="1"/>
  <c r="P57" i="124" s="1"/>
  <c r="P60" i="124" s="1"/>
  <c r="O48" i="124"/>
  <c r="N48" i="124"/>
  <c r="M48" i="124"/>
  <c r="L48" i="124"/>
  <c r="L49" i="124" s="1"/>
  <c r="L52" i="124" s="1"/>
  <c r="L54" i="124" s="1"/>
  <c r="L57" i="124" s="1"/>
  <c r="L60" i="124" s="1"/>
  <c r="K48" i="124"/>
  <c r="J48" i="124"/>
  <c r="I48" i="124"/>
  <c r="H48" i="124"/>
  <c r="G48" i="124"/>
  <c r="F48" i="124"/>
  <c r="E48" i="124"/>
  <c r="D48" i="124"/>
  <c r="D49" i="124" s="1"/>
  <c r="D52" i="124" s="1"/>
  <c r="D54" i="124" s="1"/>
  <c r="D57" i="124" s="1"/>
  <c r="D60" i="124" s="1"/>
  <c r="C48" i="124"/>
  <c r="AA33" i="124"/>
  <c r="Y33" i="124"/>
  <c r="X33" i="124"/>
  <c r="Z33" i="124" s="1"/>
  <c r="W33" i="124"/>
  <c r="W49" i="124" s="1"/>
  <c r="W52" i="124" s="1"/>
  <c r="W54" i="124" s="1"/>
  <c r="W57" i="124" s="1"/>
  <c r="W60" i="124" s="1"/>
  <c r="V33" i="124"/>
  <c r="V49" i="124" s="1"/>
  <c r="V52" i="124" s="1"/>
  <c r="V54" i="124" s="1"/>
  <c r="V57" i="124" s="1"/>
  <c r="V60" i="124" s="1"/>
  <c r="U33" i="124"/>
  <c r="T33" i="124"/>
  <c r="S33" i="124"/>
  <c r="S49" i="124" s="1"/>
  <c r="S52" i="124" s="1"/>
  <c r="S54" i="124" s="1"/>
  <c r="S57" i="124" s="1"/>
  <c r="S60" i="124" s="1"/>
  <c r="R33" i="124"/>
  <c r="Q33" i="124"/>
  <c r="P33" i="124"/>
  <c r="O33" i="124"/>
  <c r="O49" i="124" s="1"/>
  <c r="O52" i="124" s="1"/>
  <c r="O54" i="124" s="1"/>
  <c r="O57" i="124" s="1"/>
  <c r="O60" i="124" s="1"/>
  <c r="N33" i="124"/>
  <c r="M33" i="124"/>
  <c r="L33" i="124"/>
  <c r="K33" i="124"/>
  <c r="K49" i="124" s="1"/>
  <c r="K52" i="124" s="1"/>
  <c r="K54" i="124" s="1"/>
  <c r="K57" i="124" s="1"/>
  <c r="K60" i="124" s="1"/>
  <c r="J33" i="124"/>
  <c r="I33" i="124"/>
  <c r="H33" i="124"/>
  <c r="H49" i="124" s="1"/>
  <c r="H52" i="124" s="1"/>
  <c r="H54" i="124" s="1"/>
  <c r="H57" i="124" s="1"/>
  <c r="H60" i="124" s="1"/>
  <c r="G33" i="124"/>
  <c r="G49" i="124" s="1"/>
  <c r="G52" i="124" s="1"/>
  <c r="G54" i="124" s="1"/>
  <c r="G57" i="124" s="1"/>
  <c r="G60" i="124" s="1"/>
  <c r="F33" i="124"/>
  <c r="F49" i="124" s="1"/>
  <c r="F52" i="124" s="1"/>
  <c r="F54" i="124" s="1"/>
  <c r="F57" i="124" s="1"/>
  <c r="F60" i="124" s="1"/>
  <c r="E33" i="124"/>
  <c r="D33" i="124"/>
  <c r="C33" i="124"/>
  <c r="W52" i="125"/>
  <c r="W54" i="125" s="1"/>
  <c r="W57" i="125" s="1"/>
  <c r="W60" i="125" s="1"/>
  <c r="X49" i="125"/>
  <c r="AA48" i="125"/>
  <c r="Y48" i="125"/>
  <c r="X48" i="125"/>
  <c r="W48" i="125"/>
  <c r="V48" i="125"/>
  <c r="U48" i="125"/>
  <c r="T48" i="125"/>
  <c r="S48" i="125"/>
  <c r="R48" i="125"/>
  <c r="Q48" i="125"/>
  <c r="Q49" i="125" s="1"/>
  <c r="Q52" i="125" s="1"/>
  <c r="Q54" i="125" s="1"/>
  <c r="Q57" i="125" s="1"/>
  <c r="Q60" i="125" s="1"/>
  <c r="P48" i="125"/>
  <c r="P49" i="125" s="1"/>
  <c r="P52" i="125" s="1"/>
  <c r="P54" i="125" s="1"/>
  <c r="P57" i="125" s="1"/>
  <c r="P60" i="125" s="1"/>
  <c r="O48" i="125"/>
  <c r="N48" i="125"/>
  <c r="M48" i="125"/>
  <c r="L48" i="125"/>
  <c r="K48" i="125"/>
  <c r="J48" i="125"/>
  <c r="I48" i="125"/>
  <c r="I49" i="125" s="1"/>
  <c r="I52" i="125" s="1"/>
  <c r="I54" i="125" s="1"/>
  <c r="I57" i="125" s="1"/>
  <c r="I60" i="125" s="1"/>
  <c r="H48" i="125"/>
  <c r="G48" i="125"/>
  <c r="F48" i="125"/>
  <c r="E48" i="125"/>
  <c r="D48" i="125"/>
  <c r="C48" i="125"/>
  <c r="AA33" i="125"/>
  <c r="Y33" i="125"/>
  <c r="X33" i="125"/>
  <c r="Z33" i="125" s="1"/>
  <c r="W33" i="125"/>
  <c r="W49" i="125" s="1"/>
  <c r="V33" i="125"/>
  <c r="U33" i="125"/>
  <c r="U49" i="125" s="1"/>
  <c r="U52" i="125" s="1"/>
  <c r="U54" i="125" s="1"/>
  <c r="U57" i="125" s="1"/>
  <c r="U60" i="125" s="1"/>
  <c r="T33" i="125"/>
  <c r="T49" i="125" s="1"/>
  <c r="T52" i="125" s="1"/>
  <c r="T54" i="125" s="1"/>
  <c r="T57" i="125" s="1"/>
  <c r="T60" i="125" s="1"/>
  <c r="S33" i="125"/>
  <c r="S49" i="125" s="1"/>
  <c r="S52" i="125" s="1"/>
  <c r="S54" i="125" s="1"/>
  <c r="S57" i="125" s="1"/>
  <c r="S60" i="125" s="1"/>
  <c r="R33" i="125"/>
  <c r="Q33" i="125"/>
  <c r="P33" i="125"/>
  <c r="O33" i="125"/>
  <c r="N33" i="125"/>
  <c r="N49" i="125" s="1"/>
  <c r="N52" i="125" s="1"/>
  <c r="N54" i="125" s="1"/>
  <c r="N57" i="125" s="1"/>
  <c r="N60" i="125" s="1"/>
  <c r="M33" i="125"/>
  <c r="M49" i="125" s="1"/>
  <c r="M52" i="125" s="1"/>
  <c r="M54" i="125" s="1"/>
  <c r="M57" i="125" s="1"/>
  <c r="M60" i="125" s="1"/>
  <c r="L33" i="125"/>
  <c r="K33" i="125"/>
  <c r="J33" i="125"/>
  <c r="I33" i="125"/>
  <c r="H33" i="125"/>
  <c r="H49" i="125" s="1"/>
  <c r="H52" i="125" s="1"/>
  <c r="H54" i="125" s="1"/>
  <c r="H57" i="125" s="1"/>
  <c r="H60" i="125" s="1"/>
  <c r="G33" i="125"/>
  <c r="F33" i="125"/>
  <c r="E33" i="125"/>
  <c r="D33" i="125"/>
  <c r="C33" i="125"/>
  <c r="C49" i="125" s="1"/>
  <c r="C52" i="125" s="1"/>
  <c r="C54" i="125" s="1"/>
  <c r="C57" i="125" s="1"/>
  <c r="C60" i="125" s="1"/>
  <c r="O49" i="126"/>
  <c r="O52" i="126" s="1"/>
  <c r="O54" i="126" s="1"/>
  <c r="O57" i="126" s="1"/>
  <c r="O60" i="126" s="1"/>
  <c r="AA48" i="126"/>
  <c r="Y48" i="126"/>
  <c r="X48" i="126"/>
  <c r="W48" i="126"/>
  <c r="W49" i="126" s="1"/>
  <c r="W52" i="126" s="1"/>
  <c r="W54" i="126" s="1"/>
  <c r="W57" i="126" s="1"/>
  <c r="W60" i="126" s="1"/>
  <c r="V48" i="126"/>
  <c r="U48" i="126"/>
  <c r="T48" i="126"/>
  <c r="S48" i="126"/>
  <c r="R48" i="126"/>
  <c r="Q48" i="126"/>
  <c r="P48" i="126"/>
  <c r="P49" i="126" s="1"/>
  <c r="P52" i="126" s="1"/>
  <c r="P54" i="126" s="1"/>
  <c r="P57" i="126" s="1"/>
  <c r="P60" i="126" s="1"/>
  <c r="O48" i="126"/>
  <c r="N48" i="126"/>
  <c r="M48" i="126"/>
  <c r="L48" i="126"/>
  <c r="K48" i="126"/>
  <c r="J48" i="126"/>
  <c r="I48" i="126"/>
  <c r="H48" i="126"/>
  <c r="G48" i="126"/>
  <c r="F48" i="126"/>
  <c r="E48" i="126"/>
  <c r="D48" i="126"/>
  <c r="C48" i="126"/>
  <c r="AA33" i="126"/>
  <c r="Y33" i="126"/>
  <c r="X33" i="126"/>
  <c r="W33" i="126"/>
  <c r="V33" i="126"/>
  <c r="U33" i="126"/>
  <c r="U49" i="126" s="1"/>
  <c r="U52" i="126" s="1"/>
  <c r="U54" i="126" s="1"/>
  <c r="U57" i="126" s="1"/>
  <c r="U60" i="126" s="1"/>
  <c r="T33" i="126"/>
  <c r="T49" i="126" s="1"/>
  <c r="T52" i="126" s="1"/>
  <c r="T54" i="126" s="1"/>
  <c r="T57" i="126" s="1"/>
  <c r="T60" i="126" s="1"/>
  <c r="S33" i="126"/>
  <c r="R33" i="126"/>
  <c r="Q33" i="126"/>
  <c r="P33" i="126"/>
  <c r="O33" i="126"/>
  <c r="N33" i="126"/>
  <c r="N49" i="126" s="1"/>
  <c r="N52" i="126" s="1"/>
  <c r="N54" i="126" s="1"/>
  <c r="N57" i="126" s="1"/>
  <c r="N60" i="126" s="1"/>
  <c r="M33" i="126"/>
  <c r="M49" i="126" s="1"/>
  <c r="M52" i="126" s="1"/>
  <c r="M54" i="126" s="1"/>
  <c r="M57" i="126" s="1"/>
  <c r="M60" i="126" s="1"/>
  <c r="L33" i="126"/>
  <c r="L49" i="126" s="1"/>
  <c r="L52" i="126" s="1"/>
  <c r="L54" i="126" s="1"/>
  <c r="L57" i="126" s="1"/>
  <c r="L60" i="126" s="1"/>
  <c r="K33" i="126"/>
  <c r="J33" i="126"/>
  <c r="J49" i="126" s="1"/>
  <c r="J52" i="126" s="1"/>
  <c r="J54" i="126" s="1"/>
  <c r="J57" i="126" s="1"/>
  <c r="J60" i="126" s="1"/>
  <c r="I33" i="126"/>
  <c r="I49" i="126" s="1"/>
  <c r="I52" i="126" s="1"/>
  <c r="I54" i="126" s="1"/>
  <c r="I57" i="126" s="1"/>
  <c r="I60" i="126" s="1"/>
  <c r="H33" i="126"/>
  <c r="G33" i="126"/>
  <c r="F33" i="126"/>
  <c r="F49" i="126" s="1"/>
  <c r="F52" i="126" s="1"/>
  <c r="F54" i="126" s="1"/>
  <c r="F57" i="126" s="1"/>
  <c r="F60" i="126" s="1"/>
  <c r="E33" i="126"/>
  <c r="D33" i="126"/>
  <c r="C33" i="126"/>
  <c r="C49" i="126" s="1"/>
  <c r="C52" i="126" s="1"/>
  <c r="C54" i="126" s="1"/>
  <c r="C57" i="126" s="1"/>
  <c r="C60" i="126" s="1"/>
  <c r="S57" i="127"/>
  <c r="S60" i="127" s="1"/>
  <c r="C57" i="127"/>
  <c r="C60" i="127" s="1"/>
  <c r="U52" i="127"/>
  <c r="U54" i="127" s="1"/>
  <c r="U57" i="127" s="1"/>
  <c r="U60" i="127" s="1"/>
  <c r="E52" i="127"/>
  <c r="E54" i="127" s="1"/>
  <c r="E57" i="127" s="1"/>
  <c r="E60" i="127" s="1"/>
  <c r="V49" i="127"/>
  <c r="V52" i="127" s="1"/>
  <c r="V54" i="127" s="1"/>
  <c r="V57" i="127" s="1"/>
  <c r="V60" i="127" s="1"/>
  <c r="AA48" i="127"/>
  <c r="Y48" i="127"/>
  <c r="X48" i="127"/>
  <c r="Z48" i="127" s="1"/>
  <c r="W48" i="127"/>
  <c r="W49" i="127" s="1"/>
  <c r="W52" i="127" s="1"/>
  <c r="W54" i="127" s="1"/>
  <c r="W57" i="127" s="1"/>
  <c r="W60" i="127" s="1"/>
  <c r="V48" i="127"/>
  <c r="U48" i="127"/>
  <c r="T48" i="127"/>
  <c r="S48" i="127"/>
  <c r="R48" i="127"/>
  <c r="Q48" i="127"/>
  <c r="P48" i="127"/>
  <c r="O48" i="127"/>
  <c r="O49" i="127" s="1"/>
  <c r="O52" i="127" s="1"/>
  <c r="O54" i="127" s="1"/>
  <c r="O57" i="127" s="1"/>
  <c r="O60" i="127" s="1"/>
  <c r="N48" i="127"/>
  <c r="M48" i="127"/>
  <c r="L48" i="127"/>
  <c r="K48" i="127"/>
  <c r="J48" i="127"/>
  <c r="I48" i="127"/>
  <c r="H48" i="127"/>
  <c r="G48" i="127"/>
  <c r="G49" i="127" s="1"/>
  <c r="G52" i="127" s="1"/>
  <c r="G54" i="127" s="1"/>
  <c r="G57" i="127" s="1"/>
  <c r="G60" i="127" s="1"/>
  <c r="F48" i="127"/>
  <c r="E48" i="127"/>
  <c r="D48" i="127"/>
  <c r="C48" i="127"/>
  <c r="AA33" i="127"/>
  <c r="Y33" i="127"/>
  <c r="Y49" i="127" s="1"/>
  <c r="Y52" i="127" s="1"/>
  <c r="Y54" i="127" s="1"/>
  <c r="Y57" i="127" s="1"/>
  <c r="Y60" i="127" s="1"/>
  <c r="X33" i="127"/>
  <c r="W33" i="127"/>
  <c r="V33" i="127"/>
  <c r="U33" i="127"/>
  <c r="U49" i="127" s="1"/>
  <c r="T33" i="127"/>
  <c r="T49" i="127" s="1"/>
  <c r="T52" i="127" s="1"/>
  <c r="T54" i="127" s="1"/>
  <c r="T57" i="127" s="1"/>
  <c r="T60" i="127" s="1"/>
  <c r="S33" i="127"/>
  <c r="S49" i="127" s="1"/>
  <c r="S52" i="127" s="1"/>
  <c r="S54" i="127" s="1"/>
  <c r="R33" i="127"/>
  <c r="Q33" i="127"/>
  <c r="Q49" i="127" s="1"/>
  <c r="Q52" i="127" s="1"/>
  <c r="Q54" i="127" s="1"/>
  <c r="Q57" i="127" s="1"/>
  <c r="Q60" i="127" s="1"/>
  <c r="P33" i="127"/>
  <c r="O33" i="127"/>
  <c r="N33" i="127"/>
  <c r="N49" i="127" s="1"/>
  <c r="N52" i="127" s="1"/>
  <c r="N54" i="127" s="1"/>
  <c r="N57" i="127" s="1"/>
  <c r="N60" i="127" s="1"/>
  <c r="M33" i="127"/>
  <c r="M49" i="127" s="1"/>
  <c r="M52" i="127" s="1"/>
  <c r="M54" i="127" s="1"/>
  <c r="M57" i="127" s="1"/>
  <c r="M60" i="127" s="1"/>
  <c r="L33" i="127"/>
  <c r="K33" i="127"/>
  <c r="J33" i="127"/>
  <c r="J49" i="127" s="1"/>
  <c r="J52" i="127" s="1"/>
  <c r="J54" i="127" s="1"/>
  <c r="J57" i="127" s="1"/>
  <c r="J60" i="127" s="1"/>
  <c r="I33" i="127"/>
  <c r="I49" i="127" s="1"/>
  <c r="I52" i="127" s="1"/>
  <c r="I54" i="127" s="1"/>
  <c r="I57" i="127" s="1"/>
  <c r="I60" i="127" s="1"/>
  <c r="H33" i="127"/>
  <c r="G33" i="127"/>
  <c r="F33" i="127"/>
  <c r="F49" i="127" s="1"/>
  <c r="F52" i="127" s="1"/>
  <c r="F54" i="127" s="1"/>
  <c r="F57" i="127" s="1"/>
  <c r="F60" i="127" s="1"/>
  <c r="E33" i="127"/>
  <c r="E49" i="127" s="1"/>
  <c r="D33" i="127"/>
  <c r="C33" i="127"/>
  <c r="C49" i="127" s="1"/>
  <c r="C52" i="127" s="1"/>
  <c r="C54" i="127" s="1"/>
  <c r="U49" i="128"/>
  <c r="U52" i="128" s="1"/>
  <c r="U54" i="128" s="1"/>
  <c r="U57" i="128" s="1"/>
  <c r="U60" i="128" s="1"/>
  <c r="M49" i="128"/>
  <c r="M52" i="128" s="1"/>
  <c r="M54" i="128" s="1"/>
  <c r="M57" i="128" s="1"/>
  <c r="M60" i="128" s="1"/>
  <c r="AA48" i="128"/>
  <c r="Y48" i="128"/>
  <c r="X48" i="128"/>
  <c r="Z48" i="128" s="1"/>
  <c r="W48" i="128"/>
  <c r="V48" i="128"/>
  <c r="U48" i="128"/>
  <c r="T48" i="128"/>
  <c r="S48" i="128"/>
  <c r="R48" i="128"/>
  <c r="Q48" i="128"/>
  <c r="P48" i="128"/>
  <c r="O48" i="128"/>
  <c r="N48" i="128"/>
  <c r="N49" i="128" s="1"/>
  <c r="N52" i="128" s="1"/>
  <c r="N54" i="128" s="1"/>
  <c r="N57" i="128" s="1"/>
  <c r="N60" i="128" s="1"/>
  <c r="M48" i="128"/>
  <c r="L48" i="128"/>
  <c r="K48" i="128"/>
  <c r="J48" i="128"/>
  <c r="I48" i="128"/>
  <c r="H48" i="128"/>
  <c r="G48" i="128"/>
  <c r="F48" i="128"/>
  <c r="F49" i="128" s="1"/>
  <c r="F52" i="128" s="1"/>
  <c r="F54" i="128" s="1"/>
  <c r="F57" i="128" s="1"/>
  <c r="F60" i="128" s="1"/>
  <c r="E48" i="128"/>
  <c r="E49" i="128" s="1"/>
  <c r="E52" i="128" s="1"/>
  <c r="E54" i="128" s="1"/>
  <c r="E57" i="128" s="1"/>
  <c r="E60" i="128" s="1"/>
  <c r="D48" i="128"/>
  <c r="C48" i="128"/>
  <c r="AA33" i="128"/>
  <c r="AA49" i="128" s="1"/>
  <c r="AA52" i="128" s="1"/>
  <c r="AA54" i="128" s="1"/>
  <c r="AA57" i="128" s="1"/>
  <c r="AA60" i="128" s="1"/>
  <c r="Y33" i="128"/>
  <c r="Y49" i="128" s="1"/>
  <c r="Y52" i="128" s="1"/>
  <c r="Y54" i="128" s="1"/>
  <c r="Y57" i="128" s="1"/>
  <c r="Y60" i="128" s="1"/>
  <c r="X33" i="128"/>
  <c r="X49" i="128" s="1"/>
  <c r="W33" i="128"/>
  <c r="W49" i="128" s="1"/>
  <c r="W52" i="128" s="1"/>
  <c r="W54" i="128" s="1"/>
  <c r="W57" i="128" s="1"/>
  <c r="W60" i="128" s="1"/>
  <c r="V33" i="128"/>
  <c r="U33" i="128"/>
  <c r="T33" i="128"/>
  <c r="S33" i="128"/>
  <c r="R33" i="128"/>
  <c r="R49" i="128" s="1"/>
  <c r="R52" i="128" s="1"/>
  <c r="R54" i="128" s="1"/>
  <c r="R57" i="128" s="1"/>
  <c r="R60" i="128" s="1"/>
  <c r="Q33" i="128"/>
  <c r="Q49" i="128" s="1"/>
  <c r="Q52" i="128" s="1"/>
  <c r="Q54" i="128" s="1"/>
  <c r="Q57" i="128" s="1"/>
  <c r="Q60" i="128" s="1"/>
  <c r="P33" i="128"/>
  <c r="O33" i="128"/>
  <c r="O49" i="128" s="1"/>
  <c r="O52" i="128" s="1"/>
  <c r="O54" i="128" s="1"/>
  <c r="O57" i="128" s="1"/>
  <c r="O60" i="128" s="1"/>
  <c r="N33" i="128"/>
  <c r="M33" i="128"/>
  <c r="L33" i="128"/>
  <c r="K33" i="128"/>
  <c r="K49" i="128" s="1"/>
  <c r="K52" i="128" s="1"/>
  <c r="K54" i="128" s="1"/>
  <c r="K57" i="128" s="1"/>
  <c r="K60" i="128" s="1"/>
  <c r="J33" i="128"/>
  <c r="J49" i="128" s="1"/>
  <c r="J52" i="128" s="1"/>
  <c r="J54" i="128" s="1"/>
  <c r="J57" i="128" s="1"/>
  <c r="J60" i="128" s="1"/>
  <c r="I33" i="128"/>
  <c r="I49" i="128" s="1"/>
  <c r="I52" i="128" s="1"/>
  <c r="I54" i="128" s="1"/>
  <c r="I57" i="128" s="1"/>
  <c r="I60" i="128" s="1"/>
  <c r="H33" i="128"/>
  <c r="G33" i="128"/>
  <c r="F33" i="128"/>
  <c r="E33" i="128"/>
  <c r="D33" i="128"/>
  <c r="D49" i="128" s="1"/>
  <c r="D52" i="128" s="1"/>
  <c r="D54" i="128" s="1"/>
  <c r="D57" i="128" s="1"/>
  <c r="D60" i="128" s="1"/>
  <c r="C33" i="128"/>
  <c r="C49" i="128" s="1"/>
  <c r="C52" i="128" s="1"/>
  <c r="C54" i="128" s="1"/>
  <c r="C57" i="128" s="1"/>
  <c r="C60" i="128" s="1"/>
  <c r="S52" i="129"/>
  <c r="S54" i="129" s="1"/>
  <c r="S57" i="129" s="1"/>
  <c r="S60" i="129" s="1"/>
  <c r="T49" i="129"/>
  <c r="T52" i="129" s="1"/>
  <c r="T54" i="129" s="1"/>
  <c r="T57" i="129" s="1"/>
  <c r="T60" i="129" s="1"/>
  <c r="AA48" i="129"/>
  <c r="Y48" i="129"/>
  <c r="X48" i="129"/>
  <c r="W48" i="129"/>
  <c r="V48" i="129"/>
  <c r="U48" i="129"/>
  <c r="U49" i="129" s="1"/>
  <c r="U52" i="129" s="1"/>
  <c r="U54" i="129" s="1"/>
  <c r="U57" i="129" s="1"/>
  <c r="U60" i="129" s="1"/>
  <c r="T48" i="129"/>
  <c r="S48" i="129"/>
  <c r="R48" i="129"/>
  <c r="Q48" i="129"/>
  <c r="P48" i="129"/>
  <c r="O48" i="129"/>
  <c r="N48" i="129"/>
  <c r="M48" i="129"/>
  <c r="M49" i="129" s="1"/>
  <c r="M52" i="129" s="1"/>
  <c r="M54" i="129" s="1"/>
  <c r="M57" i="129" s="1"/>
  <c r="M60" i="129" s="1"/>
  <c r="L48" i="129"/>
  <c r="K48" i="129"/>
  <c r="J48" i="129"/>
  <c r="I48" i="129"/>
  <c r="H48" i="129"/>
  <c r="G48" i="129"/>
  <c r="F48" i="129"/>
  <c r="E48" i="129"/>
  <c r="D48" i="129"/>
  <c r="C48" i="129"/>
  <c r="AA33" i="129"/>
  <c r="AA49" i="129" s="1"/>
  <c r="AA52" i="129" s="1"/>
  <c r="AA54" i="129" s="1"/>
  <c r="AA57" i="129" s="1"/>
  <c r="AA60" i="129" s="1"/>
  <c r="Y33" i="129"/>
  <c r="Y49" i="129" s="1"/>
  <c r="Y52" i="129" s="1"/>
  <c r="Y54" i="129" s="1"/>
  <c r="Y57" i="129" s="1"/>
  <c r="Y60" i="129" s="1"/>
  <c r="X33" i="129"/>
  <c r="X49" i="129" s="1"/>
  <c r="W33" i="129"/>
  <c r="V33" i="129"/>
  <c r="U33" i="129"/>
  <c r="T33" i="129"/>
  <c r="S33" i="129"/>
  <c r="S49" i="129" s="1"/>
  <c r="R33" i="129"/>
  <c r="R49" i="129" s="1"/>
  <c r="R52" i="129" s="1"/>
  <c r="R54" i="129" s="1"/>
  <c r="R57" i="129" s="1"/>
  <c r="R60" i="129" s="1"/>
  <c r="Q33" i="129"/>
  <c r="Q49" i="129" s="1"/>
  <c r="Q52" i="129" s="1"/>
  <c r="Q54" i="129" s="1"/>
  <c r="Q57" i="129" s="1"/>
  <c r="Q60" i="129" s="1"/>
  <c r="P33" i="129"/>
  <c r="P49" i="129" s="1"/>
  <c r="P52" i="129" s="1"/>
  <c r="P54" i="129" s="1"/>
  <c r="P57" i="129" s="1"/>
  <c r="P60" i="129" s="1"/>
  <c r="O33" i="129"/>
  <c r="N33" i="129"/>
  <c r="M33" i="129"/>
  <c r="L33" i="129"/>
  <c r="L49" i="129" s="1"/>
  <c r="L52" i="129" s="1"/>
  <c r="L54" i="129" s="1"/>
  <c r="L57" i="129" s="1"/>
  <c r="L60" i="129" s="1"/>
  <c r="K33" i="129"/>
  <c r="K49" i="129" s="1"/>
  <c r="K52" i="129" s="1"/>
  <c r="K54" i="129" s="1"/>
  <c r="K57" i="129" s="1"/>
  <c r="K60" i="129" s="1"/>
  <c r="J33" i="129"/>
  <c r="I33" i="129"/>
  <c r="I49" i="129" s="1"/>
  <c r="I52" i="129" s="1"/>
  <c r="I54" i="129" s="1"/>
  <c r="I57" i="129" s="1"/>
  <c r="I60" i="129" s="1"/>
  <c r="H33" i="129"/>
  <c r="H49" i="129" s="1"/>
  <c r="H52" i="129" s="1"/>
  <c r="H54" i="129" s="1"/>
  <c r="H57" i="129" s="1"/>
  <c r="H60" i="129" s="1"/>
  <c r="G33" i="129"/>
  <c r="F33" i="129"/>
  <c r="E33" i="129"/>
  <c r="D33" i="129"/>
  <c r="D49" i="129" s="1"/>
  <c r="D52" i="129" s="1"/>
  <c r="D54" i="129" s="1"/>
  <c r="D57" i="129" s="1"/>
  <c r="D60" i="129" s="1"/>
  <c r="C33" i="129"/>
  <c r="C49" i="129" s="1"/>
  <c r="C52" i="129" s="1"/>
  <c r="C54" i="129" s="1"/>
  <c r="C57" i="129" s="1"/>
  <c r="C60" i="129" s="1"/>
  <c r="J57" i="130"/>
  <c r="J60" i="130" s="1"/>
  <c r="H57" i="130"/>
  <c r="H60" i="130" s="1"/>
  <c r="S49" i="130"/>
  <c r="S52" i="130" s="1"/>
  <c r="S54" i="130" s="1"/>
  <c r="S57" i="130" s="1"/>
  <c r="S60" i="130" s="1"/>
  <c r="AA48" i="130"/>
  <c r="Y48" i="130"/>
  <c r="X48" i="130"/>
  <c r="W48" i="130"/>
  <c r="V48" i="130"/>
  <c r="U48" i="130"/>
  <c r="U49" i="130" s="1"/>
  <c r="U52" i="130" s="1"/>
  <c r="U54" i="130" s="1"/>
  <c r="U57" i="130" s="1"/>
  <c r="U60" i="130" s="1"/>
  <c r="T48" i="130"/>
  <c r="S48" i="130"/>
  <c r="R48" i="130"/>
  <c r="Q48" i="130"/>
  <c r="P48" i="130"/>
  <c r="O48" i="130"/>
  <c r="N48" i="130"/>
  <c r="M48" i="130"/>
  <c r="L48" i="130"/>
  <c r="K48" i="130"/>
  <c r="J48" i="130"/>
  <c r="I48" i="130"/>
  <c r="H48" i="130"/>
  <c r="G48" i="130"/>
  <c r="F48" i="130"/>
  <c r="E48" i="130"/>
  <c r="D48" i="130"/>
  <c r="C48" i="130"/>
  <c r="AA33" i="130"/>
  <c r="AA49" i="130" s="1"/>
  <c r="AA52" i="130" s="1"/>
  <c r="AA54" i="130" s="1"/>
  <c r="AA57" i="130" s="1"/>
  <c r="AA60" i="130" s="1"/>
  <c r="Y33" i="130"/>
  <c r="X33" i="130"/>
  <c r="W33" i="130"/>
  <c r="W49" i="130" s="1"/>
  <c r="W52" i="130" s="1"/>
  <c r="W54" i="130" s="1"/>
  <c r="W57" i="130" s="1"/>
  <c r="W60" i="130" s="1"/>
  <c r="V33" i="130"/>
  <c r="U33" i="130"/>
  <c r="T33" i="130"/>
  <c r="S33" i="130"/>
  <c r="R33" i="130"/>
  <c r="R49" i="130" s="1"/>
  <c r="R52" i="130" s="1"/>
  <c r="R54" i="130" s="1"/>
  <c r="R57" i="130" s="1"/>
  <c r="R60" i="130" s="1"/>
  <c r="Q33" i="130"/>
  <c r="Q49" i="130" s="1"/>
  <c r="Q52" i="130" s="1"/>
  <c r="Q54" i="130" s="1"/>
  <c r="Q57" i="130" s="1"/>
  <c r="Q60" i="130" s="1"/>
  <c r="P33" i="130"/>
  <c r="O33" i="130"/>
  <c r="N33" i="130"/>
  <c r="M33" i="130"/>
  <c r="L33" i="130"/>
  <c r="K33" i="130"/>
  <c r="K49" i="130" s="1"/>
  <c r="K52" i="130" s="1"/>
  <c r="K54" i="130" s="1"/>
  <c r="K57" i="130" s="1"/>
  <c r="K60" i="130" s="1"/>
  <c r="J33" i="130"/>
  <c r="J49" i="130" s="1"/>
  <c r="J52" i="130" s="1"/>
  <c r="J54" i="130" s="1"/>
  <c r="I33" i="130"/>
  <c r="H33" i="130"/>
  <c r="H49" i="130" s="1"/>
  <c r="H52" i="130" s="1"/>
  <c r="H54" i="130" s="1"/>
  <c r="G33" i="130"/>
  <c r="F33" i="130"/>
  <c r="E33" i="130"/>
  <c r="E49" i="130" s="1"/>
  <c r="E52" i="130" s="1"/>
  <c r="E54" i="130" s="1"/>
  <c r="E57" i="130" s="1"/>
  <c r="E60" i="130" s="1"/>
  <c r="D33" i="130"/>
  <c r="C33" i="130"/>
  <c r="T49" i="131"/>
  <c r="T52" i="131" s="1"/>
  <c r="T54" i="131" s="1"/>
  <c r="T57" i="131" s="1"/>
  <c r="T60" i="131" s="1"/>
  <c r="R49" i="131"/>
  <c r="R52" i="131" s="1"/>
  <c r="R54" i="131" s="1"/>
  <c r="R57" i="131" s="1"/>
  <c r="R60" i="131" s="1"/>
  <c r="AA48" i="131"/>
  <c r="AA49" i="131" s="1"/>
  <c r="AA52" i="131" s="1"/>
  <c r="AA54" i="131" s="1"/>
  <c r="AA57" i="131" s="1"/>
  <c r="AA60" i="131" s="1"/>
  <c r="Y48" i="131"/>
  <c r="X48" i="131"/>
  <c r="W48" i="131"/>
  <c r="V48" i="131"/>
  <c r="U48" i="131"/>
  <c r="T48" i="131"/>
  <c r="S48" i="131"/>
  <c r="S49" i="131" s="1"/>
  <c r="S52" i="131" s="1"/>
  <c r="S54" i="131" s="1"/>
  <c r="S57" i="131" s="1"/>
  <c r="S60" i="131" s="1"/>
  <c r="R48" i="131"/>
  <c r="Q48" i="131"/>
  <c r="P48" i="131"/>
  <c r="O48" i="131"/>
  <c r="N48" i="131"/>
  <c r="M48" i="131"/>
  <c r="L48" i="131"/>
  <c r="K48" i="131"/>
  <c r="J48" i="131"/>
  <c r="I48" i="131"/>
  <c r="H48" i="131"/>
  <c r="G48" i="131"/>
  <c r="F48" i="131"/>
  <c r="E48" i="131"/>
  <c r="D48" i="131"/>
  <c r="C48" i="131"/>
  <c r="C49" i="131" s="1"/>
  <c r="C52" i="131" s="1"/>
  <c r="C54" i="131" s="1"/>
  <c r="C57" i="131" s="1"/>
  <c r="C60" i="131" s="1"/>
  <c r="AA33" i="131"/>
  <c r="Y33" i="131"/>
  <c r="X33" i="131"/>
  <c r="W33" i="131"/>
  <c r="W49" i="131" s="1"/>
  <c r="W52" i="131" s="1"/>
  <c r="W54" i="131" s="1"/>
  <c r="W57" i="131" s="1"/>
  <c r="W60" i="131" s="1"/>
  <c r="V33" i="131"/>
  <c r="V49" i="131" s="1"/>
  <c r="V52" i="131" s="1"/>
  <c r="V54" i="131" s="1"/>
  <c r="V57" i="131" s="1"/>
  <c r="V60" i="131" s="1"/>
  <c r="U33" i="131"/>
  <c r="U49" i="131" s="1"/>
  <c r="U52" i="131" s="1"/>
  <c r="U54" i="131" s="1"/>
  <c r="U57" i="131" s="1"/>
  <c r="U60" i="131" s="1"/>
  <c r="T33" i="131"/>
  <c r="S33" i="131"/>
  <c r="R33" i="131"/>
  <c r="Q33" i="131"/>
  <c r="P33" i="131"/>
  <c r="P49" i="131" s="1"/>
  <c r="P52" i="131" s="1"/>
  <c r="P54" i="131" s="1"/>
  <c r="P57" i="131" s="1"/>
  <c r="P60" i="131" s="1"/>
  <c r="O33" i="131"/>
  <c r="O49" i="131" s="1"/>
  <c r="O52" i="131" s="1"/>
  <c r="O54" i="131" s="1"/>
  <c r="O57" i="131" s="1"/>
  <c r="O60" i="131" s="1"/>
  <c r="N33" i="131"/>
  <c r="M33" i="131"/>
  <c r="L33" i="131"/>
  <c r="L49" i="131" s="1"/>
  <c r="L52" i="131" s="1"/>
  <c r="L54" i="131" s="1"/>
  <c r="L57" i="131" s="1"/>
  <c r="L60" i="131" s="1"/>
  <c r="K33" i="131"/>
  <c r="J33" i="131"/>
  <c r="J49" i="131" s="1"/>
  <c r="J52" i="131" s="1"/>
  <c r="J54" i="131" s="1"/>
  <c r="J57" i="131" s="1"/>
  <c r="J60" i="131" s="1"/>
  <c r="I33" i="131"/>
  <c r="I49" i="131" s="1"/>
  <c r="I52" i="131" s="1"/>
  <c r="I54" i="131" s="1"/>
  <c r="I57" i="131" s="1"/>
  <c r="I60" i="131" s="1"/>
  <c r="H33" i="131"/>
  <c r="H49" i="131" s="1"/>
  <c r="H52" i="131" s="1"/>
  <c r="H54" i="131" s="1"/>
  <c r="H57" i="131" s="1"/>
  <c r="H60" i="131" s="1"/>
  <c r="G33" i="131"/>
  <c r="F33" i="131"/>
  <c r="F49" i="131" s="1"/>
  <c r="F52" i="131" s="1"/>
  <c r="F54" i="131" s="1"/>
  <c r="F57" i="131" s="1"/>
  <c r="F60" i="131" s="1"/>
  <c r="E33" i="131"/>
  <c r="E49" i="131" s="1"/>
  <c r="E52" i="131" s="1"/>
  <c r="E54" i="131" s="1"/>
  <c r="E57" i="131" s="1"/>
  <c r="E60" i="131" s="1"/>
  <c r="D33" i="131"/>
  <c r="C33" i="131"/>
  <c r="I54" i="132"/>
  <c r="I57" i="132" s="1"/>
  <c r="I60" i="132" s="1"/>
  <c r="R52" i="132"/>
  <c r="R54" i="132" s="1"/>
  <c r="R57" i="132" s="1"/>
  <c r="R60" i="132" s="1"/>
  <c r="I49" i="132"/>
  <c r="I52" i="132" s="1"/>
  <c r="AA48" i="132"/>
  <c r="Y48" i="132"/>
  <c r="X48" i="132"/>
  <c r="Z48" i="132" s="1"/>
  <c r="W48" i="132"/>
  <c r="V48" i="132"/>
  <c r="U48" i="132"/>
  <c r="T48" i="132"/>
  <c r="S48" i="132"/>
  <c r="R48" i="132"/>
  <c r="R49" i="132" s="1"/>
  <c r="Q48" i="132"/>
  <c r="Q49" i="132" s="1"/>
  <c r="Q52" i="132" s="1"/>
  <c r="Q54" i="132" s="1"/>
  <c r="Q57" i="132" s="1"/>
  <c r="Q60" i="132" s="1"/>
  <c r="P48" i="132"/>
  <c r="O48" i="132"/>
  <c r="N48" i="132"/>
  <c r="M48" i="132"/>
  <c r="L48" i="132"/>
  <c r="K48" i="132"/>
  <c r="K49" i="132" s="1"/>
  <c r="K52" i="132" s="1"/>
  <c r="K54" i="132" s="1"/>
  <c r="K57" i="132" s="1"/>
  <c r="K60" i="132" s="1"/>
  <c r="J48" i="132"/>
  <c r="J49" i="132" s="1"/>
  <c r="J52" i="132" s="1"/>
  <c r="J54" i="132" s="1"/>
  <c r="J57" i="132" s="1"/>
  <c r="J60" i="132" s="1"/>
  <c r="I48" i="132"/>
  <c r="H48" i="132"/>
  <c r="G48" i="132"/>
  <c r="F48" i="132"/>
  <c r="E48" i="132"/>
  <c r="D48" i="132"/>
  <c r="C48" i="132"/>
  <c r="AA33" i="132"/>
  <c r="AA49" i="132" s="1"/>
  <c r="AA52" i="132" s="1"/>
  <c r="AA54" i="132" s="1"/>
  <c r="AA57" i="132" s="1"/>
  <c r="AA60" i="132" s="1"/>
  <c r="Y33" i="132"/>
  <c r="Y49" i="132" s="1"/>
  <c r="Y52" i="132" s="1"/>
  <c r="Y54" i="132" s="1"/>
  <c r="Y57" i="132" s="1"/>
  <c r="Y60" i="132" s="1"/>
  <c r="X33" i="132"/>
  <c r="W33" i="132"/>
  <c r="W49" i="132" s="1"/>
  <c r="W52" i="132" s="1"/>
  <c r="W54" i="132" s="1"/>
  <c r="W57" i="132" s="1"/>
  <c r="W60" i="132" s="1"/>
  <c r="V33" i="132"/>
  <c r="V49" i="132" s="1"/>
  <c r="V52" i="132" s="1"/>
  <c r="V54" i="132" s="1"/>
  <c r="V57" i="132" s="1"/>
  <c r="V60" i="132" s="1"/>
  <c r="U33" i="132"/>
  <c r="U49" i="132" s="1"/>
  <c r="U52" i="132" s="1"/>
  <c r="U54" i="132" s="1"/>
  <c r="U57" i="132" s="1"/>
  <c r="U60" i="132" s="1"/>
  <c r="T33" i="132"/>
  <c r="T49" i="132" s="1"/>
  <c r="T52" i="132" s="1"/>
  <c r="T54" i="132" s="1"/>
  <c r="T57" i="132" s="1"/>
  <c r="T60" i="132" s="1"/>
  <c r="S33" i="132"/>
  <c r="R33" i="132"/>
  <c r="Q33" i="132"/>
  <c r="P33" i="132"/>
  <c r="P49" i="132" s="1"/>
  <c r="P52" i="132" s="1"/>
  <c r="P54" i="132" s="1"/>
  <c r="P57" i="132" s="1"/>
  <c r="P60" i="132" s="1"/>
  <c r="O33" i="132"/>
  <c r="O49" i="132" s="1"/>
  <c r="O52" i="132" s="1"/>
  <c r="O54" i="132" s="1"/>
  <c r="O57" i="132" s="1"/>
  <c r="O60" i="132" s="1"/>
  <c r="N33" i="132"/>
  <c r="N49" i="132" s="1"/>
  <c r="N52" i="132" s="1"/>
  <c r="N54" i="132" s="1"/>
  <c r="N57" i="132" s="1"/>
  <c r="N60" i="132" s="1"/>
  <c r="M33" i="132"/>
  <c r="L33" i="132"/>
  <c r="K33" i="132"/>
  <c r="J33" i="132"/>
  <c r="I33" i="132"/>
  <c r="H33" i="132"/>
  <c r="G33" i="132"/>
  <c r="F33" i="132"/>
  <c r="F49" i="132" s="1"/>
  <c r="F52" i="132" s="1"/>
  <c r="F54" i="132" s="1"/>
  <c r="F57" i="132" s="1"/>
  <c r="F60" i="132" s="1"/>
  <c r="E33" i="132"/>
  <c r="D33" i="132"/>
  <c r="D49" i="132" s="1"/>
  <c r="D52" i="132" s="1"/>
  <c r="D54" i="132" s="1"/>
  <c r="D57" i="132" s="1"/>
  <c r="D60" i="132" s="1"/>
  <c r="C33" i="132"/>
  <c r="C49" i="132" s="1"/>
  <c r="C52" i="132" s="1"/>
  <c r="C54" i="132" s="1"/>
  <c r="C57" i="132" s="1"/>
  <c r="C60" i="132" s="1"/>
  <c r="J49" i="133"/>
  <c r="J52" i="133" s="1"/>
  <c r="J54" i="133" s="1"/>
  <c r="J57" i="133" s="1"/>
  <c r="J60" i="133" s="1"/>
  <c r="AA48" i="133"/>
  <c r="Y48" i="133"/>
  <c r="X48" i="133"/>
  <c r="X49" i="133" s="1"/>
  <c r="X52" i="133" s="1"/>
  <c r="X54" i="133" s="1"/>
  <c r="W48" i="133"/>
  <c r="V48" i="133"/>
  <c r="U48" i="133"/>
  <c r="T48" i="133"/>
  <c r="S48" i="133"/>
  <c r="R48" i="133"/>
  <c r="Q48" i="133"/>
  <c r="Q49" i="133" s="1"/>
  <c r="Q52" i="133" s="1"/>
  <c r="Q54" i="133" s="1"/>
  <c r="Q57" i="133" s="1"/>
  <c r="Q60" i="133" s="1"/>
  <c r="P48" i="133"/>
  <c r="O48" i="133"/>
  <c r="N48" i="133"/>
  <c r="M48" i="133"/>
  <c r="L48" i="133"/>
  <c r="K48" i="133"/>
  <c r="J48" i="133"/>
  <c r="I48" i="133"/>
  <c r="H48" i="133"/>
  <c r="G48" i="133"/>
  <c r="F48" i="133"/>
  <c r="E48" i="133"/>
  <c r="D48" i="133"/>
  <c r="C48" i="133"/>
  <c r="AA33" i="133"/>
  <c r="Z33" i="133"/>
  <c r="Y33" i="133"/>
  <c r="X33" i="133"/>
  <c r="W33" i="133"/>
  <c r="V33" i="133"/>
  <c r="U33" i="133"/>
  <c r="T33" i="133"/>
  <c r="T49" i="133" s="1"/>
  <c r="T52" i="133" s="1"/>
  <c r="T54" i="133" s="1"/>
  <c r="T57" i="133" s="1"/>
  <c r="T60" i="133" s="1"/>
  <c r="S33" i="133"/>
  <c r="S49" i="133" s="1"/>
  <c r="S52" i="133" s="1"/>
  <c r="S54" i="133" s="1"/>
  <c r="S57" i="133" s="1"/>
  <c r="S60" i="133" s="1"/>
  <c r="R33" i="133"/>
  <c r="R49" i="133" s="1"/>
  <c r="R52" i="133" s="1"/>
  <c r="R54" i="133" s="1"/>
  <c r="R57" i="133" s="1"/>
  <c r="R60" i="133" s="1"/>
  <c r="Q33" i="133"/>
  <c r="P33" i="133"/>
  <c r="O33" i="133"/>
  <c r="N33" i="133"/>
  <c r="N49" i="133" s="1"/>
  <c r="N52" i="133" s="1"/>
  <c r="N54" i="133" s="1"/>
  <c r="N57" i="133" s="1"/>
  <c r="N60" i="133" s="1"/>
  <c r="M33" i="133"/>
  <c r="M49" i="133" s="1"/>
  <c r="M52" i="133" s="1"/>
  <c r="M54" i="133" s="1"/>
  <c r="M57" i="133" s="1"/>
  <c r="M60" i="133" s="1"/>
  <c r="L33" i="133"/>
  <c r="K33" i="133"/>
  <c r="J33" i="133"/>
  <c r="I33" i="133"/>
  <c r="H33" i="133"/>
  <c r="H49" i="133" s="1"/>
  <c r="H52" i="133" s="1"/>
  <c r="H54" i="133" s="1"/>
  <c r="H57" i="133" s="1"/>
  <c r="H60" i="133" s="1"/>
  <c r="G33" i="133"/>
  <c r="G49" i="133" s="1"/>
  <c r="G52" i="133" s="1"/>
  <c r="G54" i="133" s="1"/>
  <c r="G57" i="133" s="1"/>
  <c r="G60" i="133" s="1"/>
  <c r="F33" i="133"/>
  <c r="F49" i="133" s="1"/>
  <c r="F52" i="133" s="1"/>
  <c r="F54" i="133" s="1"/>
  <c r="F57" i="133" s="1"/>
  <c r="F60" i="133" s="1"/>
  <c r="E33" i="133"/>
  <c r="D33" i="133"/>
  <c r="C33" i="133"/>
  <c r="E54" i="134"/>
  <c r="E57" i="134" s="1"/>
  <c r="E60" i="134" s="1"/>
  <c r="V52" i="134"/>
  <c r="V54" i="134" s="1"/>
  <c r="V57" i="134" s="1"/>
  <c r="V60" i="134" s="1"/>
  <c r="W49" i="134"/>
  <c r="W52" i="134" s="1"/>
  <c r="W54" i="134" s="1"/>
  <c r="W57" i="134" s="1"/>
  <c r="W60" i="134" s="1"/>
  <c r="AA48" i="134"/>
  <c r="Y48" i="134"/>
  <c r="Y49" i="134" s="1"/>
  <c r="Y52" i="134" s="1"/>
  <c r="Y54" i="134" s="1"/>
  <c r="Y57" i="134" s="1"/>
  <c r="Y60" i="134" s="1"/>
  <c r="X48" i="134"/>
  <c r="X49" i="134" s="1"/>
  <c r="W48" i="134"/>
  <c r="V48" i="134"/>
  <c r="U48" i="134"/>
  <c r="T48" i="134"/>
  <c r="S48" i="134"/>
  <c r="R48" i="134"/>
  <c r="Q48" i="134"/>
  <c r="P48" i="134"/>
  <c r="P49" i="134" s="1"/>
  <c r="P52" i="134" s="1"/>
  <c r="P54" i="134" s="1"/>
  <c r="P57" i="134" s="1"/>
  <c r="P60" i="134" s="1"/>
  <c r="O48" i="134"/>
  <c r="N48" i="134"/>
  <c r="M48" i="134"/>
  <c r="L48" i="134"/>
  <c r="K48" i="134"/>
  <c r="J48" i="134"/>
  <c r="I48" i="134"/>
  <c r="I49" i="134" s="1"/>
  <c r="I52" i="134" s="1"/>
  <c r="I54" i="134" s="1"/>
  <c r="I57" i="134" s="1"/>
  <c r="I60" i="134" s="1"/>
  <c r="H48" i="134"/>
  <c r="G48" i="134"/>
  <c r="F48" i="134"/>
  <c r="E48" i="134"/>
  <c r="D48" i="134"/>
  <c r="C48" i="134"/>
  <c r="AA33" i="134"/>
  <c r="Y33" i="134"/>
  <c r="X33" i="134"/>
  <c r="Z33" i="134" s="1"/>
  <c r="W33" i="134"/>
  <c r="V33" i="134"/>
  <c r="V49" i="134" s="1"/>
  <c r="U33" i="134"/>
  <c r="U49" i="134" s="1"/>
  <c r="U52" i="134" s="1"/>
  <c r="U54" i="134" s="1"/>
  <c r="U57" i="134" s="1"/>
  <c r="U60" i="134" s="1"/>
  <c r="T33" i="134"/>
  <c r="T49" i="134" s="1"/>
  <c r="T52" i="134" s="1"/>
  <c r="T54" i="134" s="1"/>
  <c r="T57" i="134" s="1"/>
  <c r="T60" i="134" s="1"/>
  <c r="S33" i="134"/>
  <c r="S49" i="134" s="1"/>
  <c r="S52" i="134" s="1"/>
  <c r="S54" i="134" s="1"/>
  <c r="S57" i="134" s="1"/>
  <c r="S60" i="134" s="1"/>
  <c r="R33" i="134"/>
  <c r="Q33" i="134"/>
  <c r="P33" i="134"/>
  <c r="O33" i="134"/>
  <c r="O49" i="134" s="1"/>
  <c r="O52" i="134" s="1"/>
  <c r="O54" i="134" s="1"/>
  <c r="O57" i="134" s="1"/>
  <c r="O60" i="134" s="1"/>
  <c r="N33" i="134"/>
  <c r="N49" i="134" s="1"/>
  <c r="N52" i="134" s="1"/>
  <c r="N54" i="134" s="1"/>
  <c r="N57" i="134" s="1"/>
  <c r="N60" i="134" s="1"/>
  <c r="M33" i="134"/>
  <c r="L33" i="134"/>
  <c r="L49" i="134" s="1"/>
  <c r="L52" i="134" s="1"/>
  <c r="L54" i="134" s="1"/>
  <c r="L57" i="134" s="1"/>
  <c r="L60" i="134" s="1"/>
  <c r="K33" i="134"/>
  <c r="J33" i="134"/>
  <c r="I33" i="134"/>
  <c r="H33" i="134"/>
  <c r="G33" i="134"/>
  <c r="G49" i="134" s="1"/>
  <c r="G52" i="134" s="1"/>
  <c r="G54" i="134" s="1"/>
  <c r="G57" i="134" s="1"/>
  <c r="G60" i="134" s="1"/>
  <c r="F33" i="134"/>
  <c r="F49" i="134" s="1"/>
  <c r="F52" i="134" s="1"/>
  <c r="F54" i="134" s="1"/>
  <c r="F57" i="134" s="1"/>
  <c r="F60" i="134" s="1"/>
  <c r="E33" i="134"/>
  <c r="E49" i="134" s="1"/>
  <c r="E52" i="134" s="1"/>
  <c r="D33" i="134"/>
  <c r="C33" i="134"/>
  <c r="U52" i="135"/>
  <c r="U54" i="135" s="1"/>
  <c r="U57" i="135" s="1"/>
  <c r="U60" i="135" s="1"/>
  <c r="F52" i="135"/>
  <c r="F54" i="135" s="1"/>
  <c r="F57" i="135" s="1"/>
  <c r="F60" i="135" s="1"/>
  <c r="O49" i="135"/>
  <c r="O52" i="135" s="1"/>
  <c r="O54" i="135" s="1"/>
  <c r="O57" i="135" s="1"/>
  <c r="O60" i="135" s="1"/>
  <c r="AA48" i="135"/>
  <c r="Y48" i="135"/>
  <c r="X48" i="135"/>
  <c r="Z48" i="135" s="1"/>
  <c r="W48" i="135"/>
  <c r="W49" i="135" s="1"/>
  <c r="W52" i="135" s="1"/>
  <c r="W54" i="135" s="1"/>
  <c r="W57" i="135" s="1"/>
  <c r="W60" i="135" s="1"/>
  <c r="V48" i="135"/>
  <c r="V49" i="135" s="1"/>
  <c r="V52" i="135" s="1"/>
  <c r="V54" i="135" s="1"/>
  <c r="V57" i="135" s="1"/>
  <c r="V60" i="135" s="1"/>
  <c r="U48" i="135"/>
  <c r="T48" i="135"/>
  <c r="S48" i="135"/>
  <c r="R48" i="135"/>
  <c r="Q48" i="135"/>
  <c r="P48" i="135"/>
  <c r="O48" i="135"/>
  <c r="N48" i="135"/>
  <c r="N49" i="135" s="1"/>
  <c r="N52" i="135" s="1"/>
  <c r="N54" i="135" s="1"/>
  <c r="N57" i="135" s="1"/>
  <c r="N60" i="135" s="1"/>
  <c r="M48" i="135"/>
  <c r="L48" i="135"/>
  <c r="K48" i="135"/>
  <c r="J48" i="135"/>
  <c r="I48" i="135"/>
  <c r="H48" i="135"/>
  <c r="G48" i="135"/>
  <c r="G49" i="135" s="1"/>
  <c r="G52" i="135" s="1"/>
  <c r="G54" i="135" s="1"/>
  <c r="G57" i="135" s="1"/>
  <c r="G60" i="135" s="1"/>
  <c r="F48" i="135"/>
  <c r="F49" i="135" s="1"/>
  <c r="E48" i="135"/>
  <c r="D48" i="135"/>
  <c r="C48" i="135"/>
  <c r="AA33" i="135"/>
  <c r="Y33" i="135"/>
  <c r="Y49" i="135" s="1"/>
  <c r="Y52" i="135" s="1"/>
  <c r="Y54" i="135" s="1"/>
  <c r="Y57" i="135" s="1"/>
  <c r="Y60" i="135" s="1"/>
  <c r="X33" i="135"/>
  <c r="X49" i="135" s="1"/>
  <c r="W33" i="135"/>
  <c r="V33" i="135"/>
  <c r="U33" i="135"/>
  <c r="U49" i="135" s="1"/>
  <c r="T33" i="135"/>
  <c r="T49" i="135" s="1"/>
  <c r="T52" i="135" s="1"/>
  <c r="T54" i="135" s="1"/>
  <c r="T57" i="135" s="1"/>
  <c r="T60" i="135" s="1"/>
  <c r="S33" i="135"/>
  <c r="S49" i="135" s="1"/>
  <c r="S52" i="135" s="1"/>
  <c r="S54" i="135" s="1"/>
  <c r="S57" i="135" s="1"/>
  <c r="S60" i="135" s="1"/>
  <c r="R33" i="135"/>
  <c r="R49" i="135" s="1"/>
  <c r="R52" i="135" s="1"/>
  <c r="R54" i="135" s="1"/>
  <c r="R57" i="135" s="1"/>
  <c r="R60" i="135" s="1"/>
  <c r="Q33" i="135"/>
  <c r="P33" i="135"/>
  <c r="O33" i="135"/>
  <c r="N33" i="135"/>
  <c r="M33" i="135"/>
  <c r="L33" i="135"/>
  <c r="K33" i="135"/>
  <c r="J33" i="135"/>
  <c r="J49" i="135" s="1"/>
  <c r="J52" i="135" s="1"/>
  <c r="J54" i="135" s="1"/>
  <c r="J57" i="135" s="1"/>
  <c r="J60" i="135" s="1"/>
  <c r="I33" i="135"/>
  <c r="I49" i="135" s="1"/>
  <c r="I52" i="135" s="1"/>
  <c r="I54" i="135" s="1"/>
  <c r="I57" i="135" s="1"/>
  <c r="I60" i="135" s="1"/>
  <c r="H33" i="135"/>
  <c r="G33" i="135"/>
  <c r="F33" i="135"/>
  <c r="E33" i="135"/>
  <c r="D33" i="135"/>
  <c r="C33" i="135"/>
  <c r="C49" i="135" s="1"/>
  <c r="C52" i="135" s="1"/>
  <c r="C54" i="135" s="1"/>
  <c r="C57" i="135" s="1"/>
  <c r="C60" i="135" s="1"/>
  <c r="P52" i="136"/>
  <c r="P54" i="136" s="1"/>
  <c r="P57" i="136" s="1"/>
  <c r="P60" i="136" s="1"/>
  <c r="V49" i="136"/>
  <c r="V52" i="136" s="1"/>
  <c r="V54" i="136" s="1"/>
  <c r="V57" i="136" s="1"/>
  <c r="V60" i="136" s="1"/>
  <c r="U49" i="136"/>
  <c r="U52" i="136" s="1"/>
  <c r="U54" i="136" s="1"/>
  <c r="U57" i="136" s="1"/>
  <c r="U60" i="136" s="1"/>
  <c r="N49" i="136"/>
  <c r="N52" i="136" s="1"/>
  <c r="N54" i="136" s="1"/>
  <c r="N57" i="136" s="1"/>
  <c r="N60" i="136" s="1"/>
  <c r="M49" i="136"/>
  <c r="M52" i="136" s="1"/>
  <c r="M54" i="136" s="1"/>
  <c r="M57" i="136" s="1"/>
  <c r="M60" i="136" s="1"/>
  <c r="AA48" i="136"/>
  <c r="Y48" i="136"/>
  <c r="X48" i="136"/>
  <c r="Z48" i="136" s="1"/>
  <c r="W48" i="136"/>
  <c r="V48" i="136"/>
  <c r="U48" i="136"/>
  <c r="T48" i="136"/>
  <c r="S48" i="136"/>
  <c r="R48" i="136"/>
  <c r="Q48" i="136"/>
  <c r="P48" i="136"/>
  <c r="O48" i="136"/>
  <c r="N48" i="136"/>
  <c r="M48" i="136"/>
  <c r="L48" i="136"/>
  <c r="K48" i="136"/>
  <c r="J48" i="136"/>
  <c r="I48" i="136"/>
  <c r="H48" i="136"/>
  <c r="G48" i="136"/>
  <c r="F48" i="136"/>
  <c r="F49" i="136" s="1"/>
  <c r="F52" i="136" s="1"/>
  <c r="F54" i="136" s="1"/>
  <c r="F57" i="136" s="1"/>
  <c r="F60" i="136" s="1"/>
  <c r="E48" i="136"/>
  <c r="E49" i="136" s="1"/>
  <c r="E52" i="136" s="1"/>
  <c r="E54" i="136" s="1"/>
  <c r="E57" i="136" s="1"/>
  <c r="E60" i="136" s="1"/>
  <c r="D48" i="136"/>
  <c r="C48" i="136"/>
  <c r="AA33" i="136"/>
  <c r="Y33" i="136"/>
  <c r="Y49" i="136" s="1"/>
  <c r="Y52" i="136" s="1"/>
  <c r="Y54" i="136" s="1"/>
  <c r="Y57" i="136" s="1"/>
  <c r="Y60" i="136" s="1"/>
  <c r="X33" i="136"/>
  <c r="W33" i="136"/>
  <c r="V33" i="136"/>
  <c r="U33" i="136"/>
  <c r="T33" i="136"/>
  <c r="S33" i="136"/>
  <c r="S49" i="136" s="1"/>
  <c r="S52" i="136" s="1"/>
  <c r="S54" i="136" s="1"/>
  <c r="S57" i="136" s="1"/>
  <c r="S60" i="136" s="1"/>
  <c r="R33" i="136"/>
  <c r="Q33" i="136"/>
  <c r="Q49" i="136" s="1"/>
  <c r="Q52" i="136" s="1"/>
  <c r="Q54" i="136" s="1"/>
  <c r="Q57" i="136" s="1"/>
  <c r="Q60" i="136" s="1"/>
  <c r="P33" i="136"/>
  <c r="P49" i="136" s="1"/>
  <c r="O33" i="136"/>
  <c r="N33" i="136"/>
  <c r="M33" i="136"/>
  <c r="L33" i="136"/>
  <c r="L49" i="136" s="1"/>
  <c r="L52" i="136" s="1"/>
  <c r="L54" i="136" s="1"/>
  <c r="L57" i="136" s="1"/>
  <c r="L60" i="136" s="1"/>
  <c r="K33" i="136"/>
  <c r="K49" i="136" s="1"/>
  <c r="K52" i="136" s="1"/>
  <c r="K54" i="136" s="1"/>
  <c r="K57" i="136" s="1"/>
  <c r="K60" i="136" s="1"/>
  <c r="J33" i="136"/>
  <c r="J49" i="136" s="1"/>
  <c r="J52" i="136" s="1"/>
  <c r="J54" i="136" s="1"/>
  <c r="J57" i="136" s="1"/>
  <c r="J60" i="136" s="1"/>
  <c r="I33" i="136"/>
  <c r="I49" i="136" s="1"/>
  <c r="I52" i="136" s="1"/>
  <c r="I54" i="136" s="1"/>
  <c r="I57" i="136" s="1"/>
  <c r="I60" i="136" s="1"/>
  <c r="H33" i="136"/>
  <c r="G33" i="136"/>
  <c r="F33" i="136"/>
  <c r="E33" i="136"/>
  <c r="D33" i="136"/>
  <c r="C33" i="136"/>
  <c r="C49" i="136" s="1"/>
  <c r="C52" i="136" s="1"/>
  <c r="C54" i="136" s="1"/>
  <c r="C57" i="136" s="1"/>
  <c r="C60" i="136" s="1"/>
  <c r="D52" i="137"/>
  <c r="D54" i="137" s="1"/>
  <c r="D57" i="137" s="1"/>
  <c r="D60" i="137" s="1"/>
  <c r="H49" i="137"/>
  <c r="H52" i="137" s="1"/>
  <c r="H54" i="137" s="1"/>
  <c r="H57" i="137" s="1"/>
  <c r="H60" i="137" s="1"/>
  <c r="E49" i="137"/>
  <c r="E52" i="137" s="1"/>
  <c r="E54" i="137" s="1"/>
  <c r="E57" i="137" s="1"/>
  <c r="E60" i="137" s="1"/>
  <c r="D49" i="137"/>
  <c r="AA48" i="137"/>
  <c r="Y48" i="137"/>
  <c r="X48" i="137"/>
  <c r="Z48" i="137" s="1"/>
  <c r="W48" i="137"/>
  <c r="V48" i="137"/>
  <c r="U48" i="137"/>
  <c r="T48" i="137"/>
  <c r="T49" i="137" s="1"/>
  <c r="T52" i="137" s="1"/>
  <c r="T54" i="137" s="1"/>
  <c r="T57" i="137" s="1"/>
  <c r="T60" i="137" s="1"/>
  <c r="S48" i="137"/>
  <c r="R48" i="137"/>
  <c r="Q48" i="137"/>
  <c r="P48" i="137"/>
  <c r="O48" i="137"/>
  <c r="N48" i="137"/>
  <c r="N49" i="137" s="1"/>
  <c r="N52" i="137" s="1"/>
  <c r="N54" i="137" s="1"/>
  <c r="N57" i="137" s="1"/>
  <c r="N60" i="137" s="1"/>
  <c r="M48" i="137"/>
  <c r="M49" i="137" s="1"/>
  <c r="M52" i="137" s="1"/>
  <c r="M54" i="137" s="1"/>
  <c r="M57" i="137" s="1"/>
  <c r="M60" i="137" s="1"/>
  <c r="L48" i="137"/>
  <c r="L49" i="137" s="1"/>
  <c r="L52" i="137" s="1"/>
  <c r="L54" i="137" s="1"/>
  <c r="L57" i="137" s="1"/>
  <c r="L60" i="137" s="1"/>
  <c r="K48" i="137"/>
  <c r="J48" i="137"/>
  <c r="I48" i="137"/>
  <c r="H48" i="137"/>
  <c r="G48" i="137"/>
  <c r="F48" i="137"/>
  <c r="E48" i="137"/>
  <c r="D48" i="137"/>
  <c r="C48" i="137"/>
  <c r="AA33" i="137"/>
  <c r="Y33" i="137"/>
  <c r="Y49" i="137" s="1"/>
  <c r="Y52" i="137" s="1"/>
  <c r="Y54" i="137" s="1"/>
  <c r="Y57" i="137" s="1"/>
  <c r="Y60" i="137" s="1"/>
  <c r="X33" i="137"/>
  <c r="W33" i="137"/>
  <c r="W49" i="137" s="1"/>
  <c r="W52" i="137" s="1"/>
  <c r="W54" i="137" s="1"/>
  <c r="W57" i="137" s="1"/>
  <c r="W60" i="137" s="1"/>
  <c r="V33" i="137"/>
  <c r="V49" i="137" s="1"/>
  <c r="V52" i="137" s="1"/>
  <c r="V54" i="137" s="1"/>
  <c r="V57" i="137" s="1"/>
  <c r="V60" i="137" s="1"/>
  <c r="U33" i="137"/>
  <c r="T33" i="137"/>
  <c r="S33" i="137"/>
  <c r="R33" i="137"/>
  <c r="R49" i="137" s="1"/>
  <c r="R52" i="137" s="1"/>
  <c r="R54" i="137" s="1"/>
  <c r="R57" i="137" s="1"/>
  <c r="R60" i="137" s="1"/>
  <c r="Q33" i="137"/>
  <c r="P33" i="137"/>
  <c r="P49" i="137" s="1"/>
  <c r="P52" i="137" s="1"/>
  <c r="P54" i="137" s="1"/>
  <c r="P57" i="137" s="1"/>
  <c r="P60" i="137" s="1"/>
  <c r="O33" i="137"/>
  <c r="O49" i="137" s="1"/>
  <c r="O52" i="137" s="1"/>
  <c r="O54" i="137" s="1"/>
  <c r="O57" i="137" s="1"/>
  <c r="O60" i="137" s="1"/>
  <c r="N33" i="137"/>
  <c r="M33" i="137"/>
  <c r="L33" i="137"/>
  <c r="K33" i="137"/>
  <c r="K49" i="137" s="1"/>
  <c r="K52" i="137" s="1"/>
  <c r="K54" i="137" s="1"/>
  <c r="K57" i="137" s="1"/>
  <c r="K60" i="137" s="1"/>
  <c r="J33" i="137"/>
  <c r="J49" i="137" s="1"/>
  <c r="J52" i="137" s="1"/>
  <c r="J54" i="137" s="1"/>
  <c r="J57" i="137" s="1"/>
  <c r="J60" i="137" s="1"/>
  <c r="I33" i="137"/>
  <c r="I49" i="137" s="1"/>
  <c r="I52" i="137" s="1"/>
  <c r="I54" i="137" s="1"/>
  <c r="I57" i="137" s="1"/>
  <c r="I60" i="137" s="1"/>
  <c r="H33" i="137"/>
  <c r="G33" i="137"/>
  <c r="F33" i="137"/>
  <c r="E33" i="137"/>
  <c r="D33" i="137"/>
  <c r="C33" i="137"/>
  <c r="C49" i="137" s="1"/>
  <c r="C52" i="137" s="1"/>
  <c r="C54" i="137" s="1"/>
  <c r="C57" i="137" s="1"/>
  <c r="C60" i="137" s="1"/>
  <c r="L60" i="138"/>
  <c r="C49" i="138"/>
  <c r="C52" i="138" s="1"/>
  <c r="C54" i="138" s="1"/>
  <c r="C57" i="138" s="1"/>
  <c r="C60" i="138" s="1"/>
  <c r="AA48" i="138"/>
  <c r="Y48" i="138"/>
  <c r="X48" i="138"/>
  <c r="Z48" i="138" s="1"/>
  <c r="W48" i="138"/>
  <c r="V48" i="138"/>
  <c r="U48" i="138"/>
  <c r="T48" i="138"/>
  <c r="T49" i="138" s="1"/>
  <c r="T52" i="138" s="1"/>
  <c r="T54" i="138" s="1"/>
  <c r="T57" i="138" s="1"/>
  <c r="T60" i="138" s="1"/>
  <c r="S48" i="138"/>
  <c r="R48" i="138"/>
  <c r="Q48" i="138"/>
  <c r="P48" i="138"/>
  <c r="O48" i="138"/>
  <c r="N48" i="138"/>
  <c r="N49" i="138" s="1"/>
  <c r="N52" i="138" s="1"/>
  <c r="N54" i="138" s="1"/>
  <c r="N57" i="138" s="1"/>
  <c r="N60" i="138" s="1"/>
  <c r="M48" i="138"/>
  <c r="L48" i="138"/>
  <c r="L49" i="138" s="1"/>
  <c r="L52" i="138" s="1"/>
  <c r="L54" i="138" s="1"/>
  <c r="L57" i="138" s="1"/>
  <c r="K48" i="138"/>
  <c r="J48" i="138"/>
  <c r="I48" i="138"/>
  <c r="H48" i="138"/>
  <c r="G48" i="138"/>
  <c r="F48" i="138"/>
  <c r="E48" i="138"/>
  <c r="D48" i="138"/>
  <c r="D49" i="138" s="1"/>
  <c r="D52" i="138" s="1"/>
  <c r="D54" i="138" s="1"/>
  <c r="D57" i="138" s="1"/>
  <c r="D60" i="138" s="1"/>
  <c r="C48" i="138"/>
  <c r="AA33" i="138"/>
  <c r="Y33" i="138"/>
  <c r="Y49" i="138" s="1"/>
  <c r="Y52" i="138" s="1"/>
  <c r="Y54" i="138" s="1"/>
  <c r="Y57" i="138" s="1"/>
  <c r="Y60" i="138" s="1"/>
  <c r="X33" i="138"/>
  <c r="Z33" i="138" s="1"/>
  <c r="W33" i="138"/>
  <c r="W49" i="138" s="1"/>
  <c r="W52" i="138" s="1"/>
  <c r="W54" i="138" s="1"/>
  <c r="W57" i="138" s="1"/>
  <c r="W60" i="138" s="1"/>
  <c r="V33" i="138"/>
  <c r="V49" i="138" s="1"/>
  <c r="V52" i="138" s="1"/>
  <c r="V54" i="138" s="1"/>
  <c r="V57" i="138" s="1"/>
  <c r="V60" i="138" s="1"/>
  <c r="U33" i="138"/>
  <c r="T33" i="138"/>
  <c r="S33" i="138"/>
  <c r="R33" i="138"/>
  <c r="Q33" i="138"/>
  <c r="Q49" i="138" s="1"/>
  <c r="Q52" i="138" s="1"/>
  <c r="Q54" i="138" s="1"/>
  <c r="Q57" i="138" s="1"/>
  <c r="Q60" i="138" s="1"/>
  <c r="P33" i="138"/>
  <c r="O33" i="138"/>
  <c r="O49" i="138" s="1"/>
  <c r="O52" i="138" s="1"/>
  <c r="O54" i="138" s="1"/>
  <c r="O57" i="138" s="1"/>
  <c r="O60" i="138" s="1"/>
  <c r="N33" i="138"/>
  <c r="M33" i="138"/>
  <c r="L33" i="138"/>
  <c r="K33" i="138"/>
  <c r="J33" i="138"/>
  <c r="I33" i="138"/>
  <c r="I49" i="138" s="1"/>
  <c r="I52" i="138" s="1"/>
  <c r="I54" i="138" s="1"/>
  <c r="I57" i="138" s="1"/>
  <c r="I60" i="138" s="1"/>
  <c r="H33" i="138"/>
  <c r="H49" i="138" s="1"/>
  <c r="H52" i="138" s="1"/>
  <c r="H54" i="138" s="1"/>
  <c r="H57" i="138" s="1"/>
  <c r="H60" i="138" s="1"/>
  <c r="G33" i="138"/>
  <c r="G49" i="138" s="1"/>
  <c r="G52" i="138" s="1"/>
  <c r="G54" i="138" s="1"/>
  <c r="G57" i="138" s="1"/>
  <c r="G60" i="138" s="1"/>
  <c r="F33" i="138"/>
  <c r="E33" i="138"/>
  <c r="D33" i="138"/>
  <c r="C33" i="138"/>
  <c r="W52" i="139"/>
  <c r="W54" i="139" s="1"/>
  <c r="W57" i="139" s="1"/>
  <c r="W60" i="139" s="1"/>
  <c r="AA49" i="139"/>
  <c r="AA52" i="139" s="1"/>
  <c r="AA54" i="139" s="1"/>
  <c r="AA57" i="139" s="1"/>
  <c r="AA60" i="139" s="1"/>
  <c r="AA48" i="139"/>
  <c r="Y48" i="139"/>
  <c r="X48" i="139"/>
  <c r="W48" i="139"/>
  <c r="V48" i="139"/>
  <c r="U48" i="139"/>
  <c r="T48" i="139"/>
  <c r="S48" i="139"/>
  <c r="S49" i="139" s="1"/>
  <c r="S52" i="139" s="1"/>
  <c r="S54" i="139" s="1"/>
  <c r="S57" i="139" s="1"/>
  <c r="S60" i="139" s="1"/>
  <c r="R48" i="139"/>
  <c r="Q48" i="139"/>
  <c r="P48" i="139"/>
  <c r="O48" i="139"/>
  <c r="N48" i="139"/>
  <c r="M48" i="139"/>
  <c r="L48" i="139"/>
  <c r="K48" i="139"/>
  <c r="J48" i="139"/>
  <c r="I48" i="139"/>
  <c r="H48" i="139"/>
  <c r="G48" i="139"/>
  <c r="G49" i="139" s="1"/>
  <c r="G52" i="139" s="1"/>
  <c r="G54" i="139" s="1"/>
  <c r="G57" i="139" s="1"/>
  <c r="G60" i="139" s="1"/>
  <c r="F48" i="139"/>
  <c r="E48" i="139"/>
  <c r="D48" i="139"/>
  <c r="C48" i="139"/>
  <c r="C49" i="139" s="1"/>
  <c r="C52" i="139" s="1"/>
  <c r="C54" i="139" s="1"/>
  <c r="C57" i="139" s="1"/>
  <c r="C60" i="139" s="1"/>
  <c r="AA33" i="139"/>
  <c r="Y33" i="139"/>
  <c r="X33" i="139"/>
  <c r="Z33" i="139" s="1"/>
  <c r="W33" i="139"/>
  <c r="W49" i="139" s="1"/>
  <c r="V33" i="139"/>
  <c r="U33" i="139"/>
  <c r="T33" i="139"/>
  <c r="S33" i="139"/>
  <c r="R33" i="139"/>
  <c r="R49" i="139" s="1"/>
  <c r="R52" i="139" s="1"/>
  <c r="R54" i="139" s="1"/>
  <c r="R57" i="139" s="1"/>
  <c r="R60" i="139" s="1"/>
  <c r="Q33" i="139"/>
  <c r="P33" i="139"/>
  <c r="O33" i="139"/>
  <c r="O49" i="139" s="1"/>
  <c r="O52" i="139" s="1"/>
  <c r="O54" i="139" s="1"/>
  <c r="O57" i="139" s="1"/>
  <c r="O60" i="139" s="1"/>
  <c r="N33" i="139"/>
  <c r="M33" i="139"/>
  <c r="L33" i="139"/>
  <c r="L49" i="139" s="1"/>
  <c r="L52" i="139" s="1"/>
  <c r="L54" i="139" s="1"/>
  <c r="L57" i="139" s="1"/>
  <c r="L60" i="139" s="1"/>
  <c r="K33" i="139"/>
  <c r="J33" i="139"/>
  <c r="J49" i="139" s="1"/>
  <c r="J52" i="139" s="1"/>
  <c r="J54" i="139" s="1"/>
  <c r="J57" i="139" s="1"/>
  <c r="J60" i="139" s="1"/>
  <c r="I33" i="139"/>
  <c r="H33" i="139"/>
  <c r="G33" i="139"/>
  <c r="F33" i="139"/>
  <c r="F49" i="139" s="1"/>
  <c r="F52" i="139" s="1"/>
  <c r="F54" i="139" s="1"/>
  <c r="F57" i="139" s="1"/>
  <c r="F60" i="139" s="1"/>
  <c r="E33" i="139"/>
  <c r="D33" i="139"/>
  <c r="D49" i="139" s="1"/>
  <c r="D52" i="139" s="1"/>
  <c r="D54" i="139" s="1"/>
  <c r="D57" i="139" s="1"/>
  <c r="D60" i="139" s="1"/>
  <c r="C33" i="139"/>
  <c r="U60" i="140"/>
  <c r="AA48" i="140"/>
  <c r="Y48" i="140"/>
  <c r="X48" i="140"/>
  <c r="Z48" i="140" s="1"/>
  <c r="W48" i="140"/>
  <c r="V48" i="140"/>
  <c r="U48" i="140"/>
  <c r="T48" i="140"/>
  <c r="S48" i="140"/>
  <c r="R48" i="140"/>
  <c r="R49" i="140" s="1"/>
  <c r="R52" i="140" s="1"/>
  <c r="R54" i="140" s="1"/>
  <c r="R57" i="140" s="1"/>
  <c r="R60" i="140" s="1"/>
  <c r="Q48" i="140"/>
  <c r="P48" i="140"/>
  <c r="O48" i="140"/>
  <c r="N48" i="140"/>
  <c r="M48" i="140"/>
  <c r="L48" i="140"/>
  <c r="K48" i="140"/>
  <c r="J48" i="140"/>
  <c r="J49" i="140" s="1"/>
  <c r="J52" i="140" s="1"/>
  <c r="J54" i="140" s="1"/>
  <c r="J57" i="140" s="1"/>
  <c r="J60" i="140" s="1"/>
  <c r="I48" i="140"/>
  <c r="H48" i="140"/>
  <c r="G48" i="140"/>
  <c r="F48" i="140"/>
  <c r="F49" i="140" s="1"/>
  <c r="F52" i="140" s="1"/>
  <c r="F54" i="140" s="1"/>
  <c r="F57" i="140" s="1"/>
  <c r="F60" i="140" s="1"/>
  <c r="E48" i="140"/>
  <c r="D48" i="140"/>
  <c r="C48" i="140"/>
  <c r="AA33" i="140"/>
  <c r="Y33" i="140"/>
  <c r="Y49" i="140" s="1"/>
  <c r="Y52" i="140" s="1"/>
  <c r="Y54" i="140" s="1"/>
  <c r="Y57" i="140" s="1"/>
  <c r="Y60" i="140" s="1"/>
  <c r="X33" i="140"/>
  <c r="W33" i="140"/>
  <c r="V33" i="140"/>
  <c r="U33" i="140"/>
  <c r="U49" i="140" s="1"/>
  <c r="U52" i="140" s="1"/>
  <c r="U54" i="140" s="1"/>
  <c r="U57" i="140" s="1"/>
  <c r="T33" i="140"/>
  <c r="T49" i="140" s="1"/>
  <c r="T52" i="140" s="1"/>
  <c r="T54" i="140" s="1"/>
  <c r="T57" i="140" s="1"/>
  <c r="T60" i="140" s="1"/>
  <c r="S33" i="140"/>
  <c r="R33" i="140"/>
  <c r="Q33" i="140"/>
  <c r="P33" i="140"/>
  <c r="O33" i="140"/>
  <c r="O49" i="140" s="1"/>
  <c r="O52" i="140" s="1"/>
  <c r="O54" i="140" s="1"/>
  <c r="O57" i="140" s="1"/>
  <c r="O60" i="140" s="1"/>
  <c r="N33" i="140"/>
  <c r="M33" i="140"/>
  <c r="L33" i="140"/>
  <c r="L49" i="140" s="1"/>
  <c r="L52" i="140" s="1"/>
  <c r="L54" i="140" s="1"/>
  <c r="L57" i="140" s="1"/>
  <c r="L60" i="140" s="1"/>
  <c r="K33" i="140"/>
  <c r="J33" i="140"/>
  <c r="I33" i="140"/>
  <c r="I49" i="140" s="1"/>
  <c r="I52" i="140" s="1"/>
  <c r="I54" i="140" s="1"/>
  <c r="I57" i="140" s="1"/>
  <c r="I60" i="140" s="1"/>
  <c r="H33" i="140"/>
  <c r="H49" i="140" s="1"/>
  <c r="H52" i="140" s="1"/>
  <c r="H54" i="140" s="1"/>
  <c r="H57" i="140" s="1"/>
  <c r="H60" i="140" s="1"/>
  <c r="G33" i="140"/>
  <c r="F33" i="140"/>
  <c r="E33" i="140"/>
  <c r="D33" i="140"/>
  <c r="D49" i="140" s="1"/>
  <c r="D52" i="140" s="1"/>
  <c r="D54" i="140" s="1"/>
  <c r="D57" i="140" s="1"/>
  <c r="D60" i="140" s="1"/>
  <c r="C33" i="140"/>
  <c r="C49" i="140" s="1"/>
  <c r="C52" i="140" s="1"/>
  <c r="C54" i="140" s="1"/>
  <c r="C57" i="140" s="1"/>
  <c r="C60" i="140" s="1"/>
  <c r="AA49" i="141"/>
  <c r="AA52" i="141" s="1"/>
  <c r="AA54" i="141" s="1"/>
  <c r="AA57" i="141" s="1"/>
  <c r="AA60" i="141" s="1"/>
  <c r="AA48" i="141"/>
  <c r="Y48" i="141"/>
  <c r="X48" i="141"/>
  <c r="W48" i="141"/>
  <c r="V48" i="141"/>
  <c r="U48" i="141"/>
  <c r="T48" i="141"/>
  <c r="S48" i="141"/>
  <c r="R48" i="141"/>
  <c r="Q48" i="141"/>
  <c r="Q49" i="141" s="1"/>
  <c r="Q52" i="141" s="1"/>
  <c r="Q54" i="141" s="1"/>
  <c r="Q57" i="141" s="1"/>
  <c r="Q60" i="141" s="1"/>
  <c r="P48" i="141"/>
  <c r="O48" i="141"/>
  <c r="N48" i="141"/>
  <c r="M48" i="141"/>
  <c r="M49" i="141" s="1"/>
  <c r="M52" i="141" s="1"/>
  <c r="M54" i="141" s="1"/>
  <c r="M57" i="141" s="1"/>
  <c r="M60" i="141" s="1"/>
  <c r="L48" i="141"/>
  <c r="K48" i="141"/>
  <c r="J48" i="141"/>
  <c r="I48" i="141"/>
  <c r="H48" i="141"/>
  <c r="G48" i="141"/>
  <c r="F48" i="141"/>
  <c r="E48" i="141"/>
  <c r="D48" i="141"/>
  <c r="C48" i="141"/>
  <c r="AA33" i="141"/>
  <c r="Z33" i="141"/>
  <c r="Y33" i="141"/>
  <c r="X33" i="141"/>
  <c r="W33" i="141"/>
  <c r="V33" i="141"/>
  <c r="V49" i="141" s="1"/>
  <c r="V52" i="141" s="1"/>
  <c r="V54" i="141" s="1"/>
  <c r="V57" i="141" s="1"/>
  <c r="V60" i="141" s="1"/>
  <c r="U33" i="141"/>
  <c r="T33" i="141"/>
  <c r="T49" i="141" s="1"/>
  <c r="T52" i="141" s="1"/>
  <c r="T54" i="141" s="1"/>
  <c r="T57" i="141" s="1"/>
  <c r="T60" i="141" s="1"/>
  <c r="S33" i="141"/>
  <c r="R33" i="141"/>
  <c r="R49" i="141" s="1"/>
  <c r="R52" i="141" s="1"/>
  <c r="R54" i="141" s="1"/>
  <c r="R57" i="141" s="1"/>
  <c r="R60" i="141" s="1"/>
  <c r="Q33" i="141"/>
  <c r="P33" i="141"/>
  <c r="P49" i="141" s="1"/>
  <c r="P52" i="141" s="1"/>
  <c r="P54" i="141" s="1"/>
  <c r="P57" i="141" s="1"/>
  <c r="P60" i="141" s="1"/>
  <c r="O33" i="141"/>
  <c r="N33" i="141"/>
  <c r="N49" i="141" s="1"/>
  <c r="N52" i="141" s="1"/>
  <c r="N54" i="141" s="1"/>
  <c r="N57" i="141" s="1"/>
  <c r="N60" i="141" s="1"/>
  <c r="M33" i="141"/>
  <c r="L33" i="141"/>
  <c r="K33" i="141"/>
  <c r="J33" i="141"/>
  <c r="J49" i="141" s="1"/>
  <c r="J52" i="141" s="1"/>
  <c r="J54" i="141" s="1"/>
  <c r="J57" i="141" s="1"/>
  <c r="J60" i="141" s="1"/>
  <c r="I33" i="141"/>
  <c r="I49" i="141" s="1"/>
  <c r="I52" i="141" s="1"/>
  <c r="I54" i="141" s="1"/>
  <c r="I57" i="141" s="1"/>
  <c r="I60" i="141" s="1"/>
  <c r="H33" i="141"/>
  <c r="G33" i="141"/>
  <c r="F33" i="141"/>
  <c r="F49" i="141" s="1"/>
  <c r="F52" i="141" s="1"/>
  <c r="F54" i="141" s="1"/>
  <c r="F57" i="141" s="1"/>
  <c r="F60" i="141" s="1"/>
  <c r="E33" i="141"/>
  <c r="E49" i="141" s="1"/>
  <c r="E52" i="141" s="1"/>
  <c r="E54" i="141" s="1"/>
  <c r="E57" i="141" s="1"/>
  <c r="E60" i="141" s="1"/>
  <c r="D33" i="141"/>
  <c r="D49" i="141" s="1"/>
  <c r="D52" i="141" s="1"/>
  <c r="D54" i="141" s="1"/>
  <c r="D57" i="141" s="1"/>
  <c r="D60" i="141" s="1"/>
  <c r="C33" i="141"/>
  <c r="AA60" i="142"/>
  <c r="X54" i="142"/>
  <c r="R49" i="142"/>
  <c r="R52" i="142" s="1"/>
  <c r="R54" i="142" s="1"/>
  <c r="R57" i="142" s="1"/>
  <c r="R60" i="142" s="1"/>
  <c r="J49" i="142"/>
  <c r="J52" i="142" s="1"/>
  <c r="J54" i="142" s="1"/>
  <c r="J57" i="142" s="1"/>
  <c r="J60" i="142" s="1"/>
  <c r="AA48" i="142"/>
  <c r="AA49" i="142" s="1"/>
  <c r="AA52" i="142" s="1"/>
  <c r="AA54" i="142" s="1"/>
  <c r="AA57" i="142" s="1"/>
  <c r="Y48" i="142"/>
  <c r="X48" i="142"/>
  <c r="Z48" i="142" s="1"/>
  <c r="W48" i="142"/>
  <c r="V48" i="142"/>
  <c r="U48" i="142"/>
  <c r="T48" i="142"/>
  <c r="S48" i="142"/>
  <c r="R48" i="142"/>
  <c r="Q48" i="142"/>
  <c r="P48" i="142"/>
  <c r="O48" i="142"/>
  <c r="N48" i="142"/>
  <c r="M48" i="142"/>
  <c r="L48" i="142"/>
  <c r="K48" i="142"/>
  <c r="K49" i="142" s="1"/>
  <c r="K52" i="142" s="1"/>
  <c r="K54" i="142" s="1"/>
  <c r="K57" i="142" s="1"/>
  <c r="K60" i="142" s="1"/>
  <c r="J48" i="142"/>
  <c r="I48" i="142"/>
  <c r="H48" i="142"/>
  <c r="G48" i="142"/>
  <c r="F48" i="142"/>
  <c r="E48" i="142"/>
  <c r="D48" i="142"/>
  <c r="C48" i="142"/>
  <c r="AA33" i="142"/>
  <c r="Y33" i="142"/>
  <c r="Y49" i="142" s="1"/>
  <c r="Y52" i="142" s="1"/>
  <c r="Y54" i="142" s="1"/>
  <c r="Y57" i="142" s="1"/>
  <c r="Y60" i="142" s="1"/>
  <c r="X33" i="142"/>
  <c r="X49" i="142" s="1"/>
  <c r="X52" i="142" s="1"/>
  <c r="W33" i="142"/>
  <c r="V33" i="142"/>
  <c r="U33" i="142"/>
  <c r="T33" i="142"/>
  <c r="T49" i="142" s="1"/>
  <c r="T52" i="142" s="1"/>
  <c r="T54" i="142" s="1"/>
  <c r="T57" i="142" s="1"/>
  <c r="T60" i="142" s="1"/>
  <c r="S33" i="142"/>
  <c r="R33" i="142"/>
  <c r="Q33" i="142"/>
  <c r="P33" i="142"/>
  <c r="O33" i="142"/>
  <c r="O49" i="142" s="1"/>
  <c r="O52" i="142" s="1"/>
  <c r="O54" i="142" s="1"/>
  <c r="O57" i="142" s="1"/>
  <c r="O60" i="142" s="1"/>
  <c r="N33" i="142"/>
  <c r="N49" i="142" s="1"/>
  <c r="N52" i="142" s="1"/>
  <c r="N54" i="142" s="1"/>
  <c r="N57" i="142" s="1"/>
  <c r="N60" i="142" s="1"/>
  <c r="M33" i="142"/>
  <c r="L33" i="142"/>
  <c r="K33" i="142"/>
  <c r="J33" i="142"/>
  <c r="I33" i="142"/>
  <c r="I49" i="142" s="1"/>
  <c r="I52" i="142" s="1"/>
  <c r="I54" i="142" s="1"/>
  <c r="I57" i="142" s="1"/>
  <c r="I60" i="142" s="1"/>
  <c r="H33" i="142"/>
  <c r="H49" i="142" s="1"/>
  <c r="H52" i="142" s="1"/>
  <c r="H54" i="142" s="1"/>
  <c r="H57" i="142" s="1"/>
  <c r="H60" i="142" s="1"/>
  <c r="G33" i="142"/>
  <c r="G49" i="142" s="1"/>
  <c r="G52" i="142" s="1"/>
  <c r="G54" i="142" s="1"/>
  <c r="G57" i="142" s="1"/>
  <c r="G60" i="142" s="1"/>
  <c r="F33" i="142"/>
  <c r="E33" i="142"/>
  <c r="D33" i="142"/>
  <c r="C33" i="142"/>
  <c r="Q49" i="143"/>
  <c r="Q52" i="143" s="1"/>
  <c r="Q54" i="143" s="1"/>
  <c r="Q57" i="143" s="1"/>
  <c r="Q60" i="143" s="1"/>
  <c r="I49" i="143"/>
  <c r="I52" i="143" s="1"/>
  <c r="I54" i="143" s="1"/>
  <c r="I57" i="143" s="1"/>
  <c r="I60" i="143" s="1"/>
  <c r="AA48" i="143"/>
  <c r="Y48" i="143"/>
  <c r="Y49" i="143" s="1"/>
  <c r="Y52" i="143" s="1"/>
  <c r="Y54" i="143" s="1"/>
  <c r="Y57" i="143" s="1"/>
  <c r="Y60" i="143" s="1"/>
  <c r="X48" i="143"/>
  <c r="Z48" i="143" s="1"/>
  <c r="W48" i="143"/>
  <c r="V48" i="143"/>
  <c r="U48" i="143"/>
  <c r="T48" i="143"/>
  <c r="S48" i="143"/>
  <c r="R48" i="143"/>
  <c r="R49" i="143" s="1"/>
  <c r="R52" i="143" s="1"/>
  <c r="R54" i="143" s="1"/>
  <c r="R57" i="143" s="1"/>
  <c r="R60" i="143" s="1"/>
  <c r="Q48" i="143"/>
  <c r="P48" i="143"/>
  <c r="O48" i="143"/>
  <c r="N48" i="143"/>
  <c r="M48" i="143"/>
  <c r="L48" i="143"/>
  <c r="K48" i="143"/>
  <c r="J48" i="143"/>
  <c r="I48" i="143"/>
  <c r="H48" i="143"/>
  <c r="G48" i="143"/>
  <c r="F48" i="143"/>
  <c r="E48" i="143"/>
  <c r="D48" i="143"/>
  <c r="C48" i="143"/>
  <c r="AA33" i="143"/>
  <c r="AA49" i="143" s="1"/>
  <c r="AA52" i="143" s="1"/>
  <c r="AA54" i="143" s="1"/>
  <c r="AA57" i="143" s="1"/>
  <c r="AA60" i="143" s="1"/>
  <c r="Y33" i="143"/>
  <c r="X33" i="143"/>
  <c r="X49" i="143" s="1"/>
  <c r="W33" i="143"/>
  <c r="W49" i="143" s="1"/>
  <c r="W52" i="143" s="1"/>
  <c r="W54" i="143" s="1"/>
  <c r="W57" i="143" s="1"/>
  <c r="W60" i="143" s="1"/>
  <c r="V33" i="143"/>
  <c r="U33" i="143"/>
  <c r="U49" i="143" s="1"/>
  <c r="U52" i="143" s="1"/>
  <c r="U54" i="143" s="1"/>
  <c r="U57" i="143" s="1"/>
  <c r="U60" i="143" s="1"/>
  <c r="T33" i="143"/>
  <c r="S33" i="143"/>
  <c r="R33" i="143"/>
  <c r="Q33" i="143"/>
  <c r="P33" i="143"/>
  <c r="P49" i="143" s="1"/>
  <c r="P52" i="143" s="1"/>
  <c r="P54" i="143" s="1"/>
  <c r="P57" i="143" s="1"/>
  <c r="P60" i="143" s="1"/>
  <c r="O33" i="143"/>
  <c r="O49" i="143" s="1"/>
  <c r="O52" i="143" s="1"/>
  <c r="O54" i="143" s="1"/>
  <c r="O57" i="143" s="1"/>
  <c r="O60" i="143" s="1"/>
  <c r="N33" i="143"/>
  <c r="M33" i="143"/>
  <c r="L33" i="143"/>
  <c r="K33" i="143"/>
  <c r="K49" i="143" s="1"/>
  <c r="K52" i="143" s="1"/>
  <c r="K54" i="143" s="1"/>
  <c r="K57" i="143" s="1"/>
  <c r="K60" i="143" s="1"/>
  <c r="J33" i="143"/>
  <c r="I33" i="143"/>
  <c r="H33" i="143"/>
  <c r="G33" i="143"/>
  <c r="F33" i="143"/>
  <c r="E33" i="143"/>
  <c r="E49" i="143" s="1"/>
  <c r="E52" i="143" s="1"/>
  <c r="E54" i="143" s="1"/>
  <c r="E57" i="143" s="1"/>
  <c r="E60" i="143" s="1"/>
  <c r="D33" i="143"/>
  <c r="D49" i="143" s="1"/>
  <c r="D52" i="143" s="1"/>
  <c r="D54" i="143" s="1"/>
  <c r="D57" i="143" s="1"/>
  <c r="D60" i="143" s="1"/>
  <c r="C33" i="143"/>
  <c r="L60" i="144"/>
  <c r="X49" i="144"/>
  <c r="AA48" i="144"/>
  <c r="Y48" i="144"/>
  <c r="X48" i="144"/>
  <c r="W48" i="144"/>
  <c r="V48" i="144"/>
  <c r="U48" i="144"/>
  <c r="T48" i="144"/>
  <c r="S48" i="144"/>
  <c r="R48" i="144"/>
  <c r="Q48" i="144"/>
  <c r="Q49" i="144" s="1"/>
  <c r="Q52" i="144" s="1"/>
  <c r="Q54" i="144" s="1"/>
  <c r="Q57" i="144" s="1"/>
  <c r="Q60" i="144" s="1"/>
  <c r="P48" i="144"/>
  <c r="P49" i="144" s="1"/>
  <c r="P52" i="144" s="1"/>
  <c r="P54" i="144" s="1"/>
  <c r="P57" i="144" s="1"/>
  <c r="P60" i="144" s="1"/>
  <c r="O48" i="144"/>
  <c r="N48" i="144"/>
  <c r="M48" i="144"/>
  <c r="L48" i="144"/>
  <c r="K48" i="144"/>
  <c r="J48" i="144"/>
  <c r="I48" i="144"/>
  <c r="I49" i="144" s="1"/>
  <c r="I52" i="144" s="1"/>
  <c r="I54" i="144" s="1"/>
  <c r="I57" i="144" s="1"/>
  <c r="I60" i="144" s="1"/>
  <c r="H48" i="144"/>
  <c r="G48" i="144"/>
  <c r="F48" i="144"/>
  <c r="E48" i="144"/>
  <c r="D48" i="144"/>
  <c r="C48" i="144"/>
  <c r="AA33" i="144"/>
  <c r="AA49" i="144" s="1"/>
  <c r="AA52" i="144" s="1"/>
  <c r="AA54" i="144" s="1"/>
  <c r="AA57" i="144" s="1"/>
  <c r="AA60" i="144" s="1"/>
  <c r="Y33" i="144"/>
  <c r="Z33" i="144" s="1"/>
  <c r="X33" i="144"/>
  <c r="W33" i="144"/>
  <c r="V33" i="144"/>
  <c r="U33" i="144"/>
  <c r="U49" i="144" s="1"/>
  <c r="U52" i="144" s="1"/>
  <c r="U54" i="144" s="1"/>
  <c r="U57" i="144" s="1"/>
  <c r="U60" i="144" s="1"/>
  <c r="T33" i="144"/>
  <c r="T49" i="144" s="1"/>
  <c r="T52" i="144" s="1"/>
  <c r="T54" i="144" s="1"/>
  <c r="T57" i="144" s="1"/>
  <c r="T60" i="144" s="1"/>
  <c r="S33" i="144"/>
  <c r="S49" i="144" s="1"/>
  <c r="S52" i="144" s="1"/>
  <c r="S54" i="144" s="1"/>
  <c r="S57" i="144" s="1"/>
  <c r="S60" i="144" s="1"/>
  <c r="R33" i="144"/>
  <c r="R49" i="144" s="1"/>
  <c r="R52" i="144" s="1"/>
  <c r="R54" i="144" s="1"/>
  <c r="R57" i="144" s="1"/>
  <c r="R60" i="144" s="1"/>
  <c r="Q33" i="144"/>
  <c r="P33" i="144"/>
  <c r="O33" i="144"/>
  <c r="N33" i="144"/>
  <c r="N49" i="144" s="1"/>
  <c r="N52" i="144" s="1"/>
  <c r="N54" i="144" s="1"/>
  <c r="N57" i="144" s="1"/>
  <c r="N60" i="144" s="1"/>
  <c r="M33" i="144"/>
  <c r="L33" i="144"/>
  <c r="L49" i="144" s="1"/>
  <c r="L52" i="144" s="1"/>
  <c r="L54" i="144" s="1"/>
  <c r="L57" i="144" s="1"/>
  <c r="K33" i="144"/>
  <c r="K49" i="144" s="1"/>
  <c r="K52" i="144" s="1"/>
  <c r="K54" i="144" s="1"/>
  <c r="K57" i="144" s="1"/>
  <c r="K60" i="144" s="1"/>
  <c r="J33" i="144"/>
  <c r="J49" i="144" s="1"/>
  <c r="J52" i="144" s="1"/>
  <c r="J54" i="144" s="1"/>
  <c r="J57" i="144" s="1"/>
  <c r="J60" i="144" s="1"/>
  <c r="I33" i="144"/>
  <c r="H33" i="144"/>
  <c r="G33" i="144"/>
  <c r="F33" i="144"/>
  <c r="E33" i="144"/>
  <c r="E49" i="144" s="1"/>
  <c r="E52" i="144" s="1"/>
  <c r="E54" i="144" s="1"/>
  <c r="E57" i="144" s="1"/>
  <c r="E60" i="144" s="1"/>
  <c r="D33" i="144"/>
  <c r="D49" i="144" s="1"/>
  <c r="D52" i="144" s="1"/>
  <c r="D54" i="144" s="1"/>
  <c r="D57" i="144" s="1"/>
  <c r="D60" i="144" s="1"/>
  <c r="C33" i="144"/>
  <c r="C49" i="144" s="1"/>
  <c r="C52" i="144" s="1"/>
  <c r="C54" i="144" s="1"/>
  <c r="C57" i="144" s="1"/>
  <c r="C60" i="144" s="1"/>
  <c r="W49" i="145"/>
  <c r="W52" i="145" s="1"/>
  <c r="W54" i="145" s="1"/>
  <c r="W57" i="145" s="1"/>
  <c r="W60" i="145" s="1"/>
  <c r="O49" i="145"/>
  <c r="O52" i="145" s="1"/>
  <c r="O54" i="145" s="1"/>
  <c r="O57" i="145" s="1"/>
  <c r="O60" i="145" s="1"/>
  <c r="AA48" i="145"/>
  <c r="Y48" i="145"/>
  <c r="X48" i="145"/>
  <c r="W48" i="145"/>
  <c r="V48" i="145"/>
  <c r="U48" i="145"/>
  <c r="T48" i="145"/>
  <c r="S48" i="145"/>
  <c r="R48" i="145"/>
  <c r="Q48" i="145"/>
  <c r="P48" i="145"/>
  <c r="P49" i="145" s="1"/>
  <c r="P52" i="145" s="1"/>
  <c r="P54" i="145" s="1"/>
  <c r="P57" i="145" s="1"/>
  <c r="P60" i="145" s="1"/>
  <c r="O48" i="145"/>
  <c r="N48" i="145"/>
  <c r="M48" i="145"/>
  <c r="L48" i="145"/>
  <c r="K48" i="145"/>
  <c r="J48" i="145"/>
  <c r="I48" i="145"/>
  <c r="H48" i="145"/>
  <c r="G48" i="145"/>
  <c r="F48" i="145"/>
  <c r="E48" i="145"/>
  <c r="D48" i="145"/>
  <c r="C48" i="145"/>
  <c r="AA33" i="145"/>
  <c r="Y33" i="145"/>
  <c r="X33" i="145"/>
  <c r="W33" i="145"/>
  <c r="V33" i="145"/>
  <c r="V49" i="145" s="1"/>
  <c r="V52" i="145" s="1"/>
  <c r="V54" i="145" s="1"/>
  <c r="V57" i="145" s="1"/>
  <c r="V60" i="145" s="1"/>
  <c r="U33" i="145"/>
  <c r="U49" i="145" s="1"/>
  <c r="U52" i="145" s="1"/>
  <c r="U54" i="145" s="1"/>
  <c r="U57" i="145" s="1"/>
  <c r="U60" i="145" s="1"/>
  <c r="T33" i="145"/>
  <c r="T49" i="145" s="1"/>
  <c r="T52" i="145" s="1"/>
  <c r="T54" i="145" s="1"/>
  <c r="T57" i="145" s="1"/>
  <c r="T60" i="145" s="1"/>
  <c r="S33" i="145"/>
  <c r="R33" i="145"/>
  <c r="Q33" i="145"/>
  <c r="P33" i="145"/>
  <c r="O33" i="145"/>
  <c r="N33" i="145"/>
  <c r="N49" i="145" s="1"/>
  <c r="N52" i="145" s="1"/>
  <c r="N54" i="145" s="1"/>
  <c r="N57" i="145" s="1"/>
  <c r="N60" i="145" s="1"/>
  <c r="M33" i="145"/>
  <c r="L33" i="145"/>
  <c r="L49" i="145" s="1"/>
  <c r="L52" i="145" s="1"/>
  <c r="L54" i="145" s="1"/>
  <c r="L57" i="145" s="1"/>
  <c r="L60" i="145" s="1"/>
  <c r="K33" i="145"/>
  <c r="J33" i="145"/>
  <c r="I33" i="145"/>
  <c r="I49" i="145" s="1"/>
  <c r="I52" i="145" s="1"/>
  <c r="I54" i="145" s="1"/>
  <c r="I57" i="145" s="1"/>
  <c r="I60" i="145" s="1"/>
  <c r="H33" i="145"/>
  <c r="G33" i="145"/>
  <c r="G49" i="145" s="1"/>
  <c r="G52" i="145" s="1"/>
  <c r="G54" i="145" s="1"/>
  <c r="G57" i="145" s="1"/>
  <c r="G60" i="145" s="1"/>
  <c r="F33" i="145"/>
  <c r="F49" i="145" s="1"/>
  <c r="F52" i="145" s="1"/>
  <c r="F54" i="145" s="1"/>
  <c r="F57" i="145" s="1"/>
  <c r="F60" i="145" s="1"/>
  <c r="E33" i="145"/>
  <c r="E49" i="145" s="1"/>
  <c r="E52" i="145" s="1"/>
  <c r="E54" i="145" s="1"/>
  <c r="E57" i="145" s="1"/>
  <c r="E60" i="145" s="1"/>
  <c r="D33" i="145"/>
  <c r="C33" i="145"/>
  <c r="R60" i="146"/>
  <c r="AA57" i="146"/>
  <c r="AA60" i="146" s="1"/>
  <c r="D54" i="146"/>
  <c r="D57" i="146" s="1"/>
  <c r="D60" i="146" s="1"/>
  <c r="M52" i="146"/>
  <c r="M54" i="146" s="1"/>
  <c r="M57" i="146" s="1"/>
  <c r="M60" i="146" s="1"/>
  <c r="V49" i="146"/>
  <c r="V52" i="146" s="1"/>
  <c r="V54" i="146" s="1"/>
  <c r="V57" i="146" s="1"/>
  <c r="V60" i="146" s="1"/>
  <c r="N49" i="146"/>
  <c r="N52" i="146" s="1"/>
  <c r="N54" i="146" s="1"/>
  <c r="N57" i="146" s="1"/>
  <c r="N60" i="146" s="1"/>
  <c r="AA48" i="146"/>
  <c r="Y48" i="146"/>
  <c r="X48" i="146"/>
  <c r="W48" i="146"/>
  <c r="V48" i="146"/>
  <c r="U48" i="146"/>
  <c r="T48" i="146"/>
  <c r="S48" i="146"/>
  <c r="R48" i="146"/>
  <c r="Q48" i="146"/>
  <c r="P48" i="146"/>
  <c r="O48" i="146"/>
  <c r="O49" i="146" s="1"/>
  <c r="O52" i="146" s="1"/>
  <c r="O54" i="146" s="1"/>
  <c r="O57" i="146" s="1"/>
  <c r="O60" i="146" s="1"/>
  <c r="N48" i="146"/>
  <c r="M48" i="146"/>
  <c r="L48" i="146"/>
  <c r="K48" i="146"/>
  <c r="J48" i="146"/>
  <c r="I48" i="146"/>
  <c r="H48" i="146"/>
  <c r="G48" i="146"/>
  <c r="G49" i="146" s="1"/>
  <c r="G52" i="146" s="1"/>
  <c r="G54" i="146" s="1"/>
  <c r="G57" i="146" s="1"/>
  <c r="G60" i="146" s="1"/>
  <c r="F48" i="146"/>
  <c r="E48" i="146"/>
  <c r="D48" i="146"/>
  <c r="C48" i="146"/>
  <c r="AA33" i="146"/>
  <c r="AA49" i="146" s="1"/>
  <c r="AA52" i="146" s="1"/>
  <c r="AA54" i="146" s="1"/>
  <c r="Y33" i="146"/>
  <c r="X33" i="146"/>
  <c r="W33" i="146"/>
  <c r="V33" i="146"/>
  <c r="U33" i="146"/>
  <c r="U49" i="146" s="1"/>
  <c r="U52" i="146" s="1"/>
  <c r="U54" i="146" s="1"/>
  <c r="U57" i="146" s="1"/>
  <c r="U60" i="146" s="1"/>
  <c r="T33" i="146"/>
  <c r="S33" i="146"/>
  <c r="S49" i="146" s="1"/>
  <c r="S52" i="146" s="1"/>
  <c r="S54" i="146" s="1"/>
  <c r="S57" i="146" s="1"/>
  <c r="S60" i="146" s="1"/>
  <c r="R33" i="146"/>
  <c r="R49" i="146" s="1"/>
  <c r="R52" i="146" s="1"/>
  <c r="R54" i="146" s="1"/>
  <c r="R57" i="146" s="1"/>
  <c r="Q33" i="146"/>
  <c r="Q49" i="146" s="1"/>
  <c r="Q52" i="146" s="1"/>
  <c r="Q54" i="146" s="1"/>
  <c r="Q57" i="146" s="1"/>
  <c r="Q60" i="146" s="1"/>
  <c r="P33" i="146"/>
  <c r="O33" i="146"/>
  <c r="N33" i="146"/>
  <c r="M33" i="146"/>
  <c r="M49" i="146" s="1"/>
  <c r="L33" i="146"/>
  <c r="L49" i="146" s="1"/>
  <c r="L52" i="146" s="1"/>
  <c r="L54" i="146" s="1"/>
  <c r="L57" i="146" s="1"/>
  <c r="L60" i="146" s="1"/>
  <c r="K33" i="146"/>
  <c r="K49" i="146" s="1"/>
  <c r="K52" i="146" s="1"/>
  <c r="K54" i="146" s="1"/>
  <c r="K57" i="146" s="1"/>
  <c r="K60" i="146" s="1"/>
  <c r="J33" i="146"/>
  <c r="J49" i="146" s="1"/>
  <c r="J52" i="146" s="1"/>
  <c r="J54" i="146" s="1"/>
  <c r="J57" i="146" s="1"/>
  <c r="J60" i="146" s="1"/>
  <c r="I33" i="146"/>
  <c r="I49" i="146" s="1"/>
  <c r="I52" i="146" s="1"/>
  <c r="I54" i="146" s="1"/>
  <c r="I57" i="146" s="1"/>
  <c r="I60" i="146" s="1"/>
  <c r="H33" i="146"/>
  <c r="G33" i="146"/>
  <c r="F33" i="146"/>
  <c r="F49" i="146" s="1"/>
  <c r="F52" i="146" s="1"/>
  <c r="F54" i="146" s="1"/>
  <c r="F57" i="146" s="1"/>
  <c r="F60" i="146" s="1"/>
  <c r="E33" i="146"/>
  <c r="E49" i="146" s="1"/>
  <c r="E52" i="146" s="1"/>
  <c r="E54" i="146" s="1"/>
  <c r="E57" i="146" s="1"/>
  <c r="E60" i="146" s="1"/>
  <c r="D33" i="146"/>
  <c r="D49" i="146" s="1"/>
  <c r="D52" i="146" s="1"/>
  <c r="C33" i="146"/>
  <c r="AA48" i="147"/>
  <c r="Y48" i="147"/>
  <c r="X48" i="147"/>
  <c r="W48" i="147"/>
  <c r="V48" i="147"/>
  <c r="U48" i="147"/>
  <c r="T48" i="147"/>
  <c r="S48" i="147"/>
  <c r="R48" i="147"/>
  <c r="Q48" i="147"/>
  <c r="P48" i="147"/>
  <c r="O48" i="147"/>
  <c r="N48" i="147"/>
  <c r="M48" i="147"/>
  <c r="M49" i="147" s="1"/>
  <c r="M52" i="147" s="1"/>
  <c r="M54" i="147" s="1"/>
  <c r="M57" i="147" s="1"/>
  <c r="M60" i="147" s="1"/>
  <c r="L48" i="147"/>
  <c r="K48" i="147"/>
  <c r="J48" i="147"/>
  <c r="I48" i="147"/>
  <c r="H48" i="147"/>
  <c r="G48" i="147"/>
  <c r="F48" i="147"/>
  <c r="F49" i="147" s="1"/>
  <c r="F52" i="147" s="1"/>
  <c r="F54" i="147" s="1"/>
  <c r="F57" i="147" s="1"/>
  <c r="F60" i="147" s="1"/>
  <c r="E48" i="147"/>
  <c r="E49" i="147" s="1"/>
  <c r="E52" i="147" s="1"/>
  <c r="E54" i="147" s="1"/>
  <c r="E57" i="147" s="1"/>
  <c r="E60" i="147" s="1"/>
  <c r="D48" i="147"/>
  <c r="C48" i="147"/>
  <c r="AA33" i="147"/>
  <c r="Y33" i="147"/>
  <c r="Y49" i="147" s="1"/>
  <c r="Y52" i="147" s="1"/>
  <c r="Y54" i="147" s="1"/>
  <c r="Y57" i="147" s="1"/>
  <c r="Y60" i="147" s="1"/>
  <c r="X33" i="147"/>
  <c r="X49" i="147" s="1"/>
  <c r="W33" i="147"/>
  <c r="V33" i="147"/>
  <c r="U33" i="147"/>
  <c r="U49" i="147" s="1"/>
  <c r="U52" i="147" s="1"/>
  <c r="U54" i="147" s="1"/>
  <c r="U57" i="147" s="1"/>
  <c r="U60" i="147" s="1"/>
  <c r="T33" i="147"/>
  <c r="S33" i="147"/>
  <c r="R33" i="147"/>
  <c r="Q33" i="147"/>
  <c r="Q49" i="147" s="1"/>
  <c r="Q52" i="147" s="1"/>
  <c r="Q54" i="147" s="1"/>
  <c r="Q57" i="147" s="1"/>
  <c r="Q60" i="147" s="1"/>
  <c r="P33" i="147"/>
  <c r="P49" i="147" s="1"/>
  <c r="P52" i="147" s="1"/>
  <c r="P54" i="147" s="1"/>
  <c r="P57" i="147" s="1"/>
  <c r="P60" i="147" s="1"/>
  <c r="O33" i="147"/>
  <c r="N33" i="147"/>
  <c r="M33" i="147"/>
  <c r="L33" i="147"/>
  <c r="K33" i="147"/>
  <c r="J33" i="147"/>
  <c r="I33" i="147"/>
  <c r="I49" i="147" s="1"/>
  <c r="I52" i="147" s="1"/>
  <c r="I54" i="147" s="1"/>
  <c r="I57" i="147" s="1"/>
  <c r="I60" i="147" s="1"/>
  <c r="H33" i="147"/>
  <c r="H49" i="147" s="1"/>
  <c r="H52" i="147" s="1"/>
  <c r="H54" i="147" s="1"/>
  <c r="H57" i="147" s="1"/>
  <c r="H60" i="147" s="1"/>
  <c r="G33" i="147"/>
  <c r="F33" i="147"/>
  <c r="E33" i="147"/>
  <c r="D33" i="147"/>
  <c r="C33" i="147"/>
  <c r="C49" i="147" s="1"/>
  <c r="C52" i="147" s="1"/>
  <c r="C54" i="147" s="1"/>
  <c r="C57" i="147" s="1"/>
  <c r="C60" i="147" s="1"/>
  <c r="P60" i="148"/>
  <c r="AA48" i="148"/>
  <c r="Y48" i="148"/>
  <c r="X48" i="148"/>
  <c r="Z48" i="148" s="1"/>
  <c r="W48" i="148"/>
  <c r="V48" i="148"/>
  <c r="U48" i="148"/>
  <c r="U49" i="148" s="1"/>
  <c r="U52" i="148" s="1"/>
  <c r="U54" i="148" s="1"/>
  <c r="U57" i="148" s="1"/>
  <c r="U60" i="148" s="1"/>
  <c r="T48" i="148"/>
  <c r="S48" i="148"/>
  <c r="R48" i="148"/>
  <c r="Q48" i="148"/>
  <c r="P48" i="148"/>
  <c r="O48" i="148"/>
  <c r="N48" i="148"/>
  <c r="M48" i="148"/>
  <c r="L48" i="148"/>
  <c r="K48" i="148"/>
  <c r="J48" i="148"/>
  <c r="I48" i="148"/>
  <c r="H48" i="148"/>
  <c r="G48" i="148"/>
  <c r="F48" i="148"/>
  <c r="E48" i="148"/>
  <c r="D48" i="148"/>
  <c r="C48" i="148"/>
  <c r="AA33" i="148"/>
  <c r="AA49" i="148" s="1"/>
  <c r="AA52" i="148" s="1"/>
  <c r="AA54" i="148" s="1"/>
  <c r="AA57" i="148" s="1"/>
  <c r="AA60" i="148" s="1"/>
  <c r="Y33" i="148"/>
  <c r="Y49" i="148" s="1"/>
  <c r="Y52" i="148" s="1"/>
  <c r="Y54" i="148" s="1"/>
  <c r="Y57" i="148" s="1"/>
  <c r="Y60" i="148" s="1"/>
  <c r="X33" i="148"/>
  <c r="X49" i="148" s="1"/>
  <c r="W33" i="148"/>
  <c r="W49" i="148" s="1"/>
  <c r="W52" i="148" s="1"/>
  <c r="W54" i="148" s="1"/>
  <c r="W57" i="148" s="1"/>
  <c r="W60" i="148" s="1"/>
  <c r="V33" i="148"/>
  <c r="V49" i="148" s="1"/>
  <c r="V52" i="148" s="1"/>
  <c r="V54" i="148" s="1"/>
  <c r="V57" i="148" s="1"/>
  <c r="V60" i="148" s="1"/>
  <c r="U33" i="148"/>
  <c r="T33" i="148"/>
  <c r="S33" i="148"/>
  <c r="R33" i="148"/>
  <c r="Q33" i="148"/>
  <c r="P33" i="148"/>
  <c r="P49" i="148" s="1"/>
  <c r="P52" i="148" s="1"/>
  <c r="P54" i="148" s="1"/>
  <c r="P57" i="148" s="1"/>
  <c r="O33" i="148"/>
  <c r="N33" i="148"/>
  <c r="M33" i="148"/>
  <c r="L33" i="148"/>
  <c r="K33" i="148"/>
  <c r="K49" i="148" s="1"/>
  <c r="K52" i="148" s="1"/>
  <c r="K54" i="148" s="1"/>
  <c r="K57" i="148" s="1"/>
  <c r="K60" i="148" s="1"/>
  <c r="J33" i="148"/>
  <c r="J49" i="148" s="1"/>
  <c r="J52" i="148" s="1"/>
  <c r="J54" i="148" s="1"/>
  <c r="J57" i="148" s="1"/>
  <c r="J60" i="148" s="1"/>
  <c r="I33" i="148"/>
  <c r="H33" i="148"/>
  <c r="G33" i="148"/>
  <c r="F33" i="148"/>
  <c r="F49" i="148" s="1"/>
  <c r="F52" i="148" s="1"/>
  <c r="F54" i="148" s="1"/>
  <c r="F57" i="148" s="1"/>
  <c r="F60" i="148" s="1"/>
  <c r="E33" i="148"/>
  <c r="D33" i="148"/>
  <c r="D49" i="148" s="1"/>
  <c r="D52" i="148" s="1"/>
  <c r="D54" i="148" s="1"/>
  <c r="D57" i="148" s="1"/>
  <c r="D60" i="148" s="1"/>
  <c r="C33" i="148"/>
  <c r="C49" i="148" s="1"/>
  <c r="C52" i="148" s="1"/>
  <c r="C54" i="148" s="1"/>
  <c r="C57" i="148" s="1"/>
  <c r="C60" i="148" s="1"/>
  <c r="P57" i="149"/>
  <c r="P60" i="149" s="1"/>
  <c r="Q54" i="149"/>
  <c r="Q57" i="149" s="1"/>
  <c r="Q60" i="149" s="1"/>
  <c r="S49" i="149"/>
  <c r="S52" i="149" s="1"/>
  <c r="S54" i="149" s="1"/>
  <c r="S57" i="149" s="1"/>
  <c r="S60" i="149" s="1"/>
  <c r="AA48" i="149"/>
  <c r="Y48" i="149"/>
  <c r="X48" i="149"/>
  <c r="Z48" i="149" s="1"/>
  <c r="W48" i="149"/>
  <c r="V48" i="149"/>
  <c r="U48" i="149"/>
  <c r="T48" i="149"/>
  <c r="T49" i="149" s="1"/>
  <c r="T52" i="149" s="1"/>
  <c r="T54" i="149" s="1"/>
  <c r="T57" i="149" s="1"/>
  <c r="T60" i="149" s="1"/>
  <c r="S48" i="149"/>
  <c r="R48" i="149"/>
  <c r="Q48" i="149"/>
  <c r="P48" i="149"/>
  <c r="O48" i="149"/>
  <c r="N48" i="149"/>
  <c r="M48" i="149"/>
  <c r="L48" i="149"/>
  <c r="K48" i="149"/>
  <c r="J48" i="149"/>
  <c r="I48" i="149"/>
  <c r="H48" i="149"/>
  <c r="G48" i="149"/>
  <c r="F48" i="149"/>
  <c r="E48" i="149"/>
  <c r="D48" i="149"/>
  <c r="C48" i="149"/>
  <c r="C49" i="149" s="1"/>
  <c r="C52" i="149" s="1"/>
  <c r="C54" i="149" s="1"/>
  <c r="C57" i="149" s="1"/>
  <c r="C60" i="149" s="1"/>
  <c r="AA33" i="149"/>
  <c r="AA49" i="149" s="1"/>
  <c r="AA52" i="149" s="1"/>
  <c r="AA54" i="149" s="1"/>
  <c r="AA57" i="149" s="1"/>
  <c r="AA60" i="149" s="1"/>
  <c r="Y33" i="149"/>
  <c r="X33" i="149"/>
  <c r="W33" i="149"/>
  <c r="W49" i="149" s="1"/>
  <c r="W52" i="149" s="1"/>
  <c r="W54" i="149" s="1"/>
  <c r="W57" i="149" s="1"/>
  <c r="W60" i="149" s="1"/>
  <c r="V33" i="149"/>
  <c r="V49" i="149" s="1"/>
  <c r="V52" i="149" s="1"/>
  <c r="V54" i="149" s="1"/>
  <c r="V57" i="149" s="1"/>
  <c r="V60" i="149" s="1"/>
  <c r="U33" i="149"/>
  <c r="U49" i="149" s="1"/>
  <c r="U52" i="149" s="1"/>
  <c r="U54" i="149" s="1"/>
  <c r="U57" i="149" s="1"/>
  <c r="U60" i="149" s="1"/>
  <c r="T33" i="149"/>
  <c r="S33" i="149"/>
  <c r="R33" i="149"/>
  <c r="R49" i="149" s="1"/>
  <c r="R52" i="149" s="1"/>
  <c r="R54" i="149" s="1"/>
  <c r="R57" i="149" s="1"/>
  <c r="R60" i="149" s="1"/>
  <c r="Q33" i="149"/>
  <c r="Q49" i="149" s="1"/>
  <c r="Q52" i="149" s="1"/>
  <c r="P33" i="149"/>
  <c r="P49" i="149" s="1"/>
  <c r="P52" i="149" s="1"/>
  <c r="P54" i="149" s="1"/>
  <c r="O33" i="149"/>
  <c r="O49" i="149" s="1"/>
  <c r="O52" i="149" s="1"/>
  <c r="O54" i="149" s="1"/>
  <c r="O57" i="149" s="1"/>
  <c r="O60" i="149" s="1"/>
  <c r="N33" i="149"/>
  <c r="N49" i="149" s="1"/>
  <c r="N52" i="149" s="1"/>
  <c r="N54" i="149" s="1"/>
  <c r="N57" i="149" s="1"/>
  <c r="N60" i="149" s="1"/>
  <c r="M33" i="149"/>
  <c r="L33" i="149"/>
  <c r="K33" i="149"/>
  <c r="K49" i="149" s="1"/>
  <c r="K52" i="149" s="1"/>
  <c r="K54" i="149" s="1"/>
  <c r="K57" i="149" s="1"/>
  <c r="K60" i="149" s="1"/>
  <c r="J33" i="149"/>
  <c r="I33" i="149"/>
  <c r="H33" i="149"/>
  <c r="G33" i="149"/>
  <c r="G49" i="149" s="1"/>
  <c r="G52" i="149" s="1"/>
  <c r="G54" i="149" s="1"/>
  <c r="G57" i="149" s="1"/>
  <c r="G60" i="149" s="1"/>
  <c r="F33" i="149"/>
  <c r="E33" i="149"/>
  <c r="E49" i="149" s="1"/>
  <c r="E52" i="149" s="1"/>
  <c r="E54" i="149" s="1"/>
  <c r="E57" i="149" s="1"/>
  <c r="E60" i="149" s="1"/>
  <c r="D33" i="149"/>
  <c r="C33" i="149"/>
  <c r="J49" i="150"/>
  <c r="J52" i="150" s="1"/>
  <c r="J54" i="150" s="1"/>
  <c r="J57" i="150" s="1"/>
  <c r="J60" i="150" s="1"/>
  <c r="AA48" i="150"/>
  <c r="Y48" i="150"/>
  <c r="X48" i="150"/>
  <c r="Z48" i="150" s="1"/>
  <c r="W48" i="150"/>
  <c r="V48" i="150"/>
  <c r="U48" i="150"/>
  <c r="T48" i="150"/>
  <c r="S48" i="150"/>
  <c r="R48" i="150"/>
  <c r="Q48" i="150"/>
  <c r="P48" i="150"/>
  <c r="O48" i="150"/>
  <c r="N48" i="150"/>
  <c r="M48" i="150"/>
  <c r="L48" i="150"/>
  <c r="K48" i="150"/>
  <c r="J48" i="150"/>
  <c r="I48" i="150"/>
  <c r="H48" i="150"/>
  <c r="G48" i="150"/>
  <c r="F48" i="150"/>
  <c r="E48" i="150"/>
  <c r="D48" i="150"/>
  <c r="C48" i="150"/>
  <c r="AA33" i="150"/>
  <c r="Y33" i="150"/>
  <c r="Y49" i="150" s="1"/>
  <c r="Y52" i="150" s="1"/>
  <c r="Y54" i="150" s="1"/>
  <c r="Y57" i="150" s="1"/>
  <c r="Y60" i="150" s="1"/>
  <c r="X33" i="150"/>
  <c r="X49" i="150" s="1"/>
  <c r="X52" i="150" s="1"/>
  <c r="W33" i="150"/>
  <c r="V33" i="150"/>
  <c r="U33" i="150"/>
  <c r="T33" i="150"/>
  <c r="T49" i="150" s="1"/>
  <c r="T52" i="150" s="1"/>
  <c r="T54" i="150" s="1"/>
  <c r="T57" i="150" s="1"/>
  <c r="T60" i="150" s="1"/>
  <c r="S33" i="150"/>
  <c r="R33" i="150"/>
  <c r="R49" i="150" s="1"/>
  <c r="R52" i="150" s="1"/>
  <c r="R54" i="150" s="1"/>
  <c r="R57" i="150" s="1"/>
  <c r="R60" i="150" s="1"/>
  <c r="Q33" i="150"/>
  <c r="Q49" i="150" s="1"/>
  <c r="Q52" i="150" s="1"/>
  <c r="Q54" i="150" s="1"/>
  <c r="Q57" i="150" s="1"/>
  <c r="Q60" i="150" s="1"/>
  <c r="P33" i="150"/>
  <c r="O33" i="150"/>
  <c r="N33" i="150"/>
  <c r="N49" i="150" s="1"/>
  <c r="N52" i="150" s="1"/>
  <c r="N54" i="150" s="1"/>
  <c r="N57" i="150" s="1"/>
  <c r="N60" i="150" s="1"/>
  <c r="M33" i="150"/>
  <c r="L33" i="150"/>
  <c r="K33" i="150"/>
  <c r="J33" i="150"/>
  <c r="I33" i="150"/>
  <c r="I49" i="150" s="1"/>
  <c r="I52" i="150" s="1"/>
  <c r="I54" i="150" s="1"/>
  <c r="I57" i="150" s="1"/>
  <c r="I60" i="150" s="1"/>
  <c r="H33" i="150"/>
  <c r="H49" i="150" s="1"/>
  <c r="H52" i="150" s="1"/>
  <c r="H54" i="150" s="1"/>
  <c r="H57" i="150" s="1"/>
  <c r="H60" i="150" s="1"/>
  <c r="G33" i="150"/>
  <c r="G49" i="150" s="1"/>
  <c r="G52" i="150" s="1"/>
  <c r="G54" i="150" s="1"/>
  <c r="G57" i="150" s="1"/>
  <c r="G60" i="150" s="1"/>
  <c r="F33" i="150"/>
  <c r="E33" i="150"/>
  <c r="D33" i="150"/>
  <c r="D49" i="150" s="1"/>
  <c r="D52" i="150" s="1"/>
  <c r="D54" i="150" s="1"/>
  <c r="D57" i="150" s="1"/>
  <c r="D60" i="150" s="1"/>
  <c r="C33" i="150"/>
  <c r="K49" i="151"/>
  <c r="K52" i="151" s="1"/>
  <c r="K54" i="151" s="1"/>
  <c r="K57" i="151" s="1"/>
  <c r="K60" i="151" s="1"/>
  <c r="I49" i="151"/>
  <c r="I52" i="151" s="1"/>
  <c r="I54" i="151" s="1"/>
  <c r="I57" i="151" s="1"/>
  <c r="I60" i="151" s="1"/>
  <c r="C49" i="151"/>
  <c r="C52" i="151" s="1"/>
  <c r="C54" i="151" s="1"/>
  <c r="C57" i="151" s="1"/>
  <c r="C60" i="151" s="1"/>
  <c r="AA48" i="151"/>
  <c r="Y48" i="151"/>
  <c r="X48" i="151"/>
  <c r="Z48" i="151" s="1"/>
  <c r="W48" i="151"/>
  <c r="V48" i="151"/>
  <c r="U48" i="151"/>
  <c r="T48" i="151"/>
  <c r="S48" i="151"/>
  <c r="R48" i="151"/>
  <c r="R49" i="151" s="1"/>
  <c r="R52" i="151" s="1"/>
  <c r="R54" i="151" s="1"/>
  <c r="R57" i="151" s="1"/>
  <c r="R60" i="151" s="1"/>
  <c r="Q48" i="151"/>
  <c r="P48" i="151"/>
  <c r="O48" i="151"/>
  <c r="N48" i="151"/>
  <c r="M48" i="151"/>
  <c r="L48" i="151"/>
  <c r="K48" i="151"/>
  <c r="J48" i="151"/>
  <c r="I48" i="151"/>
  <c r="H48" i="151"/>
  <c r="G48" i="151"/>
  <c r="F48" i="151"/>
  <c r="E48" i="151"/>
  <c r="D48" i="151"/>
  <c r="C48" i="151"/>
  <c r="AA33" i="151"/>
  <c r="AA49" i="151" s="1"/>
  <c r="AA52" i="151" s="1"/>
  <c r="AA54" i="151" s="1"/>
  <c r="AA57" i="151" s="1"/>
  <c r="AA60" i="151" s="1"/>
  <c r="Y33" i="151"/>
  <c r="Y49" i="151" s="1"/>
  <c r="Y52" i="151" s="1"/>
  <c r="Y54" i="151" s="1"/>
  <c r="Y57" i="151" s="1"/>
  <c r="Y60" i="151" s="1"/>
  <c r="X33" i="151"/>
  <c r="W33" i="151"/>
  <c r="V33" i="151"/>
  <c r="U33" i="151"/>
  <c r="T33" i="151"/>
  <c r="S33" i="151"/>
  <c r="S49" i="151" s="1"/>
  <c r="S52" i="151" s="1"/>
  <c r="S54" i="151" s="1"/>
  <c r="S57" i="151" s="1"/>
  <c r="S60" i="151" s="1"/>
  <c r="R33" i="151"/>
  <c r="Q33" i="151"/>
  <c r="Q49" i="151" s="1"/>
  <c r="Q52" i="151" s="1"/>
  <c r="Q54" i="151" s="1"/>
  <c r="Q57" i="151" s="1"/>
  <c r="Q60" i="151" s="1"/>
  <c r="P33" i="151"/>
  <c r="P49" i="151" s="1"/>
  <c r="P52" i="151" s="1"/>
  <c r="P54" i="151" s="1"/>
  <c r="P57" i="151" s="1"/>
  <c r="P60" i="151" s="1"/>
  <c r="O33" i="151"/>
  <c r="N33" i="151"/>
  <c r="N49" i="151" s="1"/>
  <c r="N52" i="151" s="1"/>
  <c r="N54" i="151" s="1"/>
  <c r="N57" i="151" s="1"/>
  <c r="N60" i="151" s="1"/>
  <c r="M33" i="151"/>
  <c r="L33" i="151"/>
  <c r="K33" i="151"/>
  <c r="J33" i="151"/>
  <c r="I33" i="151"/>
  <c r="H33" i="151"/>
  <c r="H49" i="151" s="1"/>
  <c r="H52" i="151" s="1"/>
  <c r="H54" i="151" s="1"/>
  <c r="H57" i="151" s="1"/>
  <c r="H60" i="151" s="1"/>
  <c r="G33" i="151"/>
  <c r="F33" i="151"/>
  <c r="E33" i="151"/>
  <c r="D33" i="151"/>
  <c r="D49" i="151" s="1"/>
  <c r="D52" i="151" s="1"/>
  <c r="D54" i="151" s="1"/>
  <c r="D57" i="151" s="1"/>
  <c r="D60" i="151" s="1"/>
  <c r="C33" i="151"/>
  <c r="V60" i="152"/>
  <c r="N60" i="152"/>
  <c r="F54" i="152"/>
  <c r="F57" i="152" s="1"/>
  <c r="F60" i="152" s="1"/>
  <c r="Q52" i="152"/>
  <c r="Q54" i="152" s="1"/>
  <c r="Q57" i="152" s="1"/>
  <c r="Q60" i="152" s="1"/>
  <c r="I52" i="152"/>
  <c r="I54" i="152" s="1"/>
  <c r="I57" i="152" s="1"/>
  <c r="I60" i="152" s="1"/>
  <c r="AA48" i="152"/>
  <c r="Y48" i="152"/>
  <c r="X48" i="152"/>
  <c r="W48" i="152"/>
  <c r="V48" i="152"/>
  <c r="U48" i="152"/>
  <c r="T48" i="152"/>
  <c r="S48" i="152"/>
  <c r="R48" i="152"/>
  <c r="Q48" i="152"/>
  <c r="Q49" i="152" s="1"/>
  <c r="P48" i="152"/>
  <c r="O48" i="152"/>
  <c r="N48" i="152"/>
  <c r="M48" i="152"/>
  <c r="L48" i="152"/>
  <c r="K48" i="152"/>
  <c r="J48" i="152"/>
  <c r="J49" i="152" s="1"/>
  <c r="J52" i="152" s="1"/>
  <c r="J54" i="152" s="1"/>
  <c r="J57" i="152" s="1"/>
  <c r="J60" i="152" s="1"/>
  <c r="I48" i="152"/>
  <c r="I49" i="152" s="1"/>
  <c r="H48" i="152"/>
  <c r="G48" i="152"/>
  <c r="F48" i="152"/>
  <c r="E48" i="152"/>
  <c r="D48" i="152"/>
  <c r="C48" i="152"/>
  <c r="AA33" i="152"/>
  <c r="Y33" i="152"/>
  <c r="X33" i="152"/>
  <c r="W33" i="152"/>
  <c r="W49" i="152" s="1"/>
  <c r="W52" i="152" s="1"/>
  <c r="W54" i="152" s="1"/>
  <c r="W57" i="152" s="1"/>
  <c r="W60" i="152" s="1"/>
  <c r="V33" i="152"/>
  <c r="V49" i="152" s="1"/>
  <c r="V52" i="152" s="1"/>
  <c r="V54" i="152" s="1"/>
  <c r="V57" i="152" s="1"/>
  <c r="U33" i="152"/>
  <c r="T33" i="152"/>
  <c r="S33" i="152"/>
  <c r="R33" i="152"/>
  <c r="R49" i="152" s="1"/>
  <c r="R52" i="152" s="1"/>
  <c r="R54" i="152" s="1"/>
  <c r="R57" i="152" s="1"/>
  <c r="R60" i="152" s="1"/>
  <c r="Q33" i="152"/>
  <c r="P33" i="152"/>
  <c r="O33" i="152"/>
  <c r="N33" i="152"/>
  <c r="N49" i="152" s="1"/>
  <c r="N52" i="152" s="1"/>
  <c r="N54" i="152" s="1"/>
  <c r="N57" i="152" s="1"/>
  <c r="M33" i="152"/>
  <c r="M49" i="152" s="1"/>
  <c r="M52" i="152" s="1"/>
  <c r="M54" i="152" s="1"/>
  <c r="M57" i="152" s="1"/>
  <c r="M60" i="152" s="1"/>
  <c r="L33" i="152"/>
  <c r="L49" i="152" s="1"/>
  <c r="L52" i="152" s="1"/>
  <c r="L54" i="152" s="1"/>
  <c r="L57" i="152" s="1"/>
  <c r="L60" i="152" s="1"/>
  <c r="K33" i="152"/>
  <c r="J33" i="152"/>
  <c r="I33" i="152"/>
  <c r="H33" i="152"/>
  <c r="H49" i="152" s="1"/>
  <c r="H52" i="152" s="1"/>
  <c r="H54" i="152" s="1"/>
  <c r="H57" i="152" s="1"/>
  <c r="H60" i="152" s="1"/>
  <c r="G33" i="152"/>
  <c r="G49" i="152" s="1"/>
  <c r="G52" i="152" s="1"/>
  <c r="G54" i="152" s="1"/>
  <c r="G57" i="152" s="1"/>
  <c r="G60" i="152" s="1"/>
  <c r="F33" i="152"/>
  <c r="F49" i="152" s="1"/>
  <c r="F52" i="152" s="1"/>
  <c r="E33" i="152"/>
  <c r="D33" i="152"/>
  <c r="C33" i="152"/>
  <c r="W54" i="153"/>
  <c r="W57" i="153" s="1"/>
  <c r="W60" i="153" s="1"/>
  <c r="W49" i="153"/>
  <c r="W52" i="153" s="1"/>
  <c r="Q49" i="153"/>
  <c r="Q52" i="153" s="1"/>
  <c r="Q54" i="153" s="1"/>
  <c r="Q57" i="153" s="1"/>
  <c r="Q60" i="153" s="1"/>
  <c r="O49" i="153"/>
  <c r="O52" i="153" s="1"/>
  <c r="O54" i="153" s="1"/>
  <c r="O57" i="153" s="1"/>
  <c r="O60" i="153" s="1"/>
  <c r="AA48" i="153"/>
  <c r="Y48" i="153"/>
  <c r="X48" i="153"/>
  <c r="W48" i="153"/>
  <c r="V48" i="153"/>
  <c r="U48" i="153"/>
  <c r="T48" i="153"/>
  <c r="S48" i="153"/>
  <c r="R48" i="153"/>
  <c r="Q48" i="153"/>
  <c r="P48" i="153"/>
  <c r="O48" i="153"/>
  <c r="N48" i="153"/>
  <c r="M48" i="153"/>
  <c r="L48" i="153"/>
  <c r="K48" i="153"/>
  <c r="J48" i="153"/>
  <c r="I48" i="153"/>
  <c r="H48" i="153"/>
  <c r="G48" i="153"/>
  <c r="F48" i="153"/>
  <c r="E48" i="153"/>
  <c r="D48" i="153"/>
  <c r="C48" i="153"/>
  <c r="AA33" i="153"/>
  <c r="Y33" i="153"/>
  <c r="Y49" i="153" s="1"/>
  <c r="Y52" i="153" s="1"/>
  <c r="Y54" i="153" s="1"/>
  <c r="Y57" i="153" s="1"/>
  <c r="Y60" i="153" s="1"/>
  <c r="X33" i="153"/>
  <c r="Z33" i="153" s="1"/>
  <c r="W33" i="153"/>
  <c r="V33" i="153"/>
  <c r="V49" i="153" s="1"/>
  <c r="V52" i="153" s="1"/>
  <c r="V54" i="153" s="1"/>
  <c r="V57" i="153" s="1"/>
  <c r="V60" i="153" s="1"/>
  <c r="U33" i="153"/>
  <c r="U49" i="153" s="1"/>
  <c r="U52" i="153" s="1"/>
  <c r="U54" i="153" s="1"/>
  <c r="U57" i="153" s="1"/>
  <c r="U60" i="153" s="1"/>
  <c r="T33" i="153"/>
  <c r="S33" i="153"/>
  <c r="R33" i="153"/>
  <c r="Q33" i="153"/>
  <c r="P33" i="153"/>
  <c r="O33" i="153"/>
  <c r="N33" i="153"/>
  <c r="M33" i="153"/>
  <c r="L33" i="153"/>
  <c r="K33" i="153"/>
  <c r="J33" i="153"/>
  <c r="J49" i="153" s="1"/>
  <c r="J52" i="153" s="1"/>
  <c r="J54" i="153" s="1"/>
  <c r="J57" i="153" s="1"/>
  <c r="J60" i="153" s="1"/>
  <c r="I33" i="153"/>
  <c r="I49" i="153" s="1"/>
  <c r="I52" i="153" s="1"/>
  <c r="I54" i="153" s="1"/>
  <c r="I57" i="153" s="1"/>
  <c r="I60" i="153" s="1"/>
  <c r="H33" i="153"/>
  <c r="G33" i="153"/>
  <c r="G49" i="153" s="1"/>
  <c r="G52" i="153" s="1"/>
  <c r="G54" i="153" s="1"/>
  <c r="G57" i="153" s="1"/>
  <c r="G60" i="153" s="1"/>
  <c r="F33" i="153"/>
  <c r="F49" i="153" s="1"/>
  <c r="F52" i="153" s="1"/>
  <c r="F54" i="153" s="1"/>
  <c r="F57" i="153" s="1"/>
  <c r="F60" i="153" s="1"/>
  <c r="E33" i="153"/>
  <c r="D33" i="153"/>
  <c r="C33" i="153"/>
  <c r="C49" i="153" s="1"/>
  <c r="C52" i="153" s="1"/>
  <c r="C54" i="153" s="1"/>
  <c r="C57" i="153" s="1"/>
  <c r="C60" i="153" s="1"/>
  <c r="S57" i="154"/>
  <c r="S60" i="154" s="1"/>
  <c r="F54" i="154"/>
  <c r="F57" i="154" s="1"/>
  <c r="F60" i="154" s="1"/>
  <c r="AA48" i="154"/>
  <c r="Z48" i="154"/>
  <c r="Y48" i="154"/>
  <c r="X48" i="154"/>
  <c r="W48" i="154"/>
  <c r="W49" i="154" s="1"/>
  <c r="W52" i="154" s="1"/>
  <c r="W54" i="154" s="1"/>
  <c r="W57" i="154" s="1"/>
  <c r="W60" i="154" s="1"/>
  <c r="V48" i="154"/>
  <c r="V49" i="154" s="1"/>
  <c r="V52" i="154" s="1"/>
  <c r="V54" i="154" s="1"/>
  <c r="V57" i="154" s="1"/>
  <c r="V60" i="154" s="1"/>
  <c r="U48" i="154"/>
  <c r="T48" i="154"/>
  <c r="S48" i="154"/>
  <c r="R48" i="154"/>
  <c r="Q48" i="154"/>
  <c r="Q49" i="154" s="1"/>
  <c r="Q52" i="154" s="1"/>
  <c r="Q54" i="154" s="1"/>
  <c r="Q57" i="154" s="1"/>
  <c r="Q60" i="154" s="1"/>
  <c r="P48" i="154"/>
  <c r="O48" i="154"/>
  <c r="O49" i="154" s="1"/>
  <c r="O52" i="154" s="1"/>
  <c r="O54" i="154" s="1"/>
  <c r="O57" i="154" s="1"/>
  <c r="O60" i="154" s="1"/>
  <c r="N48" i="154"/>
  <c r="M48" i="154"/>
  <c r="L48" i="154"/>
  <c r="K48" i="154"/>
  <c r="J48" i="154"/>
  <c r="I48" i="154"/>
  <c r="H48" i="154"/>
  <c r="G48" i="154"/>
  <c r="F48" i="154"/>
  <c r="F49" i="154" s="1"/>
  <c r="F52" i="154" s="1"/>
  <c r="E48" i="154"/>
  <c r="D48" i="154"/>
  <c r="C48" i="154"/>
  <c r="AA33" i="154"/>
  <c r="Y33" i="154"/>
  <c r="X33" i="154"/>
  <c r="X49" i="154" s="1"/>
  <c r="Z49" i="154" s="1"/>
  <c r="W33" i="154"/>
  <c r="V33" i="154"/>
  <c r="U33" i="154"/>
  <c r="U49" i="154" s="1"/>
  <c r="U52" i="154" s="1"/>
  <c r="U54" i="154" s="1"/>
  <c r="U57" i="154" s="1"/>
  <c r="U60" i="154" s="1"/>
  <c r="T33" i="154"/>
  <c r="T49" i="154" s="1"/>
  <c r="T52" i="154" s="1"/>
  <c r="T54" i="154" s="1"/>
  <c r="T57" i="154" s="1"/>
  <c r="T60" i="154" s="1"/>
  <c r="S33" i="154"/>
  <c r="S49" i="154" s="1"/>
  <c r="S52" i="154" s="1"/>
  <c r="S54" i="154" s="1"/>
  <c r="R33" i="154"/>
  <c r="Q33" i="154"/>
  <c r="P33" i="154"/>
  <c r="O33" i="154"/>
  <c r="N33" i="154"/>
  <c r="N49" i="154" s="1"/>
  <c r="N52" i="154" s="1"/>
  <c r="N54" i="154" s="1"/>
  <c r="N57" i="154" s="1"/>
  <c r="N60" i="154" s="1"/>
  <c r="M33" i="154"/>
  <c r="L33" i="154"/>
  <c r="K33" i="154"/>
  <c r="J33" i="154"/>
  <c r="I33" i="154"/>
  <c r="H33" i="154"/>
  <c r="H49" i="154" s="1"/>
  <c r="H52" i="154" s="1"/>
  <c r="H54" i="154" s="1"/>
  <c r="H57" i="154" s="1"/>
  <c r="H60" i="154" s="1"/>
  <c r="G33" i="154"/>
  <c r="F33" i="154"/>
  <c r="E33" i="154"/>
  <c r="D33" i="154"/>
  <c r="D49" i="154" s="1"/>
  <c r="D52" i="154" s="1"/>
  <c r="D54" i="154" s="1"/>
  <c r="D57" i="154" s="1"/>
  <c r="D60" i="154" s="1"/>
  <c r="C33" i="154"/>
  <c r="C49" i="154" s="1"/>
  <c r="C52" i="154" s="1"/>
  <c r="C54" i="154" s="1"/>
  <c r="C57" i="154" s="1"/>
  <c r="C60" i="154" s="1"/>
  <c r="C54" i="155"/>
  <c r="C57" i="155" s="1"/>
  <c r="C60" i="155" s="1"/>
  <c r="AA48" i="155"/>
  <c r="Y48" i="155"/>
  <c r="X48" i="155"/>
  <c r="W48" i="155"/>
  <c r="V48" i="155"/>
  <c r="U48" i="155"/>
  <c r="T48" i="155"/>
  <c r="S48" i="155"/>
  <c r="R48" i="155"/>
  <c r="Q48" i="155"/>
  <c r="P48" i="155"/>
  <c r="O48" i="155"/>
  <c r="N48" i="155"/>
  <c r="M48" i="155"/>
  <c r="L48" i="155"/>
  <c r="K48" i="155"/>
  <c r="J48" i="155"/>
  <c r="I48" i="155"/>
  <c r="H48" i="155"/>
  <c r="G48" i="155"/>
  <c r="F48" i="155"/>
  <c r="F49" i="155" s="1"/>
  <c r="F52" i="155" s="1"/>
  <c r="F54" i="155" s="1"/>
  <c r="F57" i="155" s="1"/>
  <c r="F60" i="155" s="1"/>
  <c r="E48" i="155"/>
  <c r="E49" i="155" s="1"/>
  <c r="E52" i="155" s="1"/>
  <c r="E54" i="155" s="1"/>
  <c r="E57" i="155" s="1"/>
  <c r="E60" i="155" s="1"/>
  <c r="D48" i="155"/>
  <c r="C48" i="155"/>
  <c r="AA33" i="155"/>
  <c r="Y33" i="155"/>
  <c r="X33" i="155"/>
  <c r="W33" i="155"/>
  <c r="V33" i="155"/>
  <c r="U33" i="155"/>
  <c r="U49" i="155" s="1"/>
  <c r="U52" i="155" s="1"/>
  <c r="U54" i="155" s="1"/>
  <c r="U57" i="155" s="1"/>
  <c r="U60" i="155" s="1"/>
  <c r="T33" i="155"/>
  <c r="T49" i="155" s="1"/>
  <c r="T52" i="155" s="1"/>
  <c r="T54" i="155" s="1"/>
  <c r="T57" i="155" s="1"/>
  <c r="T60" i="155" s="1"/>
  <c r="S33" i="155"/>
  <c r="R33" i="155"/>
  <c r="R49" i="155" s="1"/>
  <c r="R52" i="155" s="1"/>
  <c r="R54" i="155" s="1"/>
  <c r="R57" i="155" s="1"/>
  <c r="R60" i="155" s="1"/>
  <c r="Q33" i="155"/>
  <c r="P33" i="155"/>
  <c r="O33" i="155"/>
  <c r="N33" i="155"/>
  <c r="M33" i="155"/>
  <c r="M49" i="155" s="1"/>
  <c r="M52" i="155" s="1"/>
  <c r="M54" i="155" s="1"/>
  <c r="M57" i="155" s="1"/>
  <c r="M60" i="155" s="1"/>
  <c r="L33" i="155"/>
  <c r="K33" i="155"/>
  <c r="J33" i="155"/>
  <c r="I33" i="155"/>
  <c r="H33" i="155"/>
  <c r="H49" i="155" s="1"/>
  <c r="H52" i="155" s="1"/>
  <c r="H54" i="155" s="1"/>
  <c r="H57" i="155" s="1"/>
  <c r="H60" i="155" s="1"/>
  <c r="G33" i="155"/>
  <c r="G49" i="155" s="1"/>
  <c r="G52" i="155" s="1"/>
  <c r="G54" i="155" s="1"/>
  <c r="G57" i="155" s="1"/>
  <c r="G60" i="155" s="1"/>
  <c r="F33" i="155"/>
  <c r="E33" i="155"/>
  <c r="D33" i="155"/>
  <c r="C33" i="155"/>
  <c r="C49" i="155" s="1"/>
  <c r="C52" i="155" s="1"/>
  <c r="R60" i="156"/>
  <c r="V52" i="156"/>
  <c r="V54" i="156" s="1"/>
  <c r="V57" i="156" s="1"/>
  <c r="V60" i="156" s="1"/>
  <c r="W49" i="156"/>
  <c r="W52" i="156" s="1"/>
  <c r="W54" i="156" s="1"/>
  <c r="W57" i="156" s="1"/>
  <c r="W60" i="156" s="1"/>
  <c r="S49" i="156"/>
  <c r="S52" i="156" s="1"/>
  <c r="S54" i="156" s="1"/>
  <c r="S57" i="156" s="1"/>
  <c r="S60" i="156" s="1"/>
  <c r="G49" i="156"/>
  <c r="G52" i="156" s="1"/>
  <c r="G54" i="156" s="1"/>
  <c r="G57" i="156" s="1"/>
  <c r="G60" i="156" s="1"/>
  <c r="AA48" i="156"/>
  <c r="AA49" i="156" s="1"/>
  <c r="AA52" i="156" s="1"/>
  <c r="AA54" i="156" s="1"/>
  <c r="AA57" i="156" s="1"/>
  <c r="AA60" i="156" s="1"/>
  <c r="Y48" i="156"/>
  <c r="X48" i="156"/>
  <c r="W48" i="156"/>
  <c r="V48" i="156"/>
  <c r="U48" i="156"/>
  <c r="T48" i="156"/>
  <c r="S48" i="156"/>
  <c r="R48" i="156"/>
  <c r="R49" i="156" s="1"/>
  <c r="R52" i="156" s="1"/>
  <c r="R54" i="156" s="1"/>
  <c r="R57" i="156" s="1"/>
  <c r="Q48" i="156"/>
  <c r="P48" i="156"/>
  <c r="P49" i="156" s="1"/>
  <c r="P52" i="156" s="1"/>
  <c r="P54" i="156" s="1"/>
  <c r="P57" i="156" s="1"/>
  <c r="P60" i="156" s="1"/>
  <c r="O48" i="156"/>
  <c r="O49" i="156" s="1"/>
  <c r="O52" i="156" s="1"/>
  <c r="O54" i="156" s="1"/>
  <c r="O57" i="156" s="1"/>
  <c r="O60" i="156" s="1"/>
  <c r="N48" i="156"/>
  <c r="M48" i="156"/>
  <c r="L48" i="156"/>
  <c r="K48" i="156"/>
  <c r="K49" i="156" s="1"/>
  <c r="K52" i="156" s="1"/>
  <c r="K54" i="156" s="1"/>
  <c r="K57" i="156" s="1"/>
  <c r="K60" i="156" s="1"/>
  <c r="J48" i="156"/>
  <c r="I48" i="156"/>
  <c r="H48" i="156"/>
  <c r="G48" i="156"/>
  <c r="F48" i="156"/>
  <c r="E48" i="156"/>
  <c r="D48" i="156"/>
  <c r="C48" i="156"/>
  <c r="C49" i="156" s="1"/>
  <c r="C52" i="156" s="1"/>
  <c r="C54" i="156" s="1"/>
  <c r="C57" i="156" s="1"/>
  <c r="C60" i="156" s="1"/>
  <c r="AA33" i="156"/>
  <c r="Y33" i="156"/>
  <c r="X33" i="156"/>
  <c r="W33" i="156"/>
  <c r="V33" i="156"/>
  <c r="V49" i="156" s="1"/>
  <c r="U33" i="156"/>
  <c r="U49" i="156" s="1"/>
  <c r="U52" i="156" s="1"/>
  <c r="U54" i="156" s="1"/>
  <c r="U57" i="156" s="1"/>
  <c r="U60" i="156" s="1"/>
  <c r="T33" i="156"/>
  <c r="S33" i="156"/>
  <c r="R33" i="156"/>
  <c r="Q33" i="156"/>
  <c r="Q49" i="156" s="1"/>
  <c r="Q52" i="156" s="1"/>
  <c r="Q54" i="156" s="1"/>
  <c r="Q57" i="156" s="1"/>
  <c r="Q60" i="156" s="1"/>
  <c r="P33" i="156"/>
  <c r="O33" i="156"/>
  <c r="N33" i="156"/>
  <c r="N49" i="156" s="1"/>
  <c r="N52" i="156" s="1"/>
  <c r="N54" i="156" s="1"/>
  <c r="N57" i="156" s="1"/>
  <c r="N60" i="156" s="1"/>
  <c r="M33" i="156"/>
  <c r="M49" i="156" s="1"/>
  <c r="M52" i="156" s="1"/>
  <c r="M54" i="156" s="1"/>
  <c r="M57" i="156" s="1"/>
  <c r="M60" i="156" s="1"/>
  <c r="L33" i="156"/>
  <c r="L49" i="156" s="1"/>
  <c r="L52" i="156" s="1"/>
  <c r="L54" i="156" s="1"/>
  <c r="L57" i="156" s="1"/>
  <c r="L60" i="156" s="1"/>
  <c r="K33" i="156"/>
  <c r="J33" i="156"/>
  <c r="I33" i="156"/>
  <c r="I49" i="156" s="1"/>
  <c r="I52" i="156" s="1"/>
  <c r="I54" i="156" s="1"/>
  <c r="I57" i="156" s="1"/>
  <c r="I60" i="156" s="1"/>
  <c r="H33" i="156"/>
  <c r="G33" i="156"/>
  <c r="F33" i="156"/>
  <c r="F49" i="156" s="1"/>
  <c r="F52" i="156" s="1"/>
  <c r="F54" i="156" s="1"/>
  <c r="F57" i="156" s="1"/>
  <c r="F60" i="156" s="1"/>
  <c r="E33" i="156"/>
  <c r="E49" i="156" s="1"/>
  <c r="E52" i="156" s="1"/>
  <c r="E54" i="156" s="1"/>
  <c r="E57" i="156" s="1"/>
  <c r="E60" i="156" s="1"/>
  <c r="D33" i="156"/>
  <c r="C33" i="156"/>
  <c r="M52" i="157"/>
  <c r="M54" i="157" s="1"/>
  <c r="M57" i="157" s="1"/>
  <c r="M60" i="157" s="1"/>
  <c r="J49" i="157"/>
  <c r="J52" i="157" s="1"/>
  <c r="J54" i="157" s="1"/>
  <c r="J57" i="157" s="1"/>
  <c r="J60" i="157" s="1"/>
  <c r="AA48" i="157"/>
  <c r="Y48" i="157"/>
  <c r="X48" i="157"/>
  <c r="W48" i="157"/>
  <c r="W49" i="157" s="1"/>
  <c r="W52" i="157" s="1"/>
  <c r="W54" i="157" s="1"/>
  <c r="W57" i="157" s="1"/>
  <c r="W60" i="157" s="1"/>
  <c r="V48" i="157"/>
  <c r="U48" i="157"/>
  <c r="T48" i="157"/>
  <c r="S48" i="157"/>
  <c r="R48" i="157"/>
  <c r="Q48" i="157"/>
  <c r="Q49" i="157" s="1"/>
  <c r="Q52" i="157" s="1"/>
  <c r="Q54" i="157" s="1"/>
  <c r="Q57" i="157" s="1"/>
  <c r="Q60" i="157" s="1"/>
  <c r="P48" i="157"/>
  <c r="O48" i="157"/>
  <c r="O49" i="157" s="1"/>
  <c r="O52" i="157" s="1"/>
  <c r="O54" i="157" s="1"/>
  <c r="O57" i="157" s="1"/>
  <c r="O60" i="157" s="1"/>
  <c r="N48" i="157"/>
  <c r="M48" i="157"/>
  <c r="L48" i="157"/>
  <c r="K48" i="157"/>
  <c r="J48" i="157"/>
  <c r="I48" i="157"/>
  <c r="I49" i="157" s="1"/>
  <c r="I52" i="157" s="1"/>
  <c r="I54" i="157" s="1"/>
  <c r="I57" i="157" s="1"/>
  <c r="I60" i="157" s="1"/>
  <c r="H48" i="157"/>
  <c r="G48" i="157"/>
  <c r="F48" i="157"/>
  <c r="E48" i="157"/>
  <c r="D48" i="157"/>
  <c r="C48" i="157"/>
  <c r="AA33" i="157"/>
  <c r="AA49" i="157" s="1"/>
  <c r="AA52" i="157" s="1"/>
  <c r="AA54" i="157" s="1"/>
  <c r="AA57" i="157" s="1"/>
  <c r="AA60" i="157" s="1"/>
  <c r="Y33" i="157"/>
  <c r="X33" i="157"/>
  <c r="W33" i="157"/>
  <c r="V33" i="157"/>
  <c r="V49" i="157" s="1"/>
  <c r="V52" i="157" s="1"/>
  <c r="V54" i="157" s="1"/>
  <c r="V57" i="157" s="1"/>
  <c r="V60" i="157" s="1"/>
  <c r="U33" i="157"/>
  <c r="U49" i="157" s="1"/>
  <c r="U52" i="157" s="1"/>
  <c r="U54" i="157" s="1"/>
  <c r="U57" i="157" s="1"/>
  <c r="U60" i="157" s="1"/>
  <c r="T33" i="157"/>
  <c r="T49" i="157" s="1"/>
  <c r="T52" i="157" s="1"/>
  <c r="T54" i="157" s="1"/>
  <c r="T57" i="157" s="1"/>
  <c r="T60" i="157" s="1"/>
  <c r="S33" i="157"/>
  <c r="R33" i="157"/>
  <c r="R49" i="157" s="1"/>
  <c r="R52" i="157" s="1"/>
  <c r="R54" i="157" s="1"/>
  <c r="R57" i="157" s="1"/>
  <c r="R60" i="157" s="1"/>
  <c r="Q33" i="157"/>
  <c r="P33" i="157"/>
  <c r="O33" i="157"/>
  <c r="N33" i="157"/>
  <c r="N49" i="157" s="1"/>
  <c r="N52" i="157" s="1"/>
  <c r="N54" i="157" s="1"/>
  <c r="N57" i="157" s="1"/>
  <c r="N60" i="157" s="1"/>
  <c r="M33" i="157"/>
  <c r="M49" i="157" s="1"/>
  <c r="L33" i="157"/>
  <c r="K33" i="157"/>
  <c r="K49" i="157" s="1"/>
  <c r="K52" i="157" s="1"/>
  <c r="K54" i="157" s="1"/>
  <c r="K57" i="157" s="1"/>
  <c r="K60" i="157" s="1"/>
  <c r="J33" i="157"/>
  <c r="I33" i="157"/>
  <c r="H33" i="157"/>
  <c r="H49" i="157" s="1"/>
  <c r="H52" i="157" s="1"/>
  <c r="H54" i="157" s="1"/>
  <c r="H57" i="157" s="1"/>
  <c r="H60" i="157" s="1"/>
  <c r="G33" i="157"/>
  <c r="F33" i="157"/>
  <c r="F49" i="157" s="1"/>
  <c r="F52" i="157" s="1"/>
  <c r="F54" i="157" s="1"/>
  <c r="F57" i="157" s="1"/>
  <c r="F60" i="157" s="1"/>
  <c r="E33" i="157"/>
  <c r="E49" i="157" s="1"/>
  <c r="E52" i="157" s="1"/>
  <c r="E54" i="157" s="1"/>
  <c r="E57" i="157" s="1"/>
  <c r="E60" i="157" s="1"/>
  <c r="D33" i="157"/>
  <c r="D49" i="157" s="1"/>
  <c r="D52" i="157" s="1"/>
  <c r="D54" i="157" s="1"/>
  <c r="D57" i="157" s="1"/>
  <c r="D60" i="157" s="1"/>
  <c r="C33" i="157"/>
  <c r="C49" i="157" s="1"/>
  <c r="C52" i="157" s="1"/>
  <c r="C54" i="157" s="1"/>
  <c r="C57" i="157" s="1"/>
  <c r="C60" i="157" s="1"/>
  <c r="L52" i="158"/>
  <c r="L54" i="158" s="1"/>
  <c r="L57" i="158" s="1"/>
  <c r="L60" i="158" s="1"/>
  <c r="U49" i="158"/>
  <c r="U52" i="158" s="1"/>
  <c r="U54" i="158" s="1"/>
  <c r="U57" i="158" s="1"/>
  <c r="U60" i="158" s="1"/>
  <c r="AA48" i="158"/>
  <c r="Z48" i="158"/>
  <c r="Y48" i="158"/>
  <c r="Y49" i="158" s="1"/>
  <c r="Y52" i="158" s="1"/>
  <c r="Y54" i="158" s="1"/>
  <c r="Y57" i="158" s="1"/>
  <c r="Y60" i="158" s="1"/>
  <c r="X48" i="158"/>
  <c r="X49" i="158" s="1"/>
  <c r="W48" i="158"/>
  <c r="V48" i="158"/>
  <c r="U48" i="158"/>
  <c r="T48" i="158"/>
  <c r="S48" i="158"/>
  <c r="R48" i="158"/>
  <c r="Q48" i="158"/>
  <c r="P48" i="158"/>
  <c r="O48" i="158"/>
  <c r="N48" i="158"/>
  <c r="N49" i="158" s="1"/>
  <c r="N52" i="158" s="1"/>
  <c r="N54" i="158" s="1"/>
  <c r="N57" i="158" s="1"/>
  <c r="N60" i="158" s="1"/>
  <c r="M48" i="158"/>
  <c r="L48" i="158"/>
  <c r="K48" i="158"/>
  <c r="J48" i="158"/>
  <c r="I48" i="158"/>
  <c r="H48" i="158"/>
  <c r="G48" i="158"/>
  <c r="F48" i="158"/>
  <c r="E48" i="158"/>
  <c r="D48" i="158"/>
  <c r="C48" i="158"/>
  <c r="AA33" i="158"/>
  <c r="Y33" i="158"/>
  <c r="Z33" i="158" s="1"/>
  <c r="X33" i="158"/>
  <c r="W33" i="158"/>
  <c r="W49" i="158" s="1"/>
  <c r="W52" i="158" s="1"/>
  <c r="W54" i="158" s="1"/>
  <c r="W57" i="158" s="1"/>
  <c r="W60" i="158" s="1"/>
  <c r="V33" i="158"/>
  <c r="U33" i="158"/>
  <c r="T33" i="158"/>
  <c r="S33" i="158"/>
  <c r="R33" i="158"/>
  <c r="Q33" i="158"/>
  <c r="Q49" i="158" s="1"/>
  <c r="Q52" i="158" s="1"/>
  <c r="Q54" i="158" s="1"/>
  <c r="Q57" i="158" s="1"/>
  <c r="Q60" i="158" s="1"/>
  <c r="P33" i="158"/>
  <c r="O33" i="158"/>
  <c r="O49" i="158" s="1"/>
  <c r="O52" i="158" s="1"/>
  <c r="O54" i="158" s="1"/>
  <c r="O57" i="158" s="1"/>
  <c r="O60" i="158" s="1"/>
  <c r="N33" i="158"/>
  <c r="M33" i="158"/>
  <c r="L33" i="158"/>
  <c r="L49" i="158" s="1"/>
  <c r="K33" i="158"/>
  <c r="K49" i="158" s="1"/>
  <c r="K52" i="158" s="1"/>
  <c r="K54" i="158" s="1"/>
  <c r="K57" i="158" s="1"/>
  <c r="K60" i="158" s="1"/>
  <c r="J33" i="158"/>
  <c r="I33" i="158"/>
  <c r="H33" i="158"/>
  <c r="G33" i="158"/>
  <c r="G49" i="158" s="1"/>
  <c r="G52" i="158" s="1"/>
  <c r="G54" i="158" s="1"/>
  <c r="G57" i="158" s="1"/>
  <c r="G60" i="158" s="1"/>
  <c r="F33" i="158"/>
  <c r="E33" i="158"/>
  <c r="D33" i="158"/>
  <c r="C33" i="158"/>
  <c r="R54" i="159"/>
  <c r="R57" i="159" s="1"/>
  <c r="R60" i="159" s="1"/>
  <c r="J54" i="159"/>
  <c r="J57" i="159" s="1"/>
  <c r="J60" i="159" s="1"/>
  <c r="L49" i="159"/>
  <c r="L52" i="159" s="1"/>
  <c r="L54" i="159" s="1"/>
  <c r="L57" i="159" s="1"/>
  <c r="L60" i="159" s="1"/>
  <c r="D49" i="159"/>
  <c r="D52" i="159" s="1"/>
  <c r="D54" i="159" s="1"/>
  <c r="D57" i="159" s="1"/>
  <c r="D60" i="159" s="1"/>
  <c r="AA48" i="159"/>
  <c r="Y48" i="159"/>
  <c r="X48" i="159"/>
  <c r="Z48" i="159" s="1"/>
  <c r="W48" i="159"/>
  <c r="V48" i="159"/>
  <c r="U48" i="159"/>
  <c r="U49" i="159" s="1"/>
  <c r="U52" i="159" s="1"/>
  <c r="U54" i="159" s="1"/>
  <c r="U57" i="159" s="1"/>
  <c r="U60" i="159" s="1"/>
  <c r="T48" i="159"/>
  <c r="T49" i="159" s="1"/>
  <c r="T52" i="159" s="1"/>
  <c r="T54" i="159" s="1"/>
  <c r="T57" i="159" s="1"/>
  <c r="T60" i="159" s="1"/>
  <c r="S48" i="159"/>
  <c r="R48" i="159"/>
  <c r="Q48" i="159"/>
  <c r="P48" i="159"/>
  <c r="O48" i="159"/>
  <c r="N48" i="159"/>
  <c r="M48" i="159"/>
  <c r="M49" i="159" s="1"/>
  <c r="M52" i="159" s="1"/>
  <c r="M54" i="159" s="1"/>
  <c r="M57" i="159" s="1"/>
  <c r="M60" i="159" s="1"/>
  <c r="L48" i="159"/>
  <c r="K48" i="159"/>
  <c r="J48" i="159"/>
  <c r="I48" i="159"/>
  <c r="H48" i="159"/>
  <c r="G48" i="159"/>
  <c r="F48" i="159"/>
  <c r="E48" i="159"/>
  <c r="E49" i="159" s="1"/>
  <c r="E52" i="159" s="1"/>
  <c r="E54" i="159" s="1"/>
  <c r="E57" i="159" s="1"/>
  <c r="E60" i="159" s="1"/>
  <c r="D48" i="159"/>
  <c r="C48" i="159"/>
  <c r="AA33" i="159"/>
  <c r="Y33" i="159"/>
  <c r="Y49" i="159" s="1"/>
  <c r="Y52" i="159" s="1"/>
  <c r="Y54" i="159" s="1"/>
  <c r="Y57" i="159" s="1"/>
  <c r="Y60" i="159" s="1"/>
  <c r="X33" i="159"/>
  <c r="W33" i="159"/>
  <c r="V33" i="159"/>
  <c r="V49" i="159" s="1"/>
  <c r="V52" i="159" s="1"/>
  <c r="V54" i="159" s="1"/>
  <c r="V57" i="159" s="1"/>
  <c r="V60" i="159" s="1"/>
  <c r="U33" i="159"/>
  <c r="T33" i="159"/>
  <c r="S33" i="159"/>
  <c r="R33" i="159"/>
  <c r="R49" i="159" s="1"/>
  <c r="R52" i="159" s="1"/>
  <c r="Q33" i="159"/>
  <c r="Q49" i="159" s="1"/>
  <c r="Q52" i="159" s="1"/>
  <c r="Q54" i="159" s="1"/>
  <c r="Q57" i="159" s="1"/>
  <c r="Q60" i="159" s="1"/>
  <c r="P33" i="159"/>
  <c r="P49" i="159" s="1"/>
  <c r="P52" i="159" s="1"/>
  <c r="P54" i="159" s="1"/>
  <c r="P57" i="159" s="1"/>
  <c r="P60" i="159" s="1"/>
  <c r="O33" i="159"/>
  <c r="N33" i="159"/>
  <c r="M33" i="159"/>
  <c r="L33" i="159"/>
  <c r="K33" i="159"/>
  <c r="K49" i="159" s="1"/>
  <c r="K52" i="159" s="1"/>
  <c r="K54" i="159" s="1"/>
  <c r="K57" i="159" s="1"/>
  <c r="K60" i="159" s="1"/>
  <c r="J33" i="159"/>
  <c r="J49" i="159" s="1"/>
  <c r="J52" i="159" s="1"/>
  <c r="I33" i="159"/>
  <c r="I49" i="159" s="1"/>
  <c r="I52" i="159" s="1"/>
  <c r="I54" i="159" s="1"/>
  <c r="I57" i="159" s="1"/>
  <c r="I60" i="159" s="1"/>
  <c r="H33" i="159"/>
  <c r="H49" i="159" s="1"/>
  <c r="H52" i="159" s="1"/>
  <c r="H54" i="159" s="1"/>
  <c r="H57" i="159" s="1"/>
  <c r="H60" i="159" s="1"/>
  <c r="G33" i="159"/>
  <c r="F33" i="159"/>
  <c r="E33" i="159"/>
  <c r="D33" i="159"/>
  <c r="C33" i="159"/>
  <c r="C49" i="159" s="1"/>
  <c r="C52" i="159" s="1"/>
  <c r="C54" i="159" s="1"/>
  <c r="C57" i="159" s="1"/>
  <c r="C60" i="159" s="1"/>
  <c r="S49" i="160"/>
  <c r="S52" i="160" s="1"/>
  <c r="S54" i="160" s="1"/>
  <c r="S57" i="160" s="1"/>
  <c r="S60" i="160" s="1"/>
  <c r="C49" i="160"/>
  <c r="C52" i="160" s="1"/>
  <c r="C54" i="160" s="1"/>
  <c r="C57" i="160" s="1"/>
  <c r="C60" i="160" s="1"/>
  <c r="AA48" i="160"/>
  <c r="Y48" i="160"/>
  <c r="X48" i="160"/>
  <c r="W48" i="160"/>
  <c r="V48" i="160"/>
  <c r="V49" i="160" s="1"/>
  <c r="V52" i="160" s="1"/>
  <c r="V54" i="160" s="1"/>
  <c r="V57" i="160" s="1"/>
  <c r="V60" i="160" s="1"/>
  <c r="U48" i="160"/>
  <c r="T48" i="160"/>
  <c r="T49" i="160" s="1"/>
  <c r="T52" i="160" s="1"/>
  <c r="T54" i="160" s="1"/>
  <c r="T57" i="160" s="1"/>
  <c r="T60" i="160" s="1"/>
  <c r="S48" i="160"/>
  <c r="R48" i="160"/>
  <c r="Q48" i="160"/>
  <c r="P48" i="160"/>
  <c r="O48" i="160"/>
  <c r="N48" i="160"/>
  <c r="N49" i="160" s="1"/>
  <c r="N52" i="160" s="1"/>
  <c r="N54" i="160" s="1"/>
  <c r="N57" i="160" s="1"/>
  <c r="N60" i="160" s="1"/>
  <c r="M48" i="160"/>
  <c r="L48" i="160"/>
  <c r="K48" i="160"/>
  <c r="J48" i="160"/>
  <c r="I48" i="160"/>
  <c r="H48" i="160"/>
  <c r="G48" i="160"/>
  <c r="F48" i="160"/>
  <c r="E48" i="160"/>
  <c r="D48" i="160"/>
  <c r="D49" i="160" s="1"/>
  <c r="D52" i="160" s="1"/>
  <c r="D54" i="160" s="1"/>
  <c r="D57" i="160" s="1"/>
  <c r="D60" i="160" s="1"/>
  <c r="C48" i="160"/>
  <c r="AA33" i="160"/>
  <c r="Y33" i="160"/>
  <c r="X33" i="160"/>
  <c r="X49" i="160" s="1"/>
  <c r="W33" i="160"/>
  <c r="W49" i="160" s="1"/>
  <c r="W52" i="160" s="1"/>
  <c r="W54" i="160" s="1"/>
  <c r="W57" i="160" s="1"/>
  <c r="W60" i="160" s="1"/>
  <c r="V33" i="160"/>
  <c r="U33" i="160"/>
  <c r="T33" i="160"/>
  <c r="S33" i="160"/>
  <c r="R33" i="160"/>
  <c r="R49" i="160" s="1"/>
  <c r="R52" i="160" s="1"/>
  <c r="R54" i="160" s="1"/>
  <c r="R57" i="160" s="1"/>
  <c r="R60" i="160" s="1"/>
  <c r="Q33" i="160"/>
  <c r="Q49" i="160" s="1"/>
  <c r="Q52" i="160" s="1"/>
  <c r="Q54" i="160" s="1"/>
  <c r="Q57" i="160" s="1"/>
  <c r="Q60" i="160" s="1"/>
  <c r="P33" i="160"/>
  <c r="P49" i="160" s="1"/>
  <c r="P52" i="160" s="1"/>
  <c r="P54" i="160" s="1"/>
  <c r="P57" i="160" s="1"/>
  <c r="P60" i="160" s="1"/>
  <c r="O33" i="160"/>
  <c r="N33" i="160"/>
  <c r="M33" i="160"/>
  <c r="L33" i="160"/>
  <c r="K33" i="160"/>
  <c r="K49" i="160" s="1"/>
  <c r="K52" i="160" s="1"/>
  <c r="K54" i="160" s="1"/>
  <c r="K57" i="160" s="1"/>
  <c r="K60" i="160" s="1"/>
  <c r="J33" i="160"/>
  <c r="I33" i="160"/>
  <c r="H33" i="160"/>
  <c r="H49" i="160" s="1"/>
  <c r="H52" i="160" s="1"/>
  <c r="H54" i="160" s="1"/>
  <c r="H57" i="160" s="1"/>
  <c r="H60" i="160" s="1"/>
  <c r="G33" i="160"/>
  <c r="G49" i="160" s="1"/>
  <c r="G52" i="160" s="1"/>
  <c r="G54" i="160" s="1"/>
  <c r="G57" i="160" s="1"/>
  <c r="G60" i="160" s="1"/>
  <c r="F33" i="160"/>
  <c r="E33" i="160"/>
  <c r="D33" i="160"/>
  <c r="C33" i="160"/>
  <c r="N60" i="161"/>
  <c r="W57" i="161"/>
  <c r="W60" i="161" s="1"/>
  <c r="N49" i="161"/>
  <c r="N52" i="161" s="1"/>
  <c r="N54" i="161" s="1"/>
  <c r="N57" i="161" s="1"/>
  <c r="J49" i="161"/>
  <c r="J52" i="161" s="1"/>
  <c r="J54" i="161" s="1"/>
  <c r="J57" i="161" s="1"/>
  <c r="J60" i="161" s="1"/>
  <c r="F49" i="161"/>
  <c r="F52" i="161" s="1"/>
  <c r="F54" i="161" s="1"/>
  <c r="F57" i="161" s="1"/>
  <c r="F60" i="161" s="1"/>
  <c r="AA48" i="161"/>
  <c r="Y48" i="161"/>
  <c r="X48" i="161"/>
  <c r="Z48" i="161" s="1"/>
  <c r="W48" i="161"/>
  <c r="V48" i="161"/>
  <c r="U48" i="161"/>
  <c r="U49" i="161" s="1"/>
  <c r="U52" i="161" s="1"/>
  <c r="U54" i="161" s="1"/>
  <c r="U57" i="161" s="1"/>
  <c r="U60" i="161" s="1"/>
  <c r="T48" i="161"/>
  <c r="S48" i="161"/>
  <c r="R48" i="161"/>
  <c r="Q48" i="161"/>
  <c r="P48" i="161"/>
  <c r="O48" i="161"/>
  <c r="N48" i="161"/>
  <c r="M48" i="161"/>
  <c r="M49" i="161" s="1"/>
  <c r="M52" i="161" s="1"/>
  <c r="M54" i="161" s="1"/>
  <c r="M57" i="161" s="1"/>
  <c r="M60" i="161" s="1"/>
  <c r="L48" i="161"/>
  <c r="K48" i="161"/>
  <c r="J48" i="161"/>
  <c r="I48" i="161"/>
  <c r="H48" i="161"/>
  <c r="G48" i="161"/>
  <c r="F48" i="161"/>
  <c r="E48" i="161"/>
  <c r="E49" i="161" s="1"/>
  <c r="E52" i="161" s="1"/>
  <c r="E54" i="161" s="1"/>
  <c r="E57" i="161" s="1"/>
  <c r="E60" i="161" s="1"/>
  <c r="D48" i="161"/>
  <c r="C48" i="161"/>
  <c r="AA33" i="161"/>
  <c r="Y33" i="161"/>
  <c r="Y49" i="161" s="1"/>
  <c r="Y52" i="161" s="1"/>
  <c r="Y54" i="161" s="1"/>
  <c r="Y57" i="161" s="1"/>
  <c r="Y60" i="161" s="1"/>
  <c r="X33" i="161"/>
  <c r="X49" i="161" s="1"/>
  <c r="X52" i="161" s="1"/>
  <c r="X54" i="161" s="1"/>
  <c r="W33" i="161"/>
  <c r="W49" i="161" s="1"/>
  <c r="W52" i="161" s="1"/>
  <c r="W54" i="161" s="1"/>
  <c r="V33" i="161"/>
  <c r="U33" i="161"/>
  <c r="T33" i="161"/>
  <c r="S33" i="161"/>
  <c r="R33" i="161"/>
  <c r="R49" i="161" s="1"/>
  <c r="R52" i="161" s="1"/>
  <c r="R54" i="161" s="1"/>
  <c r="R57" i="161" s="1"/>
  <c r="R60" i="161" s="1"/>
  <c r="Q33" i="161"/>
  <c r="Q49" i="161" s="1"/>
  <c r="Q52" i="161" s="1"/>
  <c r="Q54" i="161" s="1"/>
  <c r="Q57" i="161" s="1"/>
  <c r="Q60" i="161" s="1"/>
  <c r="P33" i="161"/>
  <c r="O33" i="161"/>
  <c r="N33" i="161"/>
  <c r="M33" i="161"/>
  <c r="L33" i="161"/>
  <c r="L49" i="161" s="1"/>
  <c r="L52" i="161" s="1"/>
  <c r="L54" i="161" s="1"/>
  <c r="L57" i="161" s="1"/>
  <c r="L60" i="161" s="1"/>
  <c r="K33" i="161"/>
  <c r="J33" i="161"/>
  <c r="I33" i="161"/>
  <c r="I49" i="161" s="1"/>
  <c r="I52" i="161" s="1"/>
  <c r="I54" i="161" s="1"/>
  <c r="I57" i="161" s="1"/>
  <c r="I60" i="161" s="1"/>
  <c r="H33" i="161"/>
  <c r="H49" i="161" s="1"/>
  <c r="H52" i="161" s="1"/>
  <c r="H54" i="161" s="1"/>
  <c r="H57" i="161" s="1"/>
  <c r="H60" i="161" s="1"/>
  <c r="G33" i="161"/>
  <c r="G49" i="161" s="1"/>
  <c r="G52" i="161" s="1"/>
  <c r="G54" i="161" s="1"/>
  <c r="G57" i="161" s="1"/>
  <c r="G60" i="161" s="1"/>
  <c r="F33" i="161"/>
  <c r="E33" i="161"/>
  <c r="D33" i="161"/>
  <c r="D49" i="161" s="1"/>
  <c r="D52" i="161" s="1"/>
  <c r="D54" i="161" s="1"/>
  <c r="D57" i="161" s="1"/>
  <c r="D60" i="161" s="1"/>
  <c r="C33" i="161"/>
  <c r="Q49" i="162"/>
  <c r="Q52" i="162" s="1"/>
  <c r="Q54" i="162" s="1"/>
  <c r="Q57" i="162" s="1"/>
  <c r="Q60" i="162" s="1"/>
  <c r="M49" i="162"/>
  <c r="M52" i="162" s="1"/>
  <c r="M54" i="162" s="1"/>
  <c r="M57" i="162" s="1"/>
  <c r="M60" i="162" s="1"/>
  <c r="E49" i="162"/>
  <c r="E52" i="162" s="1"/>
  <c r="E54" i="162" s="1"/>
  <c r="E57" i="162" s="1"/>
  <c r="E60" i="162" s="1"/>
  <c r="AA48" i="162"/>
  <c r="Z48" i="162"/>
  <c r="Y48" i="162"/>
  <c r="X48" i="162"/>
  <c r="W48" i="162"/>
  <c r="V48" i="162"/>
  <c r="U48" i="162"/>
  <c r="U49" i="162" s="1"/>
  <c r="U52" i="162" s="1"/>
  <c r="U54" i="162" s="1"/>
  <c r="U57" i="162" s="1"/>
  <c r="U60" i="162" s="1"/>
  <c r="T48" i="162"/>
  <c r="T49" i="162" s="1"/>
  <c r="T52" i="162" s="1"/>
  <c r="T54" i="162" s="1"/>
  <c r="T57" i="162" s="1"/>
  <c r="T60" i="162" s="1"/>
  <c r="S48" i="162"/>
  <c r="R48" i="162"/>
  <c r="Q48" i="162"/>
  <c r="P48" i="162"/>
  <c r="O48" i="162"/>
  <c r="N48" i="162"/>
  <c r="M48" i="162"/>
  <c r="L48" i="162"/>
  <c r="K48" i="162"/>
  <c r="J48" i="162"/>
  <c r="J49" i="162" s="1"/>
  <c r="J52" i="162" s="1"/>
  <c r="J54" i="162" s="1"/>
  <c r="J57" i="162" s="1"/>
  <c r="J60" i="162" s="1"/>
  <c r="I48" i="162"/>
  <c r="H48" i="162"/>
  <c r="G48" i="162"/>
  <c r="F48" i="162"/>
  <c r="E48" i="162"/>
  <c r="D48" i="162"/>
  <c r="C48" i="162"/>
  <c r="AA33" i="162"/>
  <c r="AA49" i="162" s="1"/>
  <c r="AA52" i="162" s="1"/>
  <c r="AA54" i="162" s="1"/>
  <c r="AA57" i="162" s="1"/>
  <c r="AA60" i="162" s="1"/>
  <c r="Y33" i="162"/>
  <c r="Y49" i="162" s="1"/>
  <c r="Y52" i="162" s="1"/>
  <c r="Y54" i="162" s="1"/>
  <c r="Y57" i="162" s="1"/>
  <c r="Y60" i="162" s="1"/>
  <c r="X33" i="162"/>
  <c r="X49" i="162" s="1"/>
  <c r="W33" i="162"/>
  <c r="W49" i="162" s="1"/>
  <c r="W52" i="162" s="1"/>
  <c r="W54" i="162" s="1"/>
  <c r="W57" i="162" s="1"/>
  <c r="W60" i="162" s="1"/>
  <c r="V33" i="162"/>
  <c r="U33" i="162"/>
  <c r="T33" i="162"/>
  <c r="S33" i="162"/>
  <c r="S49" i="162" s="1"/>
  <c r="S52" i="162" s="1"/>
  <c r="S54" i="162" s="1"/>
  <c r="S57" i="162" s="1"/>
  <c r="S60" i="162" s="1"/>
  <c r="R33" i="162"/>
  <c r="Q33" i="162"/>
  <c r="P33" i="162"/>
  <c r="P49" i="162" s="1"/>
  <c r="P52" i="162" s="1"/>
  <c r="P54" i="162" s="1"/>
  <c r="P57" i="162" s="1"/>
  <c r="P60" i="162" s="1"/>
  <c r="O33" i="162"/>
  <c r="N33" i="162"/>
  <c r="M33" i="162"/>
  <c r="L33" i="162"/>
  <c r="K33" i="162"/>
  <c r="K49" i="162" s="1"/>
  <c r="K52" i="162" s="1"/>
  <c r="K54" i="162" s="1"/>
  <c r="K57" i="162" s="1"/>
  <c r="K60" i="162" s="1"/>
  <c r="J33" i="162"/>
  <c r="I33" i="162"/>
  <c r="I49" i="162" s="1"/>
  <c r="I52" i="162" s="1"/>
  <c r="I54" i="162" s="1"/>
  <c r="I57" i="162" s="1"/>
  <c r="I60" i="162" s="1"/>
  <c r="H33" i="162"/>
  <c r="G33" i="162"/>
  <c r="F33" i="162"/>
  <c r="E33" i="162"/>
  <c r="D33" i="162"/>
  <c r="C33" i="162"/>
  <c r="C49" i="162" s="1"/>
  <c r="C52" i="162" s="1"/>
  <c r="C54" i="162" s="1"/>
  <c r="C57" i="162" s="1"/>
  <c r="C60" i="162" s="1"/>
  <c r="T60" i="163"/>
  <c r="L60" i="163"/>
  <c r="T49" i="163"/>
  <c r="T52" i="163" s="1"/>
  <c r="T54" i="163" s="1"/>
  <c r="T57" i="163" s="1"/>
  <c r="L49" i="163"/>
  <c r="L52" i="163" s="1"/>
  <c r="L54" i="163" s="1"/>
  <c r="L57" i="163" s="1"/>
  <c r="D49" i="163"/>
  <c r="D52" i="163" s="1"/>
  <c r="D54" i="163" s="1"/>
  <c r="D57" i="163" s="1"/>
  <c r="D60" i="163" s="1"/>
  <c r="AA48" i="163"/>
  <c r="AA49" i="163" s="1"/>
  <c r="AA52" i="163" s="1"/>
  <c r="AA54" i="163" s="1"/>
  <c r="AA57" i="163" s="1"/>
  <c r="AA60" i="163" s="1"/>
  <c r="Y48" i="163"/>
  <c r="X48" i="163"/>
  <c r="W48" i="163"/>
  <c r="V48" i="163"/>
  <c r="U48" i="163"/>
  <c r="T48" i="163"/>
  <c r="S48" i="163"/>
  <c r="R48" i="163"/>
  <c r="Q48" i="163"/>
  <c r="P48" i="163"/>
  <c r="O48" i="163"/>
  <c r="N48" i="163"/>
  <c r="M48" i="163"/>
  <c r="L48" i="163"/>
  <c r="K48" i="163"/>
  <c r="J48" i="163"/>
  <c r="I48" i="163"/>
  <c r="H48" i="163"/>
  <c r="G48" i="163"/>
  <c r="F48" i="163"/>
  <c r="E48" i="163"/>
  <c r="D48" i="163"/>
  <c r="C48" i="163"/>
  <c r="AA33" i="163"/>
  <c r="Z33" i="163"/>
  <c r="Y33" i="163"/>
  <c r="X33" i="163"/>
  <c r="X49" i="163" s="1"/>
  <c r="W33" i="163"/>
  <c r="V33" i="163"/>
  <c r="U33" i="163"/>
  <c r="T33" i="163"/>
  <c r="S33" i="163"/>
  <c r="R33" i="163"/>
  <c r="R49" i="163" s="1"/>
  <c r="R52" i="163" s="1"/>
  <c r="R54" i="163" s="1"/>
  <c r="R57" i="163" s="1"/>
  <c r="R60" i="163" s="1"/>
  <c r="Q33" i="163"/>
  <c r="P33" i="163"/>
  <c r="P49" i="163" s="1"/>
  <c r="P52" i="163" s="1"/>
  <c r="P54" i="163" s="1"/>
  <c r="P57" i="163" s="1"/>
  <c r="P60" i="163" s="1"/>
  <c r="O33" i="163"/>
  <c r="N33" i="163"/>
  <c r="M33" i="163"/>
  <c r="L33" i="163"/>
  <c r="K33" i="163"/>
  <c r="J33" i="163"/>
  <c r="J49" i="163" s="1"/>
  <c r="J52" i="163" s="1"/>
  <c r="J54" i="163" s="1"/>
  <c r="J57" i="163" s="1"/>
  <c r="J60" i="163" s="1"/>
  <c r="I33" i="163"/>
  <c r="H33" i="163"/>
  <c r="H49" i="163" s="1"/>
  <c r="H52" i="163" s="1"/>
  <c r="H54" i="163" s="1"/>
  <c r="H57" i="163" s="1"/>
  <c r="H60" i="163" s="1"/>
  <c r="G33" i="163"/>
  <c r="F33" i="163"/>
  <c r="E33" i="163"/>
  <c r="D33" i="163"/>
  <c r="C33" i="163"/>
  <c r="S49" i="164"/>
  <c r="S52" i="164" s="1"/>
  <c r="S54" i="164" s="1"/>
  <c r="S57" i="164" s="1"/>
  <c r="S60" i="164" s="1"/>
  <c r="O49" i="164"/>
  <c r="O52" i="164" s="1"/>
  <c r="O54" i="164" s="1"/>
  <c r="O57" i="164" s="1"/>
  <c r="O60" i="164" s="1"/>
  <c r="K49" i="164"/>
  <c r="K52" i="164" s="1"/>
  <c r="K54" i="164" s="1"/>
  <c r="K57" i="164" s="1"/>
  <c r="K60" i="164" s="1"/>
  <c r="G49" i="164"/>
  <c r="G52" i="164" s="1"/>
  <c r="G54" i="164" s="1"/>
  <c r="G57" i="164" s="1"/>
  <c r="G60" i="164" s="1"/>
  <c r="AA48" i="164"/>
  <c r="Y48" i="164"/>
  <c r="X48" i="164"/>
  <c r="W48" i="164"/>
  <c r="V48" i="164"/>
  <c r="U48" i="164"/>
  <c r="T48" i="164"/>
  <c r="S48" i="164"/>
  <c r="R48" i="164"/>
  <c r="R49" i="164" s="1"/>
  <c r="R52" i="164" s="1"/>
  <c r="R54" i="164" s="1"/>
  <c r="R57" i="164" s="1"/>
  <c r="R60" i="164" s="1"/>
  <c r="Q48" i="164"/>
  <c r="P48" i="164"/>
  <c r="O48" i="164"/>
  <c r="N48" i="164"/>
  <c r="M48" i="164"/>
  <c r="L48" i="164"/>
  <c r="K48" i="164"/>
  <c r="J48" i="164"/>
  <c r="I48" i="164"/>
  <c r="H48" i="164"/>
  <c r="G48" i="164"/>
  <c r="F48" i="164"/>
  <c r="E48" i="164"/>
  <c r="D48" i="164"/>
  <c r="C48" i="164"/>
  <c r="C49" i="164" s="1"/>
  <c r="C52" i="164" s="1"/>
  <c r="C54" i="164" s="1"/>
  <c r="C57" i="164" s="1"/>
  <c r="C60" i="164" s="1"/>
  <c r="AA33" i="164"/>
  <c r="Y33" i="164"/>
  <c r="X33" i="164"/>
  <c r="W33" i="164"/>
  <c r="W49" i="164" s="1"/>
  <c r="W52" i="164" s="1"/>
  <c r="W54" i="164" s="1"/>
  <c r="W57" i="164" s="1"/>
  <c r="W60" i="164" s="1"/>
  <c r="V33" i="164"/>
  <c r="U33" i="164"/>
  <c r="T33" i="164"/>
  <c r="T49" i="164" s="1"/>
  <c r="T52" i="164" s="1"/>
  <c r="T54" i="164" s="1"/>
  <c r="T57" i="164" s="1"/>
  <c r="T60" i="164" s="1"/>
  <c r="S33" i="164"/>
  <c r="R33" i="164"/>
  <c r="Q33" i="164"/>
  <c r="Q49" i="164" s="1"/>
  <c r="Q52" i="164" s="1"/>
  <c r="Q54" i="164" s="1"/>
  <c r="Q57" i="164" s="1"/>
  <c r="Q60" i="164" s="1"/>
  <c r="P33" i="164"/>
  <c r="O33" i="164"/>
  <c r="N33" i="164"/>
  <c r="M33" i="164"/>
  <c r="M49" i="164" s="1"/>
  <c r="M52" i="164" s="1"/>
  <c r="M54" i="164" s="1"/>
  <c r="M57" i="164" s="1"/>
  <c r="M60" i="164" s="1"/>
  <c r="L33" i="164"/>
  <c r="K33" i="164"/>
  <c r="J33" i="164"/>
  <c r="I33" i="164"/>
  <c r="I49" i="164" s="1"/>
  <c r="I52" i="164" s="1"/>
  <c r="I54" i="164" s="1"/>
  <c r="I57" i="164" s="1"/>
  <c r="I60" i="164" s="1"/>
  <c r="H33" i="164"/>
  <c r="G33" i="164"/>
  <c r="F33" i="164"/>
  <c r="E33" i="164"/>
  <c r="E49" i="164" s="1"/>
  <c r="E52" i="164" s="1"/>
  <c r="E54" i="164" s="1"/>
  <c r="E57" i="164" s="1"/>
  <c r="E60" i="164" s="1"/>
  <c r="D33" i="164"/>
  <c r="C33" i="164"/>
  <c r="N49" i="165"/>
  <c r="N52" i="165" s="1"/>
  <c r="N54" i="165" s="1"/>
  <c r="N57" i="165" s="1"/>
  <c r="N60" i="165" s="1"/>
  <c r="AA48" i="165"/>
  <c r="Y48" i="165"/>
  <c r="X48" i="165"/>
  <c r="W48" i="165"/>
  <c r="V48" i="165"/>
  <c r="U48" i="165"/>
  <c r="T48" i="165"/>
  <c r="S48" i="165"/>
  <c r="R48" i="165"/>
  <c r="Q48" i="165"/>
  <c r="P48" i="165"/>
  <c r="O48" i="165"/>
  <c r="O49" i="165" s="1"/>
  <c r="O52" i="165" s="1"/>
  <c r="O54" i="165" s="1"/>
  <c r="O57" i="165" s="1"/>
  <c r="O60" i="165" s="1"/>
  <c r="N48" i="165"/>
  <c r="M48" i="165"/>
  <c r="L48" i="165"/>
  <c r="K48" i="165"/>
  <c r="J48" i="165"/>
  <c r="I48" i="165"/>
  <c r="H48" i="165"/>
  <c r="G48" i="165"/>
  <c r="G49" i="165" s="1"/>
  <c r="G52" i="165" s="1"/>
  <c r="G54" i="165" s="1"/>
  <c r="G57" i="165" s="1"/>
  <c r="G60" i="165" s="1"/>
  <c r="F48" i="165"/>
  <c r="E48" i="165"/>
  <c r="D48" i="165"/>
  <c r="C48" i="165"/>
  <c r="AA33" i="165"/>
  <c r="AA49" i="165" s="1"/>
  <c r="AA52" i="165" s="1"/>
  <c r="AA54" i="165" s="1"/>
  <c r="AA57" i="165" s="1"/>
  <c r="AA60" i="165" s="1"/>
  <c r="Y33" i="165"/>
  <c r="X33" i="165"/>
  <c r="W33" i="165"/>
  <c r="V33" i="165"/>
  <c r="V49" i="165" s="1"/>
  <c r="V52" i="165" s="1"/>
  <c r="V54" i="165" s="1"/>
  <c r="V57" i="165" s="1"/>
  <c r="V60" i="165" s="1"/>
  <c r="U33" i="165"/>
  <c r="U49" i="165" s="1"/>
  <c r="U52" i="165" s="1"/>
  <c r="U54" i="165" s="1"/>
  <c r="U57" i="165" s="1"/>
  <c r="U60" i="165" s="1"/>
  <c r="T33" i="165"/>
  <c r="T49" i="165" s="1"/>
  <c r="T52" i="165" s="1"/>
  <c r="T54" i="165" s="1"/>
  <c r="T57" i="165" s="1"/>
  <c r="T60" i="165" s="1"/>
  <c r="S33" i="165"/>
  <c r="R33" i="165"/>
  <c r="R49" i="165" s="1"/>
  <c r="R52" i="165" s="1"/>
  <c r="R54" i="165" s="1"/>
  <c r="R57" i="165" s="1"/>
  <c r="R60" i="165" s="1"/>
  <c r="Q33" i="165"/>
  <c r="P33" i="165"/>
  <c r="O33" i="165"/>
  <c r="N33" i="165"/>
  <c r="M33" i="165"/>
  <c r="M49" i="165" s="1"/>
  <c r="M52" i="165" s="1"/>
  <c r="M54" i="165" s="1"/>
  <c r="M57" i="165" s="1"/>
  <c r="M60" i="165" s="1"/>
  <c r="L33" i="165"/>
  <c r="L49" i="165" s="1"/>
  <c r="L52" i="165" s="1"/>
  <c r="L54" i="165" s="1"/>
  <c r="L57" i="165" s="1"/>
  <c r="L60" i="165" s="1"/>
  <c r="K33" i="165"/>
  <c r="K49" i="165" s="1"/>
  <c r="K52" i="165" s="1"/>
  <c r="K54" i="165" s="1"/>
  <c r="K57" i="165" s="1"/>
  <c r="K60" i="165" s="1"/>
  <c r="J33" i="165"/>
  <c r="J49" i="165" s="1"/>
  <c r="J52" i="165" s="1"/>
  <c r="J54" i="165" s="1"/>
  <c r="J57" i="165" s="1"/>
  <c r="J60" i="165" s="1"/>
  <c r="I33" i="165"/>
  <c r="H33" i="165"/>
  <c r="G33" i="165"/>
  <c r="F33" i="165"/>
  <c r="F49" i="165" s="1"/>
  <c r="F52" i="165" s="1"/>
  <c r="F54" i="165" s="1"/>
  <c r="F57" i="165" s="1"/>
  <c r="F60" i="165" s="1"/>
  <c r="E33" i="165"/>
  <c r="E49" i="165" s="1"/>
  <c r="E52" i="165" s="1"/>
  <c r="E54" i="165" s="1"/>
  <c r="E57" i="165" s="1"/>
  <c r="E60" i="165" s="1"/>
  <c r="D33" i="165"/>
  <c r="D49" i="165" s="1"/>
  <c r="D52" i="165" s="1"/>
  <c r="D54" i="165" s="1"/>
  <c r="D57" i="165" s="1"/>
  <c r="D60" i="165" s="1"/>
  <c r="C33" i="165"/>
  <c r="C49" i="165" s="1"/>
  <c r="C52" i="165" s="1"/>
  <c r="C54" i="165" s="1"/>
  <c r="C57" i="165" s="1"/>
  <c r="C60" i="165" s="1"/>
  <c r="E60" i="166"/>
  <c r="V57" i="166"/>
  <c r="V60" i="166" s="1"/>
  <c r="N57" i="166"/>
  <c r="N60" i="166" s="1"/>
  <c r="T52" i="166"/>
  <c r="T54" i="166" s="1"/>
  <c r="T57" i="166" s="1"/>
  <c r="T60" i="166" s="1"/>
  <c r="M49" i="166"/>
  <c r="M52" i="166" s="1"/>
  <c r="M54" i="166" s="1"/>
  <c r="M57" i="166" s="1"/>
  <c r="M60" i="166" s="1"/>
  <c r="AA48" i="166"/>
  <c r="Y48" i="166"/>
  <c r="X48" i="166"/>
  <c r="W48" i="166"/>
  <c r="V48" i="166"/>
  <c r="V49" i="166" s="1"/>
  <c r="V52" i="166" s="1"/>
  <c r="V54" i="166" s="1"/>
  <c r="U48" i="166"/>
  <c r="T48" i="166"/>
  <c r="S48" i="166"/>
  <c r="R48" i="166"/>
  <c r="Q48" i="166"/>
  <c r="P48" i="166"/>
  <c r="O48" i="166"/>
  <c r="N48" i="166"/>
  <c r="N49" i="166" s="1"/>
  <c r="N52" i="166" s="1"/>
  <c r="N54" i="166" s="1"/>
  <c r="M48" i="166"/>
  <c r="L48" i="166"/>
  <c r="K48" i="166"/>
  <c r="J48" i="166"/>
  <c r="I48" i="166"/>
  <c r="H48" i="166"/>
  <c r="H49" i="166" s="1"/>
  <c r="H52" i="166" s="1"/>
  <c r="H54" i="166" s="1"/>
  <c r="H57" i="166" s="1"/>
  <c r="H60" i="166" s="1"/>
  <c r="G48" i="166"/>
  <c r="F48" i="166"/>
  <c r="F49" i="166" s="1"/>
  <c r="F52" i="166" s="1"/>
  <c r="F54" i="166" s="1"/>
  <c r="F57" i="166" s="1"/>
  <c r="F60" i="166" s="1"/>
  <c r="E48" i="166"/>
  <c r="D48" i="166"/>
  <c r="C48" i="166"/>
  <c r="AA33" i="166"/>
  <c r="AA49" i="166" s="1"/>
  <c r="AA52" i="166" s="1"/>
  <c r="AA54" i="166" s="1"/>
  <c r="AA57" i="166" s="1"/>
  <c r="AA60" i="166" s="1"/>
  <c r="Y33" i="166"/>
  <c r="X33" i="166"/>
  <c r="W33" i="166"/>
  <c r="V33" i="166"/>
  <c r="U33" i="166"/>
  <c r="U49" i="166" s="1"/>
  <c r="U52" i="166" s="1"/>
  <c r="U54" i="166" s="1"/>
  <c r="U57" i="166" s="1"/>
  <c r="U60" i="166" s="1"/>
  <c r="T33" i="166"/>
  <c r="T49" i="166" s="1"/>
  <c r="S33" i="166"/>
  <c r="S49" i="166" s="1"/>
  <c r="S52" i="166" s="1"/>
  <c r="S54" i="166" s="1"/>
  <c r="S57" i="166" s="1"/>
  <c r="S60" i="166" s="1"/>
  <c r="R33" i="166"/>
  <c r="Q33" i="166"/>
  <c r="Q49" i="166" s="1"/>
  <c r="Q52" i="166" s="1"/>
  <c r="Q54" i="166" s="1"/>
  <c r="Q57" i="166" s="1"/>
  <c r="Q60" i="166" s="1"/>
  <c r="P33" i="166"/>
  <c r="O33" i="166"/>
  <c r="O49" i="166" s="1"/>
  <c r="O52" i="166" s="1"/>
  <c r="O54" i="166" s="1"/>
  <c r="O57" i="166" s="1"/>
  <c r="O60" i="166" s="1"/>
  <c r="N33" i="166"/>
  <c r="M33" i="166"/>
  <c r="L33" i="166"/>
  <c r="K33" i="166"/>
  <c r="K49" i="166" s="1"/>
  <c r="K52" i="166" s="1"/>
  <c r="K54" i="166" s="1"/>
  <c r="K57" i="166" s="1"/>
  <c r="K60" i="166" s="1"/>
  <c r="J33" i="166"/>
  <c r="J49" i="166" s="1"/>
  <c r="J52" i="166" s="1"/>
  <c r="J54" i="166" s="1"/>
  <c r="J57" i="166" s="1"/>
  <c r="J60" i="166" s="1"/>
  <c r="I33" i="166"/>
  <c r="H33" i="166"/>
  <c r="G33" i="166"/>
  <c r="F33" i="166"/>
  <c r="E33" i="166"/>
  <c r="E49" i="166" s="1"/>
  <c r="E52" i="166" s="1"/>
  <c r="E54" i="166" s="1"/>
  <c r="E57" i="166" s="1"/>
  <c r="D33" i="166"/>
  <c r="D49" i="166" s="1"/>
  <c r="D52" i="166" s="1"/>
  <c r="D54" i="166" s="1"/>
  <c r="D57" i="166" s="1"/>
  <c r="D60" i="166" s="1"/>
  <c r="C33" i="166"/>
  <c r="C49" i="166" s="1"/>
  <c r="C52" i="166" s="1"/>
  <c r="C54" i="166" s="1"/>
  <c r="C57" i="166" s="1"/>
  <c r="C60" i="166" s="1"/>
  <c r="M52" i="167"/>
  <c r="M54" i="167" s="1"/>
  <c r="M57" i="167" s="1"/>
  <c r="M60" i="167" s="1"/>
  <c r="T49" i="167"/>
  <c r="T52" i="167" s="1"/>
  <c r="T54" i="167" s="1"/>
  <c r="T57" i="167" s="1"/>
  <c r="T60" i="167" s="1"/>
  <c r="N49" i="167"/>
  <c r="N52" i="167" s="1"/>
  <c r="N54" i="167" s="1"/>
  <c r="N57" i="167" s="1"/>
  <c r="N60" i="167" s="1"/>
  <c r="AA48" i="167"/>
  <c r="Y48" i="167"/>
  <c r="X48" i="167"/>
  <c r="W48" i="167"/>
  <c r="V48" i="167"/>
  <c r="V49" i="167" s="1"/>
  <c r="V52" i="167" s="1"/>
  <c r="V54" i="167" s="1"/>
  <c r="V57" i="167" s="1"/>
  <c r="V60" i="167" s="1"/>
  <c r="U48" i="167"/>
  <c r="U49" i="167" s="1"/>
  <c r="U52" i="167" s="1"/>
  <c r="U54" i="167" s="1"/>
  <c r="U57" i="167" s="1"/>
  <c r="U60" i="167" s="1"/>
  <c r="T48" i="167"/>
  <c r="S48" i="167"/>
  <c r="R48" i="167"/>
  <c r="Q48" i="167"/>
  <c r="P48" i="167"/>
  <c r="O48" i="167"/>
  <c r="O49" i="167" s="1"/>
  <c r="O52" i="167" s="1"/>
  <c r="O54" i="167" s="1"/>
  <c r="O57" i="167" s="1"/>
  <c r="O60" i="167" s="1"/>
  <c r="N48" i="167"/>
  <c r="M48" i="167"/>
  <c r="M49" i="167" s="1"/>
  <c r="L48" i="167"/>
  <c r="K48" i="167"/>
  <c r="J48" i="167"/>
  <c r="I48" i="167"/>
  <c r="H48" i="167"/>
  <c r="G48" i="167"/>
  <c r="G49" i="167" s="1"/>
  <c r="G52" i="167" s="1"/>
  <c r="G54" i="167" s="1"/>
  <c r="G57" i="167" s="1"/>
  <c r="G60" i="167" s="1"/>
  <c r="F48" i="167"/>
  <c r="E48" i="167"/>
  <c r="D48" i="167"/>
  <c r="C48" i="167"/>
  <c r="AA33" i="167"/>
  <c r="AA49" i="167" s="1"/>
  <c r="AA52" i="167" s="1"/>
  <c r="AA54" i="167" s="1"/>
  <c r="AA57" i="167" s="1"/>
  <c r="AA60" i="167" s="1"/>
  <c r="Y33" i="167"/>
  <c r="X33" i="167"/>
  <c r="W33" i="167"/>
  <c r="V33" i="167"/>
  <c r="U33" i="167"/>
  <c r="T33" i="167"/>
  <c r="S33" i="167"/>
  <c r="S49" i="167" s="1"/>
  <c r="S52" i="167" s="1"/>
  <c r="S54" i="167" s="1"/>
  <c r="S57" i="167" s="1"/>
  <c r="S60" i="167" s="1"/>
  <c r="R33" i="167"/>
  <c r="R49" i="167" s="1"/>
  <c r="R52" i="167" s="1"/>
  <c r="R54" i="167" s="1"/>
  <c r="R57" i="167" s="1"/>
  <c r="R60" i="167" s="1"/>
  <c r="Q33" i="167"/>
  <c r="P33" i="167"/>
  <c r="P49" i="167" s="1"/>
  <c r="P52" i="167" s="1"/>
  <c r="P54" i="167" s="1"/>
  <c r="P57" i="167" s="1"/>
  <c r="P60" i="167" s="1"/>
  <c r="O33" i="167"/>
  <c r="N33" i="167"/>
  <c r="M33" i="167"/>
  <c r="L33" i="167"/>
  <c r="L49" i="167" s="1"/>
  <c r="L52" i="167" s="1"/>
  <c r="L54" i="167" s="1"/>
  <c r="L57" i="167" s="1"/>
  <c r="L60" i="167" s="1"/>
  <c r="K33" i="167"/>
  <c r="K49" i="167" s="1"/>
  <c r="K52" i="167" s="1"/>
  <c r="K54" i="167" s="1"/>
  <c r="K57" i="167" s="1"/>
  <c r="K60" i="167" s="1"/>
  <c r="J33" i="167"/>
  <c r="I33" i="167"/>
  <c r="H33" i="167"/>
  <c r="G33" i="167"/>
  <c r="F33" i="167"/>
  <c r="F49" i="167" s="1"/>
  <c r="F52" i="167" s="1"/>
  <c r="F54" i="167" s="1"/>
  <c r="F57" i="167" s="1"/>
  <c r="F60" i="167" s="1"/>
  <c r="E33" i="167"/>
  <c r="D33" i="167"/>
  <c r="D49" i="167" s="1"/>
  <c r="D52" i="167" s="1"/>
  <c r="D54" i="167" s="1"/>
  <c r="D57" i="167" s="1"/>
  <c r="D60" i="167" s="1"/>
  <c r="C33" i="167"/>
  <c r="C49" i="167" s="1"/>
  <c r="C52" i="167" s="1"/>
  <c r="C54" i="167" s="1"/>
  <c r="C57" i="167" s="1"/>
  <c r="C60" i="167" s="1"/>
  <c r="Q54" i="168"/>
  <c r="Q57" i="168" s="1"/>
  <c r="Q60" i="168" s="1"/>
  <c r="T52" i="168"/>
  <c r="T54" i="168" s="1"/>
  <c r="T57" i="168" s="1"/>
  <c r="T60" i="168" s="1"/>
  <c r="C49" i="168"/>
  <c r="C52" i="168" s="1"/>
  <c r="C54" i="168" s="1"/>
  <c r="C57" i="168" s="1"/>
  <c r="C60" i="168" s="1"/>
  <c r="AA48" i="168"/>
  <c r="Y48" i="168"/>
  <c r="X48" i="168"/>
  <c r="W48" i="168"/>
  <c r="V48" i="168"/>
  <c r="U48" i="168"/>
  <c r="T48" i="168"/>
  <c r="T49" i="168" s="1"/>
  <c r="S48" i="168"/>
  <c r="S49" i="168" s="1"/>
  <c r="S52" i="168" s="1"/>
  <c r="S54" i="168" s="1"/>
  <c r="S57" i="168" s="1"/>
  <c r="S60" i="168" s="1"/>
  <c r="R48" i="168"/>
  <c r="Q48" i="168"/>
  <c r="P48" i="168"/>
  <c r="O48" i="168"/>
  <c r="N48" i="168"/>
  <c r="M48" i="168"/>
  <c r="L48" i="168"/>
  <c r="L49" i="168" s="1"/>
  <c r="L52" i="168" s="1"/>
  <c r="L54" i="168" s="1"/>
  <c r="L57" i="168" s="1"/>
  <c r="L60" i="168" s="1"/>
  <c r="K48" i="168"/>
  <c r="K49" i="168" s="1"/>
  <c r="K52" i="168" s="1"/>
  <c r="K54" i="168" s="1"/>
  <c r="K57" i="168" s="1"/>
  <c r="K60" i="168" s="1"/>
  <c r="J48" i="168"/>
  <c r="I48" i="168"/>
  <c r="H48" i="168"/>
  <c r="G48" i="168"/>
  <c r="F48" i="168"/>
  <c r="E48" i="168"/>
  <c r="D48" i="168"/>
  <c r="D49" i="168" s="1"/>
  <c r="D52" i="168" s="1"/>
  <c r="D54" i="168" s="1"/>
  <c r="D57" i="168" s="1"/>
  <c r="D60" i="168" s="1"/>
  <c r="C48" i="168"/>
  <c r="AA33" i="168"/>
  <c r="Y33" i="168"/>
  <c r="X33" i="168"/>
  <c r="X49" i="168" s="1"/>
  <c r="W33" i="168"/>
  <c r="W49" i="168" s="1"/>
  <c r="W52" i="168" s="1"/>
  <c r="W54" i="168" s="1"/>
  <c r="W57" i="168" s="1"/>
  <c r="W60" i="168" s="1"/>
  <c r="V33" i="168"/>
  <c r="U33" i="168"/>
  <c r="U49" i="168" s="1"/>
  <c r="U52" i="168" s="1"/>
  <c r="U54" i="168" s="1"/>
  <c r="U57" i="168" s="1"/>
  <c r="U60" i="168" s="1"/>
  <c r="T33" i="168"/>
  <c r="S33" i="168"/>
  <c r="R33" i="168"/>
  <c r="Q33" i="168"/>
  <c r="Q49" i="168" s="1"/>
  <c r="Q52" i="168" s="1"/>
  <c r="P33" i="168"/>
  <c r="O33" i="168"/>
  <c r="O49" i="168" s="1"/>
  <c r="O52" i="168" s="1"/>
  <c r="O54" i="168" s="1"/>
  <c r="O57" i="168" s="1"/>
  <c r="O60" i="168" s="1"/>
  <c r="N33" i="168"/>
  <c r="M33" i="168"/>
  <c r="L33" i="168"/>
  <c r="K33" i="168"/>
  <c r="J33" i="168"/>
  <c r="I33" i="168"/>
  <c r="I49" i="168" s="1"/>
  <c r="I52" i="168" s="1"/>
  <c r="I54" i="168" s="1"/>
  <c r="I57" i="168" s="1"/>
  <c r="I60" i="168" s="1"/>
  <c r="H33" i="168"/>
  <c r="H49" i="168" s="1"/>
  <c r="H52" i="168" s="1"/>
  <c r="H54" i="168" s="1"/>
  <c r="H57" i="168" s="1"/>
  <c r="H60" i="168" s="1"/>
  <c r="G33" i="168"/>
  <c r="G49" i="168" s="1"/>
  <c r="G52" i="168" s="1"/>
  <c r="G54" i="168" s="1"/>
  <c r="G57" i="168" s="1"/>
  <c r="G60" i="168" s="1"/>
  <c r="F33" i="168"/>
  <c r="E33" i="168"/>
  <c r="D33" i="168"/>
  <c r="C33" i="168"/>
  <c r="L49" i="169"/>
  <c r="L52" i="169" s="1"/>
  <c r="L54" i="169" s="1"/>
  <c r="L57" i="169" s="1"/>
  <c r="L60" i="169" s="1"/>
  <c r="AA48" i="169"/>
  <c r="AA49" i="169" s="1"/>
  <c r="AA52" i="169" s="1"/>
  <c r="AA54" i="169" s="1"/>
  <c r="AA57" i="169" s="1"/>
  <c r="AA60" i="169" s="1"/>
  <c r="Y48" i="169"/>
  <c r="X48" i="169"/>
  <c r="Z48" i="169" s="1"/>
  <c r="W48" i="169"/>
  <c r="V48" i="169"/>
  <c r="U48" i="169"/>
  <c r="U49" i="169" s="1"/>
  <c r="U52" i="169" s="1"/>
  <c r="U54" i="169" s="1"/>
  <c r="U57" i="169" s="1"/>
  <c r="U60" i="169" s="1"/>
  <c r="T48" i="169"/>
  <c r="S48" i="169"/>
  <c r="S49" i="169" s="1"/>
  <c r="S52" i="169" s="1"/>
  <c r="S54" i="169" s="1"/>
  <c r="S57" i="169" s="1"/>
  <c r="S60" i="169" s="1"/>
  <c r="R48" i="169"/>
  <c r="Q48" i="169"/>
  <c r="P48" i="169"/>
  <c r="O48" i="169"/>
  <c r="N48" i="169"/>
  <c r="M48" i="169"/>
  <c r="M49" i="169" s="1"/>
  <c r="M52" i="169" s="1"/>
  <c r="M54" i="169" s="1"/>
  <c r="M57" i="169" s="1"/>
  <c r="M60" i="169" s="1"/>
  <c r="L48" i="169"/>
  <c r="K48" i="169"/>
  <c r="J48" i="169"/>
  <c r="I48" i="169"/>
  <c r="H48" i="169"/>
  <c r="G48" i="169"/>
  <c r="F48" i="169"/>
  <c r="E48" i="169"/>
  <c r="E49" i="169" s="1"/>
  <c r="E52" i="169" s="1"/>
  <c r="E54" i="169" s="1"/>
  <c r="E57" i="169" s="1"/>
  <c r="E60" i="169" s="1"/>
  <c r="D48" i="169"/>
  <c r="C48" i="169"/>
  <c r="AA33" i="169"/>
  <c r="Y33" i="169"/>
  <c r="X33" i="169"/>
  <c r="W33" i="169"/>
  <c r="V33" i="169"/>
  <c r="V49" i="169" s="1"/>
  <c r="V52" i="169" s="1"/>
  <c r="V54" i="169" s="1"/>
  <c r="V57" i="169" s="1"/>
  <c r="V60" i="169" s="1"/>
  <c r="U33" i="169"/>
  <c r="T33" i="169"/>
  <c r="S33" i="169"/>
  <c r="R33" i="169"/>
  <c r="Q33" i="169"/>
  <c r="P33" i="169"/>
  <c r="P49" i="169" s="1"/>
  <c r="P52" i="169" s="1"/>
  <c r="P54" i="169" s="1"/>
  <c r="P57" i="169" s="1"/>
  <c r="P60" i="169" s="1"/>
  <c r="O33" i="169"/>
  <c r="N33" i="169"/>
  <c r="N49" i="169" s="1"/>
  <c r="N52" i="169" s="1"/>
  <c r="N54" i="169" s="1"/>
  <c r="N57" i="169" s="1"/>
  <c r="N60" i="169" s="1"/>
  <c r="M33" i="169"/>
  <c r="L33" i="169"/>
  <c r="K33" i="169"/>
  <c r="J33" i="169"/>
  <c r="J49" i="169" s="1"/>
  <c r="J52" i="169" s="1"/>
  <c r="J54" i="169" s="1"/>
  <c r="J57" i="169" s="1"/>
  <c r="J60" i="169" s="1"/>
  <c r="I33" i="169"/>
  <c r="H33" i="169"/>
  <c r="H49" i="169" s="1"/>
  <c r="H52" i="169" s="1"/>
  <c r="H54" i="169" s="1"/>
  <c r="H57" i="169" s="1"/>
  <c r="H60" i="169" s="1"/>
  <c r="G33" i="169"/>
  <c r="F33" i="169"/>
  <c r="E33" i="169"/>
  <c r="D33" i="169"/>
  <c r="C33" i="169"/>
  <c r="V52" i="170"/>
  <c r="V54" i="170" s="1"/>
  <c r="V57" i="170" s="1"/>
  <c r="V60" i="170" s="1"/>
  <c r="AA49" i="170"/>
  <c r="AA52" i="170" s="1"/>
  <c r="AA54" i="170" s="1"/>
  <c r="AA57" i="170" s="1"/>
  <c r="AA60" i="170" s="1"/>
  <c r="Q49" i="170"/>
  <c r="Q52" i="170" s="1"/>
  <c r="Q54" i="170" s="1"/>
  <c r="Q57" i="170" s="1"/>
  <c r="Q60" i="170" s="1"/>
  <c r="K49" i="170"/>
  <c r="K52" i="170" s="1"/>
  <c r="K54" i="170" s="1"/>
  <c r="K57" i="170" s="1"/>
  <c r="K60" i="170" s="1"/>
  <c r="AA48" i="170"/>
  <c r="Y48" i="170"/>
  <c r="X48" i="170"/>
  <c r="Z48" i="170" s="1"/>
  <c r="W48" i="170"/>
  <c r="V48" i="170"/>
  <c r="U48" i="170"/>
  <c r="T48" i="170"/>
  <c r="T49" i="170" s="1"/>
  <c r="T52" i="170" s="1"/>
  <c r="T54" i="170" s="1"/>
  <c r="T57" i="170" s="1"/>
  <c r="T60" i="170" s="1"/>
  <c r="S48" i="170"/>
  <c r="R48" i="170"/>
  <c r="Q48" i="170"/>
  <c r="P48" i="170"/>
  <c r="O48" i="170"/>
  <c r="N48" i="170"/>
  <c r="M48" i="170"/>
  <c r="L48" i="170"/>
  <c r="L49" i="170" s="1"/>
  <c r="L52" i="170" s="1"/>
  <c r="L54" i="170" s="1"/>
  <c r="L57" i="170" s="1"/>
  <c r="L60" i="170" s="1"/>
  <c r="K48" i="170"/>
  <c r="J48" i="170"/>
  <c r="I48" i="170"/>
  <c r="H48" i="170"/>
  <c r="G48" i="170"/>
  <c r="F48" i="170"/>
  <c r="E48" i="170"/>
  <c r="D48" i="170"/>
  <c r="C48" i="170"/>
  <c r="AA33" i="170"/>
  <c r="Y33" i="170"/>
  <c r="Y49" i="170" s="1"/>
  <c r="Y52" i="170" s="1"/>
  <c r="Y54" i="170" s="1"/>
  <c r="Y57" i="170" s="1"/>
  <c r="Y60" i="170" s="1"/>
  <c r="X33" i="170"/>
  <c r="X49" i="170" s="1"/>
  <c r="W33" i="170"/>
  <c r="V33" i="170"/>
  <c r="V49" i="170" s="1"/>
  <c r="U33" i="170"/>
  <c r="U49" i="170" s="1"/>
  <c r="U52" i="170" s="1"/>
  <c r="U54" i="170" s="1"/>
  <c r="U57" i="170" s="1"/>
  <c r="U60" i="170" s="1"/>
  <c r="T33" i="170"/>
  <c r="S33" i="170"/>
  <c r="R33" i="170"/>
  <c r="Q33" i="170"/>
  <c r="P33" i="170"/>
  <c r="P49" i="170" s="1"/>
  <c r="P52" i="170" s="1"/>
  <c r="P54" i="170" s="1"/>
  <c r="P57" i="170" s="1"/>
  <c r="P60" i="170" s="1"/>
  <c r="O33" i="170"/>
  <c r="O49" i="170" s="1"/>
  <c r="O52" i="170" s="1"/>
  <c r="O54" i="170" s="1"/>
  <c r="O57" i="170" s="1"/>
  <c r="O60" i="170" s="1"/>
  <c r="N33" i="170"/>
  <c r="N49" i="170" s="1"/>
  <c r="N52" i="170" s="1"/>
  <c r="N54" i="170" s="1"/>
  <c r="N57" i="170" s="1"/>
  <c r="N60" i="170" s="1"/>
  <c r="M33" i="170"/>
  <c r="L33" i="170"/>
  <c r="K33" i="170"/>
  <c r="J33" i="170"/>
  <c r="I33" i="170"/>
  <c r="I49" i="170" s="1"/>
  <c r="I52" i="170" s="1"/>
  <c r="I54" i="170" s="1"/>
  <c r="I57" i="170" s="1"/>
  <c r="I60" i="170" s="1"/>
  <c r="H33" i="170"/>
  <c r="G33" i="170"/>
  <c r="G49" i="170" s="1"/>
  <c r="G52" i="170" s="1"/>
  <c r="G54" i="170" s="1"/>
  <c r="G57" i="170" s="1"/>
  <c r="G60" i="170" s="1"/>
  <c r="F33" i="170"/>
  <c r="E33" i="170"/>
  <c r="D33" i="170"/>
  <c r="C33" i="170"/>
  <c r="C49" i="170" s="1"/>
  <c r="C52" i="170" s="1"/>
  <c r="C54" i="170" s="1"/>
  <c r="C57" i="170" s="1"/>
  <c r="C60" i="170" s="1"/>
  <c r="I52" i="171"/>
  <c r="I54" i="171" s="1"/>
  <c r="I57" i="171" s="1"/>
  <c r="I60" i="171" s="1"/>
  <c r="N49" i="171"/>
  <c r="N52" i="171" s="1"/>
  <c r="N54" i="171" s="1"/>
  <c r="N57" i="171" s="1"/>
  <c r="N60" i="171" s="1"/>
  <c r="AA48" i="171"/>
  <c r="AA49" i="171" s="1"/>
  <c r="AA52" i="171" s="1"/>
  <c r="AA54" i="171" s="1"/>
  <c r="AA57" i="171" s="1"/>
  <c r="AA60" i="171" s="1"/>
  <c r="Y48" i="171"/>
  <c r="X48" i="171"/>
  <c r="W48" i="171"/>
  <c r="V48" i="171"/>
  <c r="V49" i="171" s="1"/>
  <c r="V52" i="171" s="1"/>
  <c r="V54" i="171" s="1"/>
  <c r="V57" i="171" s="1"/>
  <c r="V60" i="171" s="1"/>
  <c r="U48" i="171"/>
  <c r="T48" i="171"/>
  <c r="S48" i="171"/>
  <c r="R48" i="171"/>
  <c r="Q48" i="171"/>
  <c r="P48" i="171"/>
  <c r="O48" i="171"/>
  <c r="N48" i="171"/>
  <c r="M48" i="171"/>
  <c r="L48" i="171"/>
  <c r="K48" i="171"/>
  <c r="J48" i="171"/>
  <c r="I48" i="171"/>
  <c r="I49" i="171" s="1"/>
  <c r="H48" i="171"/>
  <c r="G48" i="171"/>
  <c r="F48" i="171"/>
  <c r="E48" i="171"/>
  <c r="D48" i="171"/>
  <c r="C48" i="171"/>
  <c r="AA33" i="171"/>
  <c r="Z33" i="171"/>
  <c r="Y33" i="171"/>
  <c r="X33" i="171"/>
  <c r="X49" i="171" s="1"/>
  <c r="X52" i="171" s="1"/>
  <c r="W33" i="171"/>
  <c r="V33" i="171"/>
  <c r="U33" i="171"/>
  <c r="T33" i="171"/>
  <c r="T49" i="171" s="1"/>
  <c r="T52" i="171" s="1"/>
  <c r="T54" i="171" s="1"/>
  <c r="T57" i="171" s="1"/>
  <c r="T60" i="171" s="1"/>
  <c r="S33" i="171"/>
  <c r="R33" i="171"/>
  <c r="R49" i="171" s="1"/>
  <c r="R52" i="171" s="1"/>
  <c r="R54" i="171" s="1"/>
  <c r="R57" i="171" s="1"/>
  <c r="R60" i="171" s="1"/>
  <c r="Q33" i="171"/>
  <c r="P33" i="171"/>
  <c r="P49" i="171" s="1"/>
  <c r="P52" i="171" s="1"/>
  <c r="P54" i="171" s="1"/>
  <c r="P57" i="171" s="1"/>
  <c r="P60" i="171" s="1"/>
  <c r="O33" i="171"/>
  <c r="N33" i="171"/>
  <c r="M33" i="171"/>
  <c r="L33" i="171"/>
  <c r="K33" i="171"/>
  <c r="J33" i="171"/>
  <c r="J49" i="171" s="1"/>
  <c r="J52" i="171" s="1"/>
  <c r="J54" i="171" s="1"/>
  <c r="J57" i="171" s="1"/>
  <c r="J60" i="171" s="1"/>
  <c r="I33" i="171"/>
  <c r="H33" i="171"/>
  <c r="H49" i="171" s="1"/>
  <c r="H52" i="171" s="1"/>
  <c r="H54" i="171" s="1"/>
  <c r="H57" i="171" s="1"/>
  <c r="H60" i="171" s="1"/>
  <c r="G33" i="171"/>
  <c r="G49" i="171" s="1"/>
  <c r="G52" i="171" s="1"/>
  <c r="G54" i="171" s="1"/>
  <c r="G57" i="171" s="1"/>
  <c r="G60" i="171" s="1"/>
  <c r="F33" i="171"/>
  <c r="F49" i="171" s="1"/>
  <c r="F52" i="171" s="1"/>
  <c r="F54" i="171" s="1"/>
  <c r="F57" i="171" s="1"/>
  <c r="F60" i="171" s="1"/>
  <c r="E33" i="171"/>
  <c r="D33" i="171"/>
  <c r="C33" i="171"/>
  <c r="M60" i="172"/>
  <c r="M49" i="172"/>
  <c r="M52" i="172" s="1"/>
  <c r="M54" i="172" s="1"/>
  <c r="M57" i="172" s="1"/>
  <c r="K49" i="172"/>
  <c r="K52" i="172" s="1"/>
  <c r="K54" i="172" s="1"/>
  <c r="K57" i="172" s="1"/>
  <c r="K60" i="172" s="1"/>
  <c r="AA48" i="172"/>
  <c r="AA49" i="172" s="1"/>
  <c r="AA52" i="172" s="1"/>
  <c r="AA54" i="172" s="1"/>
  <c r="AA57" i="172" s="1"/>
  <c r="AA60" i="172" s="1"/>
  <c r="Y48" i="172"/>
  <c r="X48" i="172"/>
  <c r="W48" i="172"/>
  <c r="V48" i="172"/>
  <c r="U48" i="172"/>
  <c r="U49" i="172" s="1"/>
  <c r="U52" i="172" s="1"/>
  <c r="U54" i="172" s="1"/>
  <c r="U57" i="172" s="1"/>
  <c r="U60" i="172" s="1"/>
  <c r="T48" i="172"/>
  <c r="S48" i="172"/>
  <c r="R48" i="172"/>
  <c r="R49" i="172" s="1"/>
  <c r="R52" i="172" s="1"/>
  <c r="R54" i="172" s="1"/>
  <c r="R57" i="172" s="1"/>
  <c r="R60" i="172" s="1"/>
  <c r="Q48" i="172"/>
  <c r="P48" i="172"/>
  <c r="O48" i="172"/>
  <c r="O49" i="172" s="1"/>
  <c r="O52" i="172" s="1"/>
  <c r="O54" i="172" s="1"/>
  <c r="O57" i="172" s="1"/>
  <c r="O60" i="172" s="1"/>
  <c r="N48" i="172"/>
  <c r="M48" i="172"/>
  <c r="L48" i="172"/>
  <c r="K48" i="172"/>
  <c r="J48" i="172"/>
  <c r="I48" i="172"/>
  <c r="H48" i="172"/>
  <c r="H49" i="172" s="1"/>
  <c r="H52" i="172" s="1"/>
  <c r="H54" i="172" s="1"/>
  <c r="H57" i="172" s="1"/>
  <c r="H60" i="172" s="1"/>
  <c r="G48" i="172"/>
  <c r="G49" i="172" s="1"/>
  <c r="G52" i="172" s="1"/>
  <c r="G54" i="172" s="1"/>
  <c r="G57" i="172" s="1"/>
  <c r="G60" i="172" s="1"/>
  <c r="F48" i="172"/>
  <c r="E48" i="172"/>
  <c r="D48" i="172"/>
  <c r="C48" i="172"/>
  <c r="AA33" i="172"/>
  <c r="Y33" i="172"/>
  <c r="X33" i="172"/>
  <c r="W33" i="172"/>
  <c r="W49" i="172" s="1"/>
  <c r="W52" i="172" s="1"/>
  <c r="W54" i="172" s="1"/>
  <c r="W57" i="172" s="1"/>
  <c r="W60" i="172" s="1"/>
  <c r="V33" i="172"/>
  <c r="V49" i="172" s="1"/>
  <c r="V52" i="172" s="1"/>
  <c r="V54" i="172" s="1"/>
  <c r="V57" i="172" s="1"/>
  <c r="V60" i="172" s="1"/>
  <c r="U33" i="172"/>
  <c r="T33" i="172"/>
  <c r="S33" i="172"/>
  <c r="S49" i="172" s="1"/>
  <c r="S52" i="172" s="1"/>
  <c r="S54" i="172" s="1"/>
  <c r="S57" i="172" s="1"/>
  <c r="S60" i="172" s="1"/>
  <c r="R33" i="172"/>
  <c r="Q33" i="172"/>
  <c r="Q49" i="172" s="1"/>
  <c r="Q52" i="172" s="1"/>
  <c r="Q54" i="172" s="1"/>
  <c r="Q57" i="172" s="1"/>
  <c r="Q60" i="172" s="1"/>
  <c r="P33" i="172"/>
  <c r="O33" i="172"/>
  <c r="N33" i="172"/>
  <c r="M33" i="172"/>
  <c r="L33" i="172"/>
  <c r="K33" i="172"/>
  <c r="J33" i="172"/>
  <c r="J49" i="172" s="1"/>
  <c r="J52" i="172" s="1"/>
  <c r="J54" i="172" s="1"/>
  <c r="J57" i="172" s="1"/>
  <c r="J60" i="172" s="1"/>
  <c r="I33" i="172"/>
  <c r="I49" i="172" s="1"/>
  <c r="I52" i="172" s="1"/>
  <c r="I54" i="172" s="1"/>
  <c r="I57" i="172" s="1"/>
  <c r="I60" i="172" s="1"/>
  <c r="H33" i="172"/>
  <c r="G33" i="172"/>
  <c r="F33" i="172"/>
  <c r="E33" i="172"/>
  <c r="E49" i="172" s="1"/>
  <c r="E52" i="172" s="1"/>
  <c r="E54" i="172" s="1"/>
  <c r="E57" i="172" s="1"/>
  <c r="E60" i="172" s="1"/>
  <c r="D33" i="172"/>
  <c r="C33" i="172"/>
  <c r="C49" i="172" s="1"/>
  <c r="C52" i="172" s="1"/>
  <c r="C54" i="172" s="1"/>
  <c r="C57" i="172" s="1"/>
  <c r="C60" i="172" s="1"/>
  <c r="V54" i="173"/>
  <c r="V57" i="173" s="1"/>
  <c r="V60" i="173" s="1"/>
  <c r="L49" i="173"/>
  <c r="L52" i="173" s="1"/>
  <c r="L54" i="173" s="1"/>
  <c r="L57" i="173" s="1"/>
  <c r="L60" i="173" s="1"/>
  <c r="D49" i="173"/>
  <c r="D52" i="173" s="1"/>
  <c r="D54" i="173" s="1"/>
  <c r="D57" i="173" s="1"/>
  <c r="D60" i="173" s="1"/>
  <c r="AA48" i="173"/>
  <c r="Y48" i="173"/>
  <c r="Y49" i="173" s="1"/>
  <c r="Y52" i="173" s="1"/>
  <c r="Y54" i="173" s="1"/>
  <c r="Y57" i="173" s="1"/>
  <c r="Y60" i="173" s="1"/>
  <c r="X48" i="173"/>
  <c r="W48" i="173"/>
  <c r="W49" i="173" s="1"/>
  <c r="W52" i="173" s="1"/>
  <c r="W54" i="173" s="1"/>
  <c r="W57" i="173" s="1"/>
  <c r="W60" i="173" s="1"/>
  <c r="V48" i="173"/>
  <c r="U48" i="173"/>
  <c r="T48" i="173"/>
  <c r="S48" i="173"/>
  <c r="R48" i="173"/>
  <c r="Q48" i="173"/>
  <c r="P48" i="173"/>
  <c r="O48" i="173"/>
  <c r="N48" i="173"/>
  <c r="M48" i="173"/>
  <c r="L48" i="173"/>
  <c r="K48" i="173"/>
  <c r="J48" i="173"/>
  <c r="I48" i="173"/>
  <c r="H48" i="173"/>
  <c r="G48" i="173"/>
  <c r="F48" i="173"/>
  <c r="E48" i="173"/>
  <c r="D48" i="173"/>
  <c r="C48" i="173"/>
  <c r="AA33" i="173"/>
  <c r="Y33" i="173"/>
  <c r="X33" i="173"/>
  <c r="Z33" i="173" s="1"/>
  <c r="W33" i="173"/>
  <c r="V33" i="173"/>
  <c r="V49" i="173" s="1"/>
  <c r="V52" i="173" s="1"/>
  <c r="U33" i="173"/>
  <c r="U49" i="173" s="1"/>
  <c r="U52" i="173" s="1"/>
  <c r="U54" i="173" s="1"/>
  <c r="U57" i="173" s="1"/>
  <c r="U60" i="173" s="1"/>
  <c r="T33" i="173"/>
  <c r="T49" i="173" s="1"/>
  <c r="T52" i="173" s="1"/>
  <c r="T54" i="173" s="1"/>
  <c r="T57" i="173" s="1"/>
  <c r="T60" i="173" s="1"/>
  <c r="S33" i="173"/>
  <c r="R33" i="173"/>
  <c r="Q33" i="173"/>
  <c r="P33" i="173"/>
  <c r="O33" i="173"/>
  <c r="N33" i="173"/>
  <c r="N49" i="173" s="1"/>
  <c r="N52" i="173" s="1"/>
  <c r="N54" i="173" s="1"/>
  <c r="N57" i="173" s="1"/>
  <c r="N60" i="173" s="1"/>
  <c r="M33" i="173"/>
  <c r="L33" i="173"/>
  <c r="K33" i="173"/>
  <c r="K49" i="173" s="1"/>
  <c r="K52" i="173" s="1"/>
  <c r="K54" i="173" s="1"/>
  <c r="K57" i="173" s="1"/>
  <c r="K60" i="173" s="1"/>
  <c r="J33" i="173"/>
  <c r="J49" i="173" s="1"/>
  <c r="J52" i="173" s="1"/>
  <c r="J54" i="173" s="1"/>
  <c r="J57" i="173" s="1"/>
  <c r="J60" i="173" s="1"/>
  <c r="I33" i="173"/>
  <c r="I49" i="173" s="1"/>
  <c r="I52" i="173" s="1"/>
  <c r="I54" i="173" s="1"/>
  <c r="I57" i="173" s="1"/>
  <c r="I60" i="173" s="1"/>
  <c r="H33" i="173"/>
  <c r="H49" i="173" s="1"/>
  <c r="H52" i="173" s="1"/>
  <c r="H54" i="173" s="1"/>
  <c r="H57" i="173" s="1"/>
  <c r="H60" i="173" s="1"/>
  <c r="G33" i="173"/>
  <c r="F33" i="173"/>
  <c r="E33" i="173"/>
  <c r="E49" i="173" s="1"/>
  <c r="E52" i="173" s="1"/>
  <c r="E54" i="173" s="1"/>
  <c r="E57" i="173" s="1"/>
  <c r="E60" i="173" s="1"/>
  <c r="D33" i="173"/>
  <c r="C33" i="173"/>
  <c r="AA48" i="174"/>
  <c r="Z48" i="174"/>
  <c r="Y48" i="174"/>
  <c r="Y49" i="174" s="1"/>
  <c r="Y52" i="174" s="1"/>
  <c r="Y54" i="174" s="1"/>
  <c r="Y57" i="174" s="1"/>
  <c r="Y60" i="174" s="1"/>
  <c r="X48" i="174"/>
  <c r="W48" i="174"/>
  <c r="V48" i="174"/>
  <c r="U48" i="174"/>
  <c r="T48" i="174"/>
  <c r="S48" i="174"/>
  <c r="S49" i="174" s="1"/>
  <c r="S52" i="174" s="1"/>
  <c r="S54" i="174" s="1"/>
  <c r="S57" i="174" s="1"/>
  <c r="S60" i="174" s="1"/>
  <c r="R48" i="174"/>
  <c r="Q48" i="174"/>
  <c r="P48" i="174"/>
  <c r="O48" i="174"/>
  <c r="N48" i="174"/>
  <c r="M48" i="174"/>
  <c r="L48" i="174"/>
  <c r="K48" i="174"/>
  <c r="J48" i="174"/>
  <c r="I48" i="174"/>
  <c r="H48" i="174"/>
  <c r="H49" i="174" s="1"/>
  <c r="H52" i="174" s="1"/>
  <c r="H54" i="174" s="1"/>
  <c r="H57" i="174" s="1"/>
  <c r="H60" i="174" s="1"/>
  <c r="G48" i="174"/>
  <c r="F48" i="174"/>
  <c r="E48" i="174"/>
  <c r="D48" i="174"/>
  <c r="C48" i="174"/>
  <c r="C49" i="174" s="1"/>
  <c r="C52" i="174" s="1"/>
  <c r="C54" i="174" s="1"/>
  <c r="C57" i="174" s="1"/>
  <c r="C60" i="174" s="1"/>
  <c r="AA33" i="174"/>
  <c r="Y33" i="174"/>
  <c r="X33" i="174"/>
  <c r="Z33" i="174" s="1"/>
  <c r="W33" i="174"/>
  <c r="W49" i="174" s="1"/>
  <c r="W52" i="174" s="1"/>
  <c r="W54" i="174" s="1"/>
  <c r="W57" i="174" s="1"/>
  <c r="W60" i="174" s="1"/>
  <c r="V33" i="174"/>
  <c r="U33" i="174"/>
  <c r="U49" i="174" s="1"/>
  <c r="U52" i="174" s="1"/>
  <c r="U54" i="174" s="1"/>
  <c r="U57" i="174" s="1"/>
  <c r="U60" i="174" s="1"/>
  <c r="T33" i="174"/>
  <c r="S33" i="174"/>
  <c r="R33" i="174"/>
  <c r="Q33" i="174"/>
  <c r="P33" i="174"/>
  <c r="P49" i="174" s="1"/>
  <c r="P52" i="174" s="1"/>
  <c r="P54" i="174" s="1"/>
  <c r="P57" i="174" s="1"/>
  <c r="P60" i="174" s="1"/>
  <c r="O33" i="174"/>
  <c r="N33" i="174"/>
  <c r="M33" i="174"/>
  <c r="M49" i="174" s="1"/>
  <c r="M52" i="174" s="1"/>
  <c r="M54" i="174" s="1"/>
  <c r="M57" i="174" s="1"/>
  <c r="M60" i="174" s="1"/>
  <c r="L33" i="174"/>
  <c r="K33" i="174"/>
  <c r="K49" i="174" s="1"/>
  <c r="K52" i="174" s="1"/>
  <c r="K54" i="174" s="1"/>
  <c r="K57" i="174" s="1"/>
  <c r="K60" i="174" s="1"/>
  <c r="J33" i="174"/>
  <c r="I33" i="174"/>
  <c r="I49" i="174" s="1"/>
  <c r="I52" i="174" s="1"/>
  <c r="I54" i="174" s="1"/>
  <c r="I57" i="174" s="1"/>
  <c r="I60" i="174" s="1"/>
  <c r="H33" i="174"/>
  <c r="G33" i="174"/>
  <c r="F33" i="174"/>
  <c r="E33" i="174"/>
  <c r="D33" i="174"/>
  <c r="C33" i="174"/>
  <c r="S49" i="175"/>
  <c r="S52" i="175" s="1"/>
  <c r="S54" i="175" s="1"/>
  <c r="S57" i="175" s="1"/>
  <c r="S60" i="175" s="1"/>
  <c r="K49" i="175"/>
  <c r="K52" i="175" s="1"/>
  <c r="K54" i="175" s="1"/>
  <c r="K57" i="175" s="1"/>
  <c r="K60" i="175" s="1"/>
  <c r="C49" i="175"/>
  <c r="C52" i="175" s="1"/>
  <c r="C54" i="175" s="1"/>
  <c r="C57" i="175" s="1"/>
  <c r="C60" i="175" s="1"/>
  <c r="AA48" i="175"/>
  <c r="Y48" i="175"/>
  <c r="Y49" i="175" s="1"/>
  <c r="Y52" i="175" s="1"/>
  <c r="Y54" i="175" s="1"/>
  <c r="Y57" i="175" s="1"/>
  <c r="Y60" i="175" s="1"/>
  <c r="X48" i="175"/>
  <c r="W48" i="175"/>
  <c r="V48" i="175"/>
  <c r="U48" i="175"/>
  <c r="T48" i="175"/>
  <c r="T49" i="175" s="1"/>
  <c r="T52" i="175" s="1"/>
  <c r="T54" i="175" s="1"/>
  <c r="T57" i="175" s="1"/>
  <c r="T60" i="175" s="1"/>
  <c r="S48" i="175"/>
  <c r="R48" i="175"/>
  <c r="Q48" i="175"/>
  <c r="P48" i="175"/>
  <c r="O48" i="175"/>
  <c r="N48" i="175"/>
  <c r="N49" i="175" s="1"/>
  <c r="N52" i="175" s="1"/>
  <c r="N54" i="175" s="1"/>
  <c r="N57" i="175" s="1"/>
  <c r="N60" i="175" s="1"/>
  <c r="M48" i="175"/>
  <c r="L48" i="175"/>
  <c r="K48" i="175"/>
  <c r="J48" i="175"/>
  <c r="I48" i="175"/>
  <c r="H48" i="175"/>
  <c r="G48" i="175"/>
  <c r="F48" i="175"/>
  <c r="F49" i="175" s="1"/>
  <c r="F52" i="175" s="1"/>
  <c r="F54" i="175" s="1"/>
  <c r="F57" i="175" s="1"/>
  <c r="F60" i="175" s="1"/>
  <c r="E48" i="175"/>
  <c r="D48" i="175"/>
  <c r="D49" i="175" s="1"/>
  <c r="D52" i="175" s="1"/>
  <c r="D54" i="175" s="1"/>
  <c r="D57" i="175" s="1"/>
  <c r="D60" i="175" s="1"/>
  <c r="C48" i="175"/>
  <c r="AA33" i="175"/>
  <c r="Y33" i="175"/>
  <c r="X33" i="175"/>
  <c r="X49" i="175" s="1"/>
  <c r="W33" i="175"/>
  <c r="W49" i="175" s="1"/>
  <c r="W52" i="175" s="1"/>
  <c r="W54" i="175" s="1"/>
  <c r="W57" i="175" s="1"/>
  <c r="W60" i="175" s="1"/>
  <c r="V33" i="175"/>
  <c r="U33" i="175"/>
  <c r="T33" i="175"/>
  <c r="S33" i="175"/>
  <c r="R33" i="175"/>
  <c r="Q33" i="175"/>
  <c r="Q49" i="175" s="1"/>
  <c r="Q52" i="175" s="1"/>
  <c r="Q54" i="175" s="1"/>
  <c r="Q57" i="175" s="1"/>
  <c r="Q60" i="175" s="1"/>
  <c r="P33" i="175"/>
  <c r="P49" i="175" s="1"/>
  <c r="P52" i="175" s="1"/>
  <c r="P54" i="175" s="1"/>
  <c r="P57" i="175" s="1"/>
  <c r="P60" i="175" s="1"/>
  <c r="O33" i="175"/>
  <c r="O49" i="175" s="1"/>
  <c r="O52" i="175" s="1"/>
  <c r="O54" i="175" s="1"/>
  <c r="O57" i="175" s="1"/>
  <c r="O60" i="175" s="1"/>
  <c r="N33" i="175"/>
  <c r="M33" i="175"/>
  <c r="L33" i="175"/>
  <c r="K33" i="175"/>
  <c r="J33" i="175"/>
  <c r="J49" i="175" s="1"/>
  <c r="J52" i="175" s="1"/>
  <c r="J54" i="175" s="1"/>
  <c r="J57" i="175" s="1"/>
  <c r="J60" i="175" s="1"/>
  <c r="I33" i="175"/>
  <c r="I49" i="175" s="1"/>
  <c r="I52" i="175" s="1"/>
  <c r="I54" i="175" s="1"/>
  <c r="I57" i="175" s="1"/>
  <c r="I60" i="175" s="1"/>
  <c r="H33" i="175"/>
  <c r="H49" i="175" s="1"/>
  <c r="H52" i="175" s="1"/>
  <c r="H54" i="175" s="1"/>
  <c r="H57" i="175" s="1"/>
  <c r="H60" i="175" s="1"/>
  <c r="G33" i="175"/>
  <c r="F33" i="175"/>
  <c r="E33" i="175"/>
  <c r="E49" i="175" s="1"/>
  <c r="E52" i="175" s="1"/>
  <c r="E54" i="175" s="1"/>
  <c r="E57" i="175" s="1"/>
  <c r="E60" i="175" s="1"/>
  <c r="D33" i="175"/>
  <c r="C33" i="175"/>
  <c r="J49" i="176"/>
  <c r="J52" i="176" s="1"/>
  <c r="J54" i="176" s="1"/>
  <c r="J57" i="176" s="1"/>
  <c r="J60" i="176" s="1"/>
  <c r="AA48" i="176"/>
  <c r="AA49" i="176" s="1"/>
  <c r="AA52" i="176" s="1"/>
  <c r="AA54" i="176" s="1"/>
  <c r="AA57" i="176" s="1"/>
  <c r="AA60" i="176" s="1"/>
  <c r="Y48" i="176"/>
  <c r="X48" i="176"/>
  <c r="Z48" i="176" s="1"/>
  <c r="W48" i="176"/>
  <c r="V48" i="176"/>
  <c r="U48" i="176"/>
  <c r="U49" i="176" s="1"/>
  <c r="U52" i="176" s="1"/>
  <c r="U54" i="176" s="1"/>
  <c r="U57" i="176" s="1"/>
  <c r="U60" i="176" s="1"/>
  <c r="T48" i="176"/>
  <c r="S48" i="176"/>
  <c r="R48" i="176"/>
  <c r="Q48" i="176"/>
  <c r="P48" i="176"/>
  <c r="O48" i="176"/>
  <c r="N48" i="176"/>
  <c r="M48" i="176"/>
  <c r="M49" i="176" s="1"/>
  <c r="M52" i="176" s="1"/>
  <c r="M54" i="176" s="1"/>
  <c r="M57" i="176" s="1"/>
  <c r="M60" i="176" s="1"/>
  <c r="L48" i="176"/>
  <c r="K48" i="176"/>
  <c r="J48" i="176"/>
  <c r="I48" i="176"/>
  <c r="H48" i="176"/>
  <c r="G48" i="176"/>
  <c r="F48" i="176"/>
  <c r="E48" i="176"/>
  <c r="E49" i="176" s="1"/>
  <c r="E52" i="176" s="1"/>
  <c r="E54" i="176" s="1"/>
  <c r="E57" i="176" s="1"/>
  <c r="E60" i="176" s="1"/>
  <c r="D48" i="176"/>
  <c r="C48" i="176"/>
  <c r="AA33" i="176"/>
  <c r="Y33" i="176"/>
  <c r="Y49" i="176" s="1"/>
  <c r="X33" i="176"/>
  <c r="X49" i="176" s="1"/>
  <c r="X52" i="176" s="1"/>
  <c r="X54" i="176" s="1"/>
  <c r="W33" i="176"/>
  <c r="W49" i="176" s="1"/>
  <c r="W52" i="176" s="1"/>
  <c r="W54" i="176" s="1"/>
  <c r="W57" i="176" s="1"/>
  <c r="W60" i="176" s="1"/>
  <c r="V33" i="176"/>
  <c r="V49" i="176" s="1"/>
  <c r="V52" i="176" s="1"/>
  <c r="V54" i="176" s="1"/>
  <c r="V57" i="176" s="1"/>
  <c r="V60" i="176" s="1"/>
  <c r="U33" i="176"/>
  <c r="T33" i="176"/>
  <c r="T49" i="176" s="1"/>
  <c r="T52" i="176" s="1"/>
  <c r="T54" i="176" s="1"/>
  <c r="T57" i="176" s="1"/>
  <c r="T60" i="176" s="1"/>
  <c r="S33" i="176"/>
  <c r="R33" i="176"/>
  <c r="R49" i="176" s="1"/>
  <c r="R52" i="176" s="1"/>
  <c r="R54" i="176" s="1"/>
  <c r="R57" i="176" s="1"/>
  <c r="R60" i="176" s="1"/>
  <c r="Q33" i="176"/>
  <c r="P33" i="176"/>
  <c r="P49" i="176" s="1"/>
  <c r="P52" i="176" s="1"/>
  <c r="P54" i="176" s="1"/>
  <c r="P57" i="176" s="1"/>
  <c r="P60" i="176" s="1"/>
  <c r="O33" i="176"/>
  <c r="N33" i="176"/>
  <c r="M33" i="176"/>
  <c r="L33" i="176"/>
  <c r="K33" i="176"/>
  <c r="J33" i="176"/>
  <c r="I33" i="176"/>
  <c r="I49" i="176" s="1"/>
  <c r="I52" i="176" s="1"/>
  <c r="I54" i="176" s="1"/>
  <c r="I57" i="176" s="1"/>
  <c r="I60" i="176" s="1"/>
  <c r="H33" i="176"/>
  <c r="H49" i="176" s="1"/>
  <c r="H52" i="176" s="1"/>
  <c r="H54" i="176" s="1"/>
  <c r="H57" i="176" s="1"/>
  <c r="H60" i="176" s="1"/>
  <c r="G33" i="176"/>
  <c r="F33" i="176"/>
  <c r="E33" i="176"/>
  <c r="D33" i="176"/>
  <c r="D49" i="176" s="1"/>
  <c r="D52" i="176" s="1"/>
  <c r="D54" i="176" s="1"/>
  <c r="D57" i="176" s="1"/>
  <c r="D60" i="176" s="1"/>
  <c r="C33" i="176"/>
  <c r="F57" i="177"/>
  <c r="F60" i="177" s="1"/>
  <c r="P52" i="177"/>
  <c r="P54" i="177" s="1"/>
  <c r="P57" i="177" s="1"/>
  <c r="P60" i="177" s="1"/>
  <c r="Y49" i="177"/>
  <c r="Y52" i="177" s="1"/>
  <c r="Y54" i="177" s="1"/>
  <c r="Y57" i="177" s="1"/>
  <c r="Y60" i="177" s="1"/>
  <c r="Q49" i="177"/>
  <c r="Q52" i="177" s="1"/>
  <c r="Q54" i="177" s="1"/>
  <c r="Q57" i="177" s="1"/>
  <c r="Q60" i="177" s="1"/>
  <c r="O49" i="177"/>
  <c r="O52" i="177" s="1"/>
  <c r="O54" i="177" s="1"/>
  <c r="O57" i="177" s="1"/>
  <c r="O60" i="177" s="1"/>
  <c r="AA48" i="177"/>
  <c r="Y48" i="177"/>
  <c r="X48" i="177"/>
  <c r="W48" i="177"/>
  <c r="V48" i="177"/>
  <c r="U48" i="177"/>
  <c r="T48" i="177"/>
  <c r="S48" i="177"/>
  <c r="R48" i="177"/>
  <c r="Q48" i="177"/>
  <c r="P48" i="177"/>
  <c r="O48" i="177"/>
  <c r="N48" i="177"/>
  <c r="M48" i="177"/>
  <c r="L48" i="177"/>
  <c r="L49" i="177" s="1"/>
  <c r="L52" i="177" s="1"/>
  <c r="L54" i="177" s="1"/>
  <c r="L57" i="177" s="1"/>
  <c r="L60" i="177" s="1"/>
  <c r="K48" i="177"/>
  <c r="J48" i="177"/>
  <c r="J49" i="177" s="1"/>
  <c r="J52" i="177" s="1"/>
  <c r="J54" i="177" s="1"/>
  <c r="J57" i="177" s="1"/>
  <c r="J60" i="177" s="1"/>
  <c r="I48" i="177"/>
  <c r="H48" i="177"/>
  <c r="G48" i="177"/>
  <c r="F48" i="177"/>
  <c r="E48" i="177"/>
  <c r="D48" i="177"/>
  <c r="C48" i="177"/>
  <c r="AA33" i="177"/>
  <c r="AA49" i="177" s="1"/>
  <c r="AA52" i="177" s="1"/>
  <c r="AA54" i="177" s="1"/>
  <c r="AA57" i="177" s="1"/>
  <c r="AA60" i="177" s="1"/>
  <c r="Y33" i="177"/>
  <c r="X33" i="177"/>
  <c r="X49" i="177" s="1"/>
  <c r="W33" i="177"/>
  <c r="W49" i="177" s="1"/>
  <c r="W52" i="177" s="1"/>
  <c r="W54" i="177" s="1"/>
  <c r="W57" i="177" s="1"/>
  <c r="W60" i="177" s="1"/>
  <c r="V33" i="177"/>
  <c r="U33" i="177"/>
  <c r="T33" i="177"/>
  <c r="S33" i="177"/>
  <c r="R33" i="177"/>
  <c r="Q33" i="177"/>
  <c r="P33" i="177"/>
  <c r="P49" i="177" s="1"/>
  <c r="O33" i="177"/>
  <c r="N33" i="177"/>
  <c r="N49" i="177" s="1"/>
  <c r="N52" i="177" s="1"/>
  <c r="N54" i="177" s="1"/>
  <c r="N57" i="177" s="1"/>
  <c r="N60" i="177" s="1"/>
  <c r="M33" i="177"/>
  <c r="M49" i="177" s="1"/>
  <c r="M52" i="177" s="1"/>
  <c r="M54" i="177" s="1"/>
  <c r="M57" i="177" s="1"/>
  <c r="M60" i="177" s="1"/>
  <c r="L33" i="177"/>
  <c r="K33" i="177"/>
  <c r="K49" i="177" s="1"/>
  <c r="K52" i="177" s="1"/>
  <c r="K54" i="177" s="1"/>
  <c r="K57" i="177" s="1"/>
  <c r="K60" i="177" s="1"/>
  <c r="J33" i="177"/>
  <c r="I33" i="177"/>
  <c r="H33" i="177"/>
  <c r="G33" i="177"/>
  <c r="F33" i="177"/>
  <c r="F49" i="177" s="1"/>
  <c r="F52" i="177" s="1"/>
  <c r="F54" i="177" s="1"/>
  <c r="E33" i="177"/>
  <c r="E49" i="177" s="1"/>
  <c r="E52" i="177" s="1"/>
  <c r="E54" i="177" s="1"/>
  <c r="E57" i="177" s="1"/>
  <c r="E60" i="177" s="1"/>
  <c r="D33" i="177"/>
  <c r="C33" i="177"/>
  <c r="E57" i="178"/>
  <c r="E60" i="178" s="1"/>
  <c r="AA48" i="178"/>
  <c r="Y48" i="178"/>
  <c r="Y49" i="178" s="1"/>
  <c r="Y52" i="178" s="1"/>
  <c r="Y54" i="178" s="1"/>
  <c r="Y57" i="178" s="1"/>
  <c r="Y60" i="178" s="1"/>
  <c r="X48" i="178"/>
  <c r="Z48" i="178" s="1"/>
  <c r="W48" i="178"/>
  <c r="V48" i="178"/>
  <c r="V49" i="178" s="1"/>
  <c r="V52" i="178" s="1"/>
  <c r="V54" i="178" s="1"/>
  <c r="V57" i="178" s="1"/>
  <c r="V60" i="178" s="1"/>
  <c r="U48" i="178"/>
  <c r="T48" i="178"/>
  <c r="S48" i="178"/>
  <c r="R48" i="178"/>
  <c r="Q48" i="178"/>
  <c r="Q49" i="178" s="1"/>
  <c r="Q52" i="178" s="1"/>
  <c r="Q54" i="178" s="1"/>
  <c r="Q57" i="178" s="1"/>
  <c r="Q60" i="178" s="1"/>
  <c r="P48" i="178"/>
  <c r="O48" i="178"/>
  <c r="N48" i="178"/>
  <c r="M48" i="178"/>
  <c r="L48" i="178"/>
  <c r="K48" i="178"/>
  <c r="K49" i="178" s="1"/>
  <c r="K52" i="178" s="1"/>
  <c r="K54" i="178" s="1"/>
  <c r="K57" i="178" s="1"/>
  <c r="K60" i="178" s="1"/>
  <c r="J48" i="178"/>
  <c r="I48" i="178"/>
  <c r="H48" i="178"/>
  <c r="G48" i="178"/>
  <c r="F48" i="178"/>
  <c r="E48" i="178"/>
  <c r="D48" i="178"/>
  <c r="C48" i="178"/>
  <c r="C49" i="178" s="1"/>
  <c r="C52" i="178" s="1"/>
  <c r="C54" i="178" s="1"/>
  <c r="C57" i="178" s="1"/>
  <c r="C60" i="178" s="1"/>
  <c r="AA33" i="178"/>
  <c r="Z33" i="178"/>
  <c r="Y33" i="178"/>
  <c r="X33" i="178"/>
  <c r="X49" i="178" s="1"/>
  <c r="W33" i="178"/>
  <c r="V33" i="178"/>
  <c r="U33" i="178"/>
  <c r="T33" i="178"/>
  <c r="T49" i="178" s="1"/>
  <c r="T52" i="178" s="1"/>
  <c r="T54" i="178" s="1"/>
  <c r="T57" i="178" s="1"/>
  <c r="T60" i="178" s="1"/>
  <c r="S33" i="178"/>
  <c r="R33" i="178"/>
  <c r="R49" i="178" s="1"/>
  <c r="R52" i="178" s="1"/>
  <c r="R54" i="178" s="1"/>
  <c r="R57" i="178" s="1"/>
  <c r="R60" i="178" s="1"/>
  <c r="Q33" i="178"/>
  <c r="P33" i="178"/>
  <c r="P49" i="178" s="1"/>
  <c r="P52" i="178" s="1"/>
  <c r="P54" i="178" s="1"/>
  <c r="P57" i="178" s="1"/>
  <c r="P60" i="178" s="1"/>
  <c r="O33" i="178"/>
  <c r="N33" i="178"/>
  <c r="N49" i="178" s="1"/>
  <c r="N52" i="178" s="1"/>
  <c r="N54" i="178" s="1"/>
  <c r="N57" i="178" s="1"/>
  <c r="N60" i="178" s="1"/>
  <c r="M33" i="178"/>
  <c r="M49" i="178" s="1"/>
  <c r="M52" i="178" s="1"/>
  <c r="M54" i="178" s="1"/>
  <c r="M57" i="178" s="1"/>
  <c r="M60" i="178" s="1"/>
  <c r="L33" i="178"/>
  <c r="L49" i="178" s="1"/>
  <c r="L52" i="178" s="1"/>
  <c r="L54" i="178" s="1"/>
  <c r="L57" i="178" s="1"/>
  <c r="L60" i="178" s="1"/>
  <c r="K33" i="178"/>
  <c r="J33" i="178"/>
  <c r="I33" i="178"/>
  <c r="H33" i="178"/>
  <c r="H49" i="178" s="1"/>
  <c r="H52" i="178" s="1"/>
  <c r="H54" i="178" s="1"/>
  <c r="H57" i="178" s="1"/>
  <c r="H60" i="178" s="1"/>
  <c r="G33" i="178"/>
  <c r="G49" i="178" s="1"/>
  <c r="G52" i="178" s="1"/>
  <c r="G54" i="178" s="1"/>
  <c r="G57" i="178" s="1"/>
  <c r="G60" i="178" s="1"/>
  <c r="F33" i="178"/>
  <c r="F49" i="178" s="1"/>
  <c r="F52" i="178" s="1"/>
  <c r="F54" i="178" s="1"/>
  <c r="F57" i="178" s="1"/>
  <c r="F60" i="178" s="1"/>
  <c r="E33" i="178"/>
  <c r="E49" i="178" s="1"/>
  <c r="E52" i="178" s="1"/>
  <c r="E54" i="178" s="1"/>
  <c r="D33" i="178"/>
  <c r="D49" i="178" s="1"/>
  <c r="D52" i="178" s="1"/>
  <c r="D54" i="178" s="1"/>
  <c r="D57" i="178" s="1"/>
  <c r="D60" i="178" s="1"/>
  <c r="C33" i="178"/>
  <c r="S60" i="179"/>
  <c r="W49" i="179"/>
  <c r="W52" i="179" s="1"/>
  <c r="W54" i="179" s="1"/>
  <c r="W57" i="179" s="1"/>
  <c r="W60" i="179" s="1"/>
  <c r="U49" i="179"/>
  <c r="U52" i="179" s="1"/>
  <c r="U54" i="179" s="1"/>
  <c r="U57" i="179" s="1"/>
  <c r="U60" i="179" s="1"/>
  <c r="O49" i="179"/>
  <c r="O52" i="179" s="1"/>
  <c r="O54" i="179" s="1"/>
  <c r="O57" i="179" s="1"/>
  <c r="O60" i="179" s="1"/>
  <c r="M49" i="179"/>
  <c r="M52" i="179" s="1"/>
  <c r="M54" i="179" s="1"/>
  <c r="M57" i="179" s="1"/>
  <c r="M60" i="179" s="1"/>
  <c r="AA48" i="179"/>
  <c r="Y48" i="179"/>
  <c r="X48" i="179"/>
  <c r="W48" i="179"/>
  <c r="V48" i="179"/>
  <c r="U48" i="179"/>
  <c r="T48" i="179"/>
  <c r="S48" i="179"/>
  <c r="R48" i="179"/>
  <c r="Q48" i="179"/>
  <c r="P48" i="179"/>
  <c r="O48" i="179"/>
  <c r="N48" i="179"/>
  <c r="M48" i="179"/>
  <c r="L48" i="179"/>
  <c r="K48" i="179"/>
  <c r="J48" i="179"/>
  <c r="I48" i="179"/>
  <c r="H48" i="179"/>
  <c r="H49" i="179" s="1"/>
  <c r="H52" i="179" s="1"/>
  <c r="H54" i="179" s="1"/>
  <c r="H57" i="179" s="1"/>
  <c r="H60" i="179" s="1"/>
  <c r="G48" i="179"/>
  <c r="G49" i="179" s="1"/>
  <c r="G52" i="179" s="1"/>
  <c r="G54" i="179" s="1"/>
  <c r="G57" i="179" s="1"/>
  <c r="G60" i="179" s="1"/>
  <c r="F48" i="179"/>
  <c r="E48" i="179"/>
  <c r="D48" i="179"/>
  <c r="C48" i="179"/>
  <c r="AA33" i="179"/>
  <c r="AA49" i="179" s="1"/>
  <c r="AA52" i="179" s="1"/>
  <c r="AA54" i="179" s="1"/>
  <c r="AA57" i="179" s="1"/>
  <c r="AA60" i="179" s="1"/>
  <c r="Y33" i="179"/>
  <c r="X33" i="179"/>
  <c r="W33" i="179"/>
  <c r="V33" i="179"/>
  <c r="U33" i="179"/>
  <c r="T33" i="179"/>
  <c r="T49" i="179" s="1"/>
  <c r="T52" i="179" s="1"/>
  <c r="T54" i="179" s="1"/>
  <c r="T57" i="179" s="1"/>
  <c r="T60" i="179" s="1"/>
  <c r="S33" i="179"/>
  <c r="S49" i="179" s="1"/>
  <c r="S52" i="179" s="1"/>
  <c r="S54" i="179" s="1"/>
  <c r="S57" i="179" s="1"/>
  <c r="R33" i="179"/>
  <c r="Q33" i="179"/>
  <c r="Q49" i="179" s="1"/>
  <c r="Q52" i="179" s="1"/>
  <c r="Q54" i="179" s="1"/>
  <c r="Q57" i="179" s="1"/>
  <c r="Q60" i="179" s="1"/>
  <c r="P33" i="179"/>
  <c r="O33" i="179"/>
  <c r="N33" i="179"/>
  <c r="M33" i="179"/>
  <c r="L33" i="179"/>
  <c r="L49" i="179" s="1"/>
  <c r="L52" i="179" s="1"/>
  <c r="L54" i="179" s="1"/>
  <c r="L57" i="179" s="1"/>
  <c r="L60" i="179" s="1"/>
  <c r="K33" i="179"/>
  <c r="K49" i="179" s="1"/>
  <c r="K52" i="179" s="1"/>
  <c r="K54" i="179" s="1"/>
  <c r="K57" i="179" s="1"/>
  <c r="K60" i="179" s="1"/>
  <c r="J33" i="179"/>
  <c r="I33" i="179"/>
  <c r="H33" i="179"/>
  <c r="G33" i="179"/>
  <c r="F33" i="179"/>
  <c r="E33" i="179"/>
  <c r="E49" i="179" s="1"/>
  <c r="E52" i="179" s="1"/>
  <c r="E54" i="179" s="1"/>
  <c r="E57" i="179" s="1"/>
  <c r="E60" i="179" s="1"/>
  <c r="D33" i="179"/>
  <c r="D49" i="179" s="1"/>
  <c r="D52" i="179" s="1"/>
  <c r="D54" i="179" s="1"/>
  <c r="D57" i="179" s="1"/>
  <c r="D60" i="179" s="1"/>
  <c r="C33" i="179"/>
  <c r="C49" i="179" s="1"/>
  <c r="C52" i="179" s="1"/>
  <c r="C54" i="179" s="1"/>
  <c r="C57" i="179" s="1"/>
  <c r="C60" i="179" s="1"/>
  <c r="T49" i="180"/>
  <c r="T52" i="180" s="1"/>
  <c r="T54" i="180" s="1"/>
  <c r="T57" i="180" s="1"/>
  <c r="T60" i="180" s="1"/>
  <c r="F49" i="180"/>
  <c r="F52" i="180" s="1"/>
  <c r="F54" i="180" s="1"/>
  <c r="F57" i="180" s="1"/>
  <c r="F60" i="180" s="1"/>
  <c r="D49" i="180"/>
  <c r="D52" i="180" s="1"/>
  <c r="D54" i="180" s="1"/>
  <c r="D57" i="180" s="1"/>
  <c r="D60" i="180" s="1"/>
  <c r="AA48" i="180"/>
  <c r="Y48" i="180"/>
  <c r="X48" i="180"/>
  <c r="W48" i="180"/>
  <c r="V48" i="180"/>
  <c r="U48" i="180"/>
  <c r="T48" i="180"/>
  <c r="S48" i="180"/>
  <c r="R48" i="180"/>
  <c r="Q48" i="180"/>
  <c r="P48" i="180"/>
  <c r="O48" i="180"/>
  <c r="N48" i="180"/>
  <c r="M48" i="180"/>
  <c r="L48" i="180"/>
  <c r="L49" i="180" s="1"/>
  <c r="L52" i="180" s="1"/>
  <c r="L54" i="180" s="1"/>
  <c r="L57" i="180" s="1"/>
  <c r="L60" i="180" s="1"/>
  <c r="K48" i="180"/>
  <c r="J48" i="180"/>
  <c r="I48" i="180"/>
  <c r="I49" i="180" s="1"/>
  <c r="I52" i="180" s="1"/>
  <c r="I54" i="180" s="1"/>
  <c r="I57" i="180" s="1"/>
  <c r="I60" i="180" s="1"/>
  <c r="H48" i="180"/>
  <c r="G48" i="180"/>
  <c r="F48" i="180"/>
  <c r="E48" i="180"/>
  <c r="D48" i="180"/>
  <c r="C48" i="180"/>
  <c r="AA33" i="180"/>
  <c r="AA49" i="180" s="1"/>
  <c r="AA52" i="180" s="1"/>
  <c r="AA54" i="180" s="1"/>
  <c r="AA57" i="180" s="1"/>
  <c r="AA60" i="180" s="1"/>
  <c r="Y33" i="180"/>
  <c r="X33" i="180"/>
  <c r="W33" i="180"/>
  <c r="V33" i="180"/>
  <c r="U33" i="180"/>
  <c r="U49" i="180" s="1"/>
  <c r="U52" i="180" s="1"/>
  <c r="U54" i="180" s="1"/>
  <c r="U57" i="180" s="1"/>
  <c r="U60" i="180" s="1"/>
  <c r="T33" i="180"/>
  <c r="S33" i="180"/>
  <c r="R33" i="180"/>
  <c r="R49" i="180" s="1"/>
  <c r="R52" i="180" s="1"/>
  <c r="R54" i="180" s="1"/>
  <c r="R57" i="180" s="1"/>
  <c r="R60" i="180" s="1"/>
  <c r="Q33" i="180"/>
  <c r="P33" i="180"/>
  <c r="P49" i="180" s="1"/>
  <c r="P52" i="180" s="1"/>
  <c r="P54" i="180" s="1"/>
  <c r="P57" i="180" s="1"/>
  <c r="P60" i="180" s="1"/>
  <c r="O33" i="180"/>
  <c r="N33" i="180"/>
  <c r="N49" i="180" s="1"/>
  <c r="N52" i="180" s="1"/>
  <c r="N54" i="180" s="1"/>
  <c r="N57" i="180" s="1"/>
  <c r="N60" i="180" s="1"/>
  <c r="M33" i="180"/>
  <c r="L33" i="180"/>
  <c r="K33" i="180"/>
  <c r="K49" i="180" s="1"/>
  <c r="K52" i="180" s="1"/>
  <c r="K54" i="180" s="1"/>
  <c r="K57" i="180" s="1"/>
  <c r="K60" i="180" s="1"/>
  <c r="J33" i="180"/>
  <c r="J49" i="180" s="1"/>
  <c r="J52" i="180" s="1"/>
  <c r="J54" i="180" s="1"/>
  <c r="J57" i="180" s="1"/>
  <c r="J60" i="180" s="1"/>
  <c r="I33" i="180"/>
  <c r="H33" i="180"/>
  <c r="H49" i="180" s="1"/>
  <c r="H52" i="180" s="1"/>
  <c r="H54" i="180" s="1"/>
  <c r="H57" i="180" s="1"/>
  <c r="H60" i="180" s="1"/>
  <c r="G33" i="180"/>
  <c r="F33" i="180"/>
  <c r="E33" i="180"/>
  <c r="D33" i="180"/>
  <c r="C33" i="180"/>
  <c r="C49" i="180" s="1"/>
  <c r="C52" i="180" s="1"/>
  <c r="C54" i="180" s="1"/>
  <c r="C57" i="180" s="1"/>
  <c r="C60" i="180" s="1"/>
  <c r="Q60" i="181"/>
  <c r="J57" i="181"/>
  <c r="J60" i="181" s="1"/>
  <c r="AA49" i="181"/>
  <c r="AA52" i="181" s="1"/>
  <c r="AA54" i="181" s="1"/>
  <c r="AA57" i="181" s="1"/>
  <c r="AA60" i="181" s="1"/>
  <c r="C49" i="181"/>
  <c r="C52" i="181" s="1"/>
  <c r="C54" i="181" s="1"/>
  <c r="C57" i="181" s="1"/>
  <c r="C60" i="181" s="1"/>
  <c r="AA48" i="181"/>
  <c r="Y48" i="181"/>
  <c r="X48" i="181"/>
  <c r="W48" i="181"/>
  <c r="V48" i="181"/>
  <c r="U48" i="181"/>
  <c r="T48" i="181"/>
  <c r="S48" i="181"/>
  <c r="S49" i="181" s="1"/>
  <c r="S52" i="181" s="1"/>
  <c r="S54" i="181" s="1"/>
  <c r="S57" i="181" s="1"/>
  <c r="S60" i="181" s="1"/>
  <c r="R48" i="181"/>
  <c r="Q48" i="181"/>
  <c r="P48" i="181"/>
  <c r="O48" i="181"/>
  <c r="N48" i="181"/>
  <c r="M48" i="181"/>
  <c r="L48" i="181"/>
  <c r="K48" i="181"/>
  <c r="J48" i="181"/>
  <c r="I48" i="181"/>
  <c r="H48" i="181"/>
  <c r="G48" i="181"/>
  <c r="F48" i="181"/>
  <c r="E48" i="181"/>
  <c r="E49" i="181" s="1"/>
  <c r="E52" i="181" s="1"/>
  <c r="E54" i="181" s="1"/>
  <c r="E57" i="181" s="1"/>
  <c r="E60" i="181" s="1"/>
  <c r="D48" i="181"/>
  <c r="C48" i="181"/>
  <c r="AA33" i="181"/>
  <c r="Y33" i="181"/>
  <c r="X33" i="181"/>
  <c r="W33" i="181"/>
  <c r="W49" i="181" s="1"/>
  <c r="W52" i="181" s="1"/>
  <c r="W54" i="181" s="1"/>
  <c r="W57" i="181" s="1"/>
  <c r="W60" i="181" s="1"/>
  <c r="V33" i="181"/>
  <c r="U33" i="181"/>
  <c r="U49" i="181" s="1"/>
  <c r="U52" i="181" s="1"/>
  <c r="U54" i="181" s="1"/>
  <c r="U57" i="181" s="1"/>
  <c r="U60" i="181" s="1"/>
  <c r="T33" i="181"/>
  <c r="S33" i="181"/>
  <c r="R33" i="181"/>
  <c r="R49" i="181" s="1"/>
  <c r="R52" i="181" s="1"/>
  <c r="R54" i="181" s="1"/>
  <c r="R57" i="181" s="1"/>
  <c r="R60" i="181" s="1"/>
  <c r="Q33" i="181"/>
  <c r="Q49" i="181" s="1"/>
  <c r="Q52" i="181" s="1"/>
  <c r="Q54" i="181" s="1"/>
  <c r="Q57" i="181" s="1"/>
  <c r="P33" i="181"/>
  <c r="O33" i="181"/>
  <c r="O49" i="181" s="1"/>
  <c r="O52" i="181" s="1"/>
  <c r="O54" i="181" s="1"/>
  <c r="O57" i="181" s="1"/>
  <c r="O60" i="181" s="1"/>
  <c r="N33" i="181"/>
  <c r="M33" i="181"/>
  <c r="M49" i="181" s="1"/>
  <c r="M52" i="181" s="1"/>
  <c r="M54" i="181" s="1"/>
  <c r="M57" i="181" s="1"/>
  <c r="M60" i="181" s="1"/>
  <c r="L33" i="181"/>
  <c r="K33" i="181"/>
  <c r="K49" i="181" s="1"/>
  <c r="K52" i="181" s="1"/>
  <c r="K54" i="181" s="1"/>
  <c r="K57" i="181" s="1"/>
  <c r="K60" i="181" s="1"/>
  <c r="J33" i="181"/>
  <c r="J49" i="181" s="1"/>
  <c r="J52" i="181" s="1"/>
  <c r="J54" i="181" s="1"/>
  <c r="I33" i="181"/>
  <c r="H33" i="181"/>
  <c r="G33" i="181"/>
  <c r="G49" i="181" s="1"/>
  <c r="G52" i="181" s="1"/>
  <c r="G54" i="181" s="1"/>
  <c r="G57" i="181" s="1"/>
  <c r="G60" i="181" s="1"/>
  <c r="F33" i="181"/>
  <c r="E33" i="181"/>
  <c r="D33" i="181"/>
  <c r="C33" i="181"/>
  <c r="I57" i="182"/>
  <c r="I60" i="182" s="1"/>
  <c r="AA52" i="182"/>
  <c r="AA54" i="182" s="1"/>
  <c r="AA57" i="182" s="1"/>
  <c r="AA60" i="182" s="1"/>
  <c r="AA48" i="182"/>
  <c r="Y48" i="182"/>
  <c r="X48" i="182"/>
  <c r="Z48" i="182" s="1"/>
  <c r="W48" i="182"/>
  <c r="V48" i="182"/>
  <c r="U48" i="182"/>
  <c r="U49" i="182" s="1"/>
  <c r="U52" i="182" s="1"/>
  <c r="U54" i="182" s="1"/>
  <c r="U57" i="182" s="1"/>
  <c r="U60" i="182" s="1"/>
  <c r="T48" i="182"/>
  <c r="S48" i="182"/>
  <c r="R48" i="182"/>
  <c r="Q48" i="182"/>
  <c r="P48" i="182"/>
  <c r="O48" i="182"/>
  <c r="O49" i="182" s="1"/>
  <c r="O52" i="182" s="1"/>
  <c r="O54" i="182" s="1"/>
  <c r="O57" i="182" s="1"/>
  <c r="O60" i="182" s="1"/>
  <c r="N48" i="182"/>
  <c r="M48" i="182"/>
  <c r="M49" i="182" s="1"/>
  <c r="M52" i="182" s="1"/>
  <c r="M54" i="182" s="1"/>
  <c r="M57" i="182" s="1"/>
  <c r="M60" i="182" s="1"/>
  <c r="L48" i="182"/>
  <c r="K48" i="182"/>
  <c r="J48" i="182"/>
  <c r="J49" i="182" s="1"/>
  <c r="J52" i="182" s="1"/>
  <c r="J54" i="182" s="1"/>
  <c r="J57" i="182" s="1"/>
  <c r="J60" i="182" s="1"/>
  <c r="I48" i="182"/>
  <c r="H48" i="182"/>
  <c r="G48" i="182"/>
  <c r="F48" i="182"/>
  <c r="E48" i="182"/>
  <c r="D48" i="182"/>
  <c r="C48" i="182"/>
  <c r="AA33" i="182"/>
  <c r="AA49" i="182" s="1"/>
  <c r="Y33" i="182"/>
  <c r="X33" i="182"/>
  <c r="X49" i="182" s="1"/>
  <c r="W33" i="182"/>
  <c r="V33" i="182"/>
  <c r="V49" i="182" s="1"/>
  <c r="V52" i="182" s="1"/>
  <c r="V54" i="182" s="1"/>
  <c r="V57" i="182" s="1"/>
  <c r="V60" i="182" s="1"/>
  <c r="U33" i="182"/>
  <c r="T33" i="182"/>
  <c r="S33" i="182"/>
  <c r="R33" i="182"/>
  <c r="R49" i="182" s="1"/>
  <c r="R52" i="182" s="1"/>
  <c r="R54" i="182" s="1"/>
  <c r="R57" i="182" s="1"/>
  <c r="R60" i="182" s="1"/>
  <c r="Q33" i="182"/>
  <c r="Q49" i="182" s="1"/>
  <c r="Q52" i="182" s="1"/>
  <c r="Q54" i="182" s="1"/>
  <c r="Q57" i="182" s="1"/>
  <c r="Q60" i="182" s="1"/>
  <c r="P33" i="182"/>
  <c r="P49" i="182" s="1"/>
  <c r="P52" i="182" s="1"/>
  <c r="P54" i="182" s="1"/>
  <c r="P57" i="182" s="1"/>
  <c r="P60" i="182" s="1"/>
  <c r="O33" i="182"/>
  <c r="N33" i="182"/>
  <c r="M33" i="182"/>
  <c r="L33" i="182"/>
  <c r="L49" i="182" s="1"/>
  <c r="L52" i="182" s="1"/>
  <c r="L54" i="182" s="1"/>
  <c r="L57" i="182" s="1"/>
  <c r="L60" i="182" s="1"/>
  <c r="K33" i="182"/>
  <c r="J33" i="182"/>
  <c r="I33" i="182"/>
  <c r="I49" i="182" s="1"/>
  <c r="I52" i="182" s="1"/>
  <c r="I54" i="182" s="1"/>
  <c r="H33" i="182"/>
  <c r="H49" i="182" s="1"/>
  <c r="H52" i="182" s="1"/>
  <c r="H54" i="182" s="1"/>
  <c r="H57" i="182" s="1"/>
  <c r="H60" i="182" s="1"/>
  <c r="G33" i="182"/>
  <c r="F33" i="182"/>
  <c r="F49" i="182" s="1"/>
  <c r="F52" i="182" s="1"/>
  <c r="F54" i="182" s="1"/>
  <c r="F57" i="182" s="1"/>
  <c r="F60" i="182" s="1"/>
  <c r="E33" i="182"/>
  <c r="D33" i="182"/>
  <c r="D49" i="182" s="1"/>
  <c r="D52" i="182" s="1"/>
  <c r="D54" i="182" s="1"/>
  <c r="D57" i="182" s="1"/>
  <c r="D60" i="182" s="1"/>
  <c r="C33" i="182"/>
  <c r="P57" i="183"/>
  <c r="P60" i="183" s="1"/>
  <c r="J52" i="183"/>
  <c r="J54" i="183" s="1"/>
  <c r="J57" i="183" s="1"/>
  <c r="J60" i="183" s="1"/>
  <c r="Q49" i="183"/>
  <c r="Q52" i="183" s="1"/>
  <c r="Q54" i="183" s="1"/>
  <c r="Q57" i="183" s="1"/>
  <c r="Q60" i="183" s="1"/>
  <c r="I49" i="183"/>
  <c r="I52" i="183" s="1"/>
  <c r="I54" i="183" s="1"/>
  <c r="I57" i="183" s="1"/>
  <c r="I60" i="183" s="1"/>
  <c r="AA48" i="183"/>
  <c r="AA49" i="183" s="1"/>
  <c r="AA52" i="183" s="1"/>
  <c r="AA54" i="183" s="1"/>
  <c r="AA57" i="183" s="1"/>
  <c r="AA60" i="183" s="1"/>
  <c r="Y48" i="183"/>
  <c r="X48" i="183"/>
  <c r="W48" i="183"/>
  <c r="V48" i="183"/>
  <c r="U48" i="183"/>
  <c r="T48" i="183"/>
  <c r="S48" i="183"/>
  <c r="R48" i="183"/>
  <c r="Q48" i="183"/>
  <c r="P48" i="183"/>
  <c r="O48" i="183"/>
  <c r="N48" i="183"/>
  <c r="N49" i="183" s="1"/>
  <c r="N52" i="183" s="1"/>
  <c r="N54" i="183" s="1"/>
  <c r="N57" i="183" s="1"/>
  <c r="N60" i="183" s="1"/>
  <c r="M48" i="183"/>
  <c r="L48" i="183"/>
  <c r="L49" i="183" s="1"/>
  <c r="L52" i="183" s="1"/>
  <c r="L54" i="183" s="1"/>
  <c r="L57" i="183" s="1"/>
  <c r="L60" i="183" s="1"/>
  <c r="K48" i="183"/>
  <c r="J48" i="183"/>
  <c r="I48" i="183"/>
  <c r="H48" i="183"/>
  <c r="G48" i="183"/>
  <c r="F48" i="183"/>
  <c r="F49" i="183" s="1"/>
  <c r="F52" i="183" s="1"/>
  <c r="F54" i="183" s="1"/>
  <c r="F57" i="183" s="1"/>
  <c r="F60" i="183" s="1"/>
  <c r="E48" i="183"/>
  <c r="D48" i="183"/>
  <c r="D49" i="183" s="1"/>
  <c r="D52" i="183" s="1"/>
  <c r="D54" i="183" s="1"/>
  <c r="D57" i="183" s="1"/>
  <c r="D60" i="183" s="1"/>
  <c r="C48" i="183"/>
  <c r="C49" i="183" s="1"/>
  <c r="C52" i="183" s="1"/>
  <c r="C54" i="183" s="1"/>
  <c r="C57" i="183" s="1"/>
  <c r="C60" i="183" s="1"/>
  <c r="AA33" i="183"/>
  <c r="Y33" i="183"/>
  <c r="X33" i="183"/>
  <c r="W33" i="183"/>
  <c r="W49" i="183" s="1"/>
  <c r="W52" i="183" s="1"/>
  <c r="W54" i="183" s="1"/>
  <c r="W57" i="183" s="1"/>
  <c r="W60" i="183" s="1"/>
  <c r="V33" i="183"/>
  <c r="U33" i="183"/>
  <c r="U49" i="183" s="1"/>
  <c r="U52" i="183" s="1"/>
  <c r="U54" i="183" s="1"/>
  <c r="U57" i="183" s="1"/>
  <c r="U60" i="183" s="1"/>
  <c r="T33" i="183"/>
  <c r="S33" i="183"/>
  <c r="R33" i="183"/>
  <c r="Q33" i="183"/>
  <c r="P33" i="183"/>
  <c r="P49" i="183" s="1"/>
  <c r="P52" i="183" s="1"/>
  <c r="P54" i="183" s="1"/>
  <c r="O33" i="183"/>
  <c r="O49" i="183" s="1"/>
  <c r="O52" i="183" s="1"/>
  <c r="O54" i="183" s="1"/>
  <c r="O57" i="183" s="1"/>
  <c r="O60" i="183" s="1"/>
  <c r="N33" i="183"/>
  <c r="M33" i="183"/>
  <c r="L33" i="183"/>
  <c r="K33" i="183"/>
  <c r="K49" i="183" s="1"/>
  <c r="K52" i="183" s="1"/>
  <c r="K54" i="183" s="1"/>
  <c r="K57" i="183" s="1"/>
  <c r="K60" i="183" s="1"/>
  <c r="J33" i="183"/>
  <c r="J49" i="183" s="1"/>
  <c r="I33" i="183"/>
  <c r="H33" i="183"/>
  <c r="H49" i="183" s="1"/>
  <c r="H52" i="183" s="1"/>
  <c r="H54" i="183" s="1"/>
  <c r="H57" i="183" s="1"/>
  <c r="H60" i="183" s="1"/>
  <c r="G33" i="183"/>
  <c r="F33" i="183"/>
  <c r="E33" i="183"/>
  <c r="E49" i="183" s="1"/>
  <c r="E52" i="183" s="1"/>
  <c r="E54" i="183" s="1"/>
  <c r="E57" i="183" s="1"/>
  <c r="E60" i="183" s="1"/>
  <c r="D33" i="183"/>
  <c r="C33" i="183"/>
  <c r="R49" i="184"/>
  <c r="R52" i="184" s="1"/>
  <c r="R54" i="184" s="1"/>
  <c r="R57" i="184" s="1"/>
  <c r="R60" i="184" s="1"/>
  <c r="AA48" i="184"/>
  <c r="Y48" i="184"/>
  <c r="X48" i="184"/>
  <c r="W48" i="184"/>
  <c r="V48" i="184"/>
  <c r="U48" i="184"/>
  <c r="T48" i="184"/>
  <c r="S48" i="184"/>
  <c r="S49" i="184" s="1"/>
  <c r="S52" i="184" s="1"/>
  <c r="S54" i="184" s="1"/>
  <c r="S57" i="184" s="1"/>
  <c r="S60" i="184" s="1"/>
  <c r="R48" i="184"/>
  <c r="Q48" i="184"/>
  <c r="P48" i="184"/>
  <c r="O48" i="184"/>
  <c r="N48" i="184"/>
  <c r="M48" i="184"/>
  <c r="L48" i="184"/>
  <c r="K48" i="184"/>
  <c r="J48" i="184"/>
  <c r="J49" i="184" s="1"/>
  <c r="J52" i="184" s="1"/>
  <c r="J54" i="184" s="1"/>
  <c r="J57" i="184" s="1"/>
  <c r="J60" i="184" s="1"/>
  <c r="I48" i="184"/>
  <c r="H48" i="184"/>
  <c r="G48" i="184"/>
  <c r="F48" i="184"/>
  <c r="E48" i="184"/>
  <c r="D48" i="184"/>
  <c r="C48" i="184"/>
  <c r="C49" i="184" s="1"/>
  <c r="C52" i="184" s="1"/>
  <c r="C54" i="184" s="1"/>
  <c r="C57" i="184" s="1"/>
  <c r="C60" i="184" s="1"/>
  <c r="AA33" i="184"/>
  <c r="Z33" i="184"/>
  <c r="Y33" i="184"/>
  <c r="X33" i="184"/>
  <c r="W33" i="184"/>
  <c r="W49" i="184" s="1"/>
  <c r="W52" i="184" s="1"/>
  <c r="W54" i="184" s="1"/>
  <c r="W57" i="184" s="1"/>
  <c r="W60" i="184" s="1"/>
  <c r="V33" i="184"/>
  <c r="V49" i="184" s="1"/>
  <c r="V52" i="184" s="1"/>
  <c r="V54" i="184" s="1"/>
  <c r="V57" i="184" s="1"/>
  <c r="V60" i="184" s="1"/>
  <c r="U33" i="184"/>
  <c r="T33" i="184"/>
  <c r="T49" i="184" s="1"/>
  <c r="T52" i="184" s="1"/>
  <c r="T54" i="184" s="1"/>
  <c r="T57" i="184" s="1"/>
  <c r="T60" i="184" s="1"/>
  <c r="S33" i="184"/>
  <c r="R33" i="184"/>
  <c r="Q33" i="184"/>
  <c r="P33" i="184"/>
  <c r="P49" i="184" s="1"/>
  <c r="P52" i="184" s="1"/>
  <c r="P54" i="184" s="1"/>
  <c r="P57" i="184" s="1"/>
  <c r="P60" i="184" s="1"/>
  <c r="O33" i="184"/>
  <c r="O49" i="184" s="1"/>
  <c r="O52" i="184" s="1"/>
  <c r="O54" i="184" s="1"/>
  <c r="O57" i="184" s="1"/>
  <c r="O60" i="184" s="1"/>
  <c r="N33" i="184"/>
  <c r="N49" i="184" s="1"/>
  <c r="N52" i="184" s="1"/>
  <c r="N54" i="184" s="1"/>
  <c r="N57" i="184" s="1"/>
  <c r="N60" i="184" s="1"/>
  <c r="M33" i="184"/>
  <c r="L33" i="184"/>
  <c r="L49" i="184" s="1"/>
  <c r="L52" i="184" s="1"/>
  <c r="L54" i="184" s="1"/>
  <c r="L57" i="184" s="1"/>
  <c r="L60" i="184" s="1"/>
  <c r="K33" i="184"/>
  <c r="J33" i="184"/>
  <c r="I33" i="184"/>
  <c r="H33" i="184"/>
  <c r="H49" i="184" s="1"/>
  <c r="H52" i="184" s="1"/>
  <c r="H54" i="184" s="1"/>
  <c r="H57" i="184" s="1"/>
  <c r="H60" i="184" s="1"/>
  <c r="G33" i="184"/>
  <c r="G49" i="184" s="1"/>
  <c r="G52" i="184" s="1"/>
  <c r="G54" i="184" s="1"/>
  <c r="G57" i="184" s="1"/>
  <c r="G60" i="184" s="1"/>
  <c r="F33" i="184"/>
  <c r="F49" i="184" s="1"/>
  <c r="F52" i="184" s="1"/>
  <c r="F54" i="184" s="1"/>
  <c r="F57" i="184" s="1"/>
  <c r="F60" i="184" s="1"/>
  <c r="E33" i="184"/>
  <c r="D33" i="184"/>
  <c r="C33" i="184"/>
  <c r="R52" i="185"/>
  <c r="R54" i="185" s="1"/>
  <c r="R57" i="185" s="1"/>
  <c r="R60" i="185" s="1"/>
  <c r="K49" i="185"/>
  <c r="K52" i="185" s="1"/>
  <c r="K54" i="185" s="1"/>
  <c r="K57" i="185" s="1"/>
  <c r="K60" i="185" s="1"/>
  <c r="AA48" i="185"/>
  <c r="Y48" i="185"/>
  <c r="X48" i="185"/>
  <c r="Z48" i="185" s="1"/>
  <c r="W48" i="185"/>
  <c r="V48" i="185"/>
  <c r="U48" i="185"/>
  <c r="T48" i="185"/>
  <c r="T49" i="185" s="1"/>
  <c r="T52" i="185" s="1"/>
  <c r="T54" i="185" s="1"/>
  <c r="T57" i="185" s="1"/>
  <c r="T60" i="185" s="1"/>
  <c r="S48" i="185"/>
  <c r="R48" i="185"/>
  <c r="R49" i="185" s="1"/>
  <c r="Q48" i="185"/>
  <c r="P48" i="185"/>
  <c r="O48" i="185"/>
  <c r="N48" i="185"/>
  <c r="N49" i="185" s="1"/>
  <c r="N52" i="185" s="1"/>
  <c r="N54" i="185" s="1"/>
  <c r="N57" i="185" s="1"/>
  <c r="N60" i="185" s="1"/>
  <c r="M48" i="185"/>
  <c r="L48" i="185"/>
  <c r="K48" i="185"/>
  <c r="J48" i="185"/>
  <c r="I48" i="185"/>
  <c r="H48" i="185"/>
  <c r="G48" i="185"/>
  <c r="F48" i="185"/>
  <c r="F49" i="185" s="1"/>
  <c r="F52" i="185" s="1"/>
  <c r="F54" i="185" s="1"/>
  <c r="F57" i="185" s="1"/>
  <c r="F60" i="185" s="1"/>
  <c r="E48" i="185"/>
  <c r="D48" i="185"/>
  <c r="C48" i="185"/>
  <c r="AA33" i="185"/>
  <c r="Y33" i="185"/>
  <c r="Y49" i="185" s="1"/>
  <c r="Y52" i="185" s="1"/>
  <c r="Y54" i="185" s="1"/>
  <c r="Y57" i="185" s="1"/>
  <c r="Y60" i="185" s="1"/>
  <c r="X33" i="185"/>
  <c r="X49" i="185" s="1"/>
  <c r="Z49" i="185" s="1"/>
  <c r="W33" i="185"/>
  <c r="W49" i="185" s="1"/>
  <c r="W52" i="185" s="1"/>
  <c r="W54" i="185" s="1"/>
  <c r="W57" i="185" s="1"/>
  <c r="W60" i="185" s="1"/>
  <c r="V33" i="185"/>
  <c r="U33" i="185"/>
  <c r="U49" i="185" s="1"/>
  <c r="U52" i="185" s="1"/>
  <c r="U54" i="185" s="1"/>
  <c r="U57" i="185" s="1"/>
  <c r="U60" i="185" s="1"/>
  <c r="T33" i="185"/>
  <c r="S33" i="185"/>
  <c r="R33" i="185"/>
  <c r="Q33" i="185"/>
  <c r="P33" i="185"/>
  <c r="O33" i="185"/>
  <c r="O49" i="185" s="1"/>
  <c r="O52" i="185" s="1"/>
  <c r="O54" i="185" s="1"/>
  <c r="O57" i="185" s="1"/>
  <c r="O60" i="185" s="1"/>
  <c r="N33" i="185"/>
  <c r="M33" i="185"/>
  <c r="L33" i="185"/>
  <c r="K33" i="185"/>
  <c r="J33" i="185"/>
  <c r="I33" i="185"/>
  <c r="I49" i="185" s="1"/>
  <c r="I52" i="185" s="1"/>
  <c r="I54" i="185" s="1"/>
  <c r="I57" i="185" s="1"/>
  <c r="I60" i="185" s="1"/>
  <c r="H33" i="185"/>
  <c r="H49" i="185" s="1"/>
  <c r="H52" i="185" s="1"/>
  <c r="H54" i="185" s="1"/>
  <c r="H57" i="185" s="1"/>
  <c r="H60" i="185" s="1"/>
  <c r="G33" i="185"/>
  <c r="G49" i="185" s="1"/>
  <c r="G52" i="185" s="1"/>
  <c r="G54" i="185" s="1"/>
  <c r="G57" i="185" s="1"/>
  <c r="G60" i="185" s="1"/>
  <c r="F33" i="185"/>
  <c r="E33" i="185"/>
  <c r="D33" i="185"/>
  <c r="C33" i="185"/>
  <c r="C49" i="185" s="1"/>
  <c r="C52" i="185" s="1"/>
  <c r="C54" i="185" s="1"/>
  <c r="C57" i="185" s="1"/>
  <c r="C60" i="185" s="1"/>
  <c r="N49" i="186"/>
  <c r="N52" i="186" s="1"/>
  <c r="N54" i="186" s="1"/>
  <c r="N57" i="186" s="1"/>
  <c r="N60" i="186" s="1"/>
  <c r="F49" i="186"/>
  <c r="F52" i="186" s="1"/>
  <c r="F54" i="186" s="1"/>
  <c r="F57" i="186" s="1"/>
  <c r="F60" i="186" s="1"/>
  <c r="AA48" i="186"/>
  <c r="Y48" i="186"/>
  <c r="X48" i="186"/>
  <c r="W48" i="186"/>
  <c r="V48" i="186"/>
  <c r="U48" i="186"/>
  <c r="U49" i="186" s="1"/>
  <c r="U52" i="186" s="1"/>
  <c r="U54" i="186" s="1"/>
  <c r="U57" i="186" s="1"/>
  <c r="U60" i="186" s="1"/>
  <c r="T48" i="186"/>
  <c r="S48" i="186"/>
  <c r="R48" i="186"/>
  <c r="Q48" i="186"/>
  <c r="P48" i="186"/>
  <c r="O48" i="186"/>
  <c r="N48" i="186"/>
  <c r="M48" i="186"/>
  <c r="M49" i="186" s="1"/>
  <c r="M52" i="186" s="1"/>
  <c r="M54" i="186" s="1"/>
  <c r="M57" i="186" s="1"/>
  <c r="M60" i="186" s="1"/>
  <c r="L48" i="186"/>
  <c r="K48" i="186"/>
  <c r="J48" i="186"/>
  <c r="I48" i="186"/>
  <c r="H48" i="186"/>
  <c r="G48" i="186"/>
  <c r="F48" i="186"/>
  <c r="E48" i="186"/>
  <c r="E49" i="186" s="1"/>
  <c r="E52" i="186" s="1"/>
  <c r="E54" i="186" s="1"/>
  <c r="E57" i="186" s="1"/>
  <c r="E60" i="186" s="1"/>
  <c r="D48" i="186"/>
  <c r="C48" i="186"/>
  <c r="AA33" i="186"/>
  <c r="Y33" i="186"/>
  <c r="X33" i="186"/>
  <c r="W33" i="186"/>
  <c r="V33" i="186"/>
  <c r="V49" i="186" s="1"/>
  <c r="V52" i="186" s="1"/>
  <c r="V54" i="186" s="1"/>
  <c r="V57" i="186" s="1"/>
  <c r="V60" i="186" s="1"/>
  <c r="U33" i="186"/>
  <c r="T33" i="186"/>
  <c r="S33" i="186"/>
  <c r="R33" i="186"/>
  <c r="Q33" i="186"/>
  <c r="P33" i="186"/>
  <c r="P49" i="186" s="1"/>
  <c r="P52" i="186" s="1"/>
  <c r="P54" i="186" s="1"/>
  <c r="P57" i="186" s="1"/>
  <c r="P60" i="186" s="1"/>
  <c r="O33" i="186"/>
  <c r="O49" i="186" s="1"/>
  <c r="O52" i="186" s="1"/>
  <c r="O54" i="186" s="1"/>
  <c r="O57" i="186" s="1"/>
  <c r="O60" i="186" s="1"/>
  <c r="N33" i="186"/>
  <c r="M33" i="186"/>
  <c r="L33" i="186"/>
  <c r="K33" i="186"/>
  <c r="J33" i="186"/>
  <c r="J49" i="186" s="1"/>
  <c r="J52" i="186" s="1"/>
  <c r="J54" i="186" s="1"/>
  <c r="J57" i="186" s="1"/>
  <c r="J60" i="186" s="1"/>
  <c r="I33" i="186"/>
  <c r="H33" i="186"/>
  <c r="H49" i="186" s="1"/>
  <c r="H52" i="186" s="1"/>
  <c r="H54" i="186" s="1"/>
  <c r="H57" i="186" s="1"/>
  <c r="H60" i="186" s="1"/>
  <c r="G33" i="186"/>
  <c r="F33" i="186"/>
  <c r="E33" i="186"/>
  <c r="D33" i="186"/>
  <c r="D49" i="186" s="1"/>
  <c r="D52" i="186" s="1"/>
  <c r="D54" i="186" s="1"/>
  <c r="D57" i="186" s="1"/>
  <c r="D60" i="186" s="1"/>
  <c r="C33" i="186"/>
  <c r="C49" i="186" s="1"/>
  <c r="C52" i="186" s="1"/>
  <c r="C54" i="186" s="1"/>
  <c r="C57" i="186" s="1"/>
  <c r="C60" i="186" s="1"/>
  <c r="W54" i="187"/>
  <c r="W57" i="187" s="1"/>
  <c r="W60" i="187" s="1"/>
  <c r="G54" i="187"/>
  <c r="G57" i="187" s="1"/>
  <c r="G60" i="187" s="1"/>
  <c r="Y49" i="187"/>
  <c r="Y52" i="187" s="1"/>
  <c r="Y54" i="187" s="1"/>
  <c r="Y57" i="187" s="1"/>
  <c r="Y60" i="187" s="1"/>
  <c r="W49" i="187"/>
  <c r="W52" i="187" s="1"/>
  <c r="AA48" i="187"/>
  <c r="Y48" i="187"/>
  <c r="X48" i="187"/>
  <c r="X49" i="187" s="1"/>
  <c r="X52" i="187" s="1"/>
  <c r="W48" i="187"/>
  <c r="V48" i="187"/>
  <c r="U48" i="187"/>
  <c r="T48" i="187"/>
  <c r="S48" i="187"/>
  <c r="R48" i="187"/>
  <c r="Q48" i="187"/>
  <c r="P48" i="187"/>
  <c r="P49" i="187" s="1"/>
  <c r="P52" i="187" s="1"/>
  <c r="P54" i="187" s="1"/>
  <c r="P57" i="187" s="1"/>
  <c r="P60" i="187" s="1"/>
  <c r="O48" i="187"/>
  <c r="N48" i="187"/>
  <c r="M48" i="187"/>
  <c r="L48" i="187"/>
  <c r="L49" i="187" s="1"/>
  <c r="L52" i="187" s="1"/>
  <c r="L54" i="187" s="1"/>
  <c r="L57" i="187" s="1"/>
  <c r="L60" i="187" s="1"/>
  <c r="K48" i="187"/>
  <c r="J48" i="187"/>
  <c r="I48" i="187"/>
  <c r="H48" i="187"/>
  <c r="G48" i="187"/>
  <c r="F48" i="187"/>
  <c r="E48" i="187"/>
  <c r="D48" i="187"/>
  <c r="C48" i="187"/>
  <c r="AA33" i="187"/>
  <c r="AA49" i="187" s="1"/>
  <c r="AA52" i="187" s="1"/>
  <c r="AA54" i="187" s="1"/>
  <c r="AA57" i="187" s="1"/>
  <c r="AA60" i="187" s="1"/>
  <c r="Y33" i="187"/>
  <c r="X33" i="187"/>
  <c r="W33" i="187"/>
  <c r="V33" i="187"/>
  <c r="V49" i="187" s="1"/>
  <c r="V52" i="187" s="1"/>
  <c r="V54" i="187" s="1"/>
  <c r="V57" i="187" s="1"/>
  <c r="V60" i="187" s="1"/>
  <c r="U33" i="187"/>
  <c r="U49" i="187" s="1"/>
  <c r="U52" i="187" s="1"/>
  <c r="U54" i="187" s="1"/>
  <c r="U57" i="187" s="1"/>
  <c r="U60" i="187" s="1"/>
  <c r="T33" i="187"/>
  <c r="S33" i="187"/>
  <c r="R33" i="187"/>
  <c r="Q33" i="187"/>
  <c r="Q49" i="187" s="1"/>
  <c r="Q52" i="187" s="1"/>
  <c r="Q54" i="187" s="1"/>
  <c r="Q57" i="187" s="1"/>
  <c r="Q60" i="187" s="1"/>
  <c r="P33" i="187"/>
  <c r="O33" i="187"/>
  <c r="N33" i="187"/>
  <c r="N49" i="187" s="1"/>
  <c r="N52" i="187" s="1"/>
  <c r="N54" i="187" s="1"/>
  <c r="N57" i="187" s="1"/>
  <c r="N60" i="187" s="1"/>
  <c r="M33" i="187"/>
  <c r="L33" i="187"/>
  <c r="K33" i="187"/>
  <c r="J33" i="187"/>
  <c r="I33" i="187"/>
  <c r="I49" i="187" s="1"/>
  <c r="I52" i="187" s="1"/>
  <c r="I54" i="187" s="1"/>
  <c r="I57" i="187" s="1"/>
  <c r="I60" i="187" s="1"/>
  <c r="H33" i="187"/>
  <c r="G33" i="187"/>
  <c r="G49" i="187" s="1"/>
  <c r="G52" i="187" s="1"/>
  <c r="F33" i="187"/>
  <c r="F49" i="187" s="1"/>
  <c r="F52" i="187" s="1"/>
  <c r="F54" i="187" s="1"/>
  <c r="F57" i="187" s="1"/>
  <c r="F60" i="187" s="1"/>
  <c r="E33" i="187"/>
  <c r="E49" i="187" s="1"/>
  <c r="E52" i="187" s="1"/>
  <c r="E54" i="187" s="1"/>
  <c r="E57" i="187" s="1"/>
  <c r="E60" i="187" s="1"/>
  <c r="D33" i="187"/>
  <c r="D49" i="187" s="1"/>
  <c r="D52" i="187" s="1"/>
  <c r="D54" i="187" s="1"/>
  <c r="D57" i="187" s="1"/>
  <c r="D60" i="187" s="1"/>
  <c r="C33" i="187"/>
  <c r="V49" i="188"/>
  <c r="V52" i="188" s="1"/>
  <c r="V54" i="188" s="1"/>
  <c r="V57" i="188" s="1"/>
  <c r="V60" i="188" s="1"/>
  <c r="T49" i="188"/>
  <c r="T52" i="188" s="1"/>
  <c r="T54" i="188" s="1"/>
  <c r="T57" i="188" s="1"/>
  <c r="T60" i="188" s="1"/>
  <c r="N49" i="188"/>
  <c r="N52" i="188" s="1"/>
  <c r="N54" i="188" s="1"/>
  <c r="N57" i="188" s="1"/>
  <c r="N60" i="188" s="1"/>
  <c r="AA48" i="188"/>
  <c r="AA49" i="188" s="1"/>
  <c r="AA52" i="188" s="1"/>
  <c r="AA54" i="188" s="1"/>
  <c r="AA57" i="188" s="1"/>
  <c r="AA60" i="188" s="1"/>
  <c r="Y48" i="188"/>
  <c r="X48" i="188"/>
  <c r="W48" i="188"/>
  <c r="V48" i="188"/>
  <c r="U48" i="188"/>
  <c r="T48" i="188"/>
  <c r="S48" i="188"/>
  <c r="S49" i="188" s="1"/>
  <c r="S52" i="188" s="1"/>
  <c r="S54" i="188" s="1"/>
  <c r="S57" i="188" s="1"/>
  <c r="S60" i="188" s="1"/>
  <c r="R48" i="188"/>
  <c r="Q48" i="188"/>
  <c r="P48" i="188"/>
  <c r="O48" i="188"/>
  <c r="N48" i="188"/>
  <c r="M48" i="188"/>
  <c r="L48" i="188"/>
  <c r="K48" i="188"/>
  <c r="K49" i="188" s="1"/>
  <c r="K52" i="188" s="1"/>
  <c r="K54" i="188" s="1"/>
  <c r="K57" i="188" s="1"/>
  <c r="K60" i="188" s="1"/>
  <c r="J48" i="188"/>
  <c r="I48" i="188"/>
  <c r="H48" i="188"/>
  <c r="G48" i="188"/>
  <c r="G49" i="188" s="1"/>
  <c r="G52" i="188" s="1"/>
  <c r="G54" i="188" s="1"/>
  <c r="G57" i="188" s="1"/>
  <c r="G60" i="188" s="1"/>
  <c r="F48" i="188"/>
  <c r="E48" i="188"/>
  <c r="D48" i="188"/>
  <c r="C48" i="188"/>
  <c r="AA33" i="188"/>
  <c r="Y33" i="188"/>
  <c r="X33" i="188"/>
  <c r="X49" i="188" s="1"/>
  <c r="W33" i="188"/>
  <c r="V33" i="188"/>
  <c r="U33" i="188"/>
  <c r="U49" i="188" s="1"/>
  <c r="U52" i="188" s="1"/>
  <c r="U54" i="188" s="1"/>
  <c r="U57" i="188" s="1"/>
  <c r="U60" i="188" s="1"/>
  <c r="T33" i="188"/>
  <c r="S33" i="188"/>
  <c r="R33" i="188"/>
  <c r="Q33" i="188"/>
  <c r="P33" i="188"/>
  <c r="P49" i="188" s="1"/>
  <c r="P52" i="188" s="1"/>
  <c r="P54" i="188" s="1"/>
  <c r="P57" i="188" s="1"/>
  <c r="P60" i="188" s="1"/>
  <c r="O33" i="188"/>
  <c r="N33" i="188"/>
  <c r="M33" i="188"/>
  <c r="M49" i="188" s="1"/>
  <c r="M52" i="188" s="1"/>
  <c r="M54" i="188" s="1"/>
  <c r="M57" i="188" s="1"/>
  <c r="M60" i="188" s="1"/>
  <c r="L33" i="188"/>
  <c r="L49" i="188" s="1"/>
  <c r="L52" i="188" s="1"/>
  <c r="L54" i="188" s="1"/>
  <c r="L57" i="188" s="1"/>
  <c r="L60" i="188" s="1"/>
  <c r="K33" i="188"/>
  <c r="J33" i="188"/>
  <c r="I33" i="188"/>
  <c r="H33" i="188"/>
  <c r="G33" i="188"/>
  <c r="F33" i="188"/>
  <c r="F49" i="188" s="1"/>
  <c r="F52" i="188" s="1"/>
  <c r="F54" i="188" s="1"/>
  <c r="F57" i="188" s="1"/>
  <c r="F60" i="188" s="1"/>
  <c r="E33" i="188"/>
  <c r="D33" i="188"/>
  <c r="C33" i="188"/>
  <c r="K54" i="189"/>
  <c r="K57" i="189" s="1"/>
  <c r="K60" i="189" s="1"/>
  <c r="W49" i="189"/>
  <c r="W52" i="189" s="1"/>
  <c r="W54" i="189" s="1"/>
  <c r="W57" i="189" s="1"/>
  <c r="W60" i="189" s="1"/>
  <c r="U49" i="189"/>
  <c r="U52" i="189" s="1"/>
  <c r="U54" i="189" s="1"/>
  <c r="U57" i="189" s="1"/>
  <c r="U60" i="189" s="1"/>
  <c r="O49" i="189"/>
  <c r="O52" i="189" s="1"/>
  <c r="O54" i="189" s="1"/>
  <c r="O57" i="189" s="1"/>
  <c r="O60" i="189" s="1"/>
  <c r="M49" i="189"/>
  <c r="M52" i="189" s="1"/>
  <c r="M54" i="189" s="1"/>
  <c r="M57" i="189" s="1"/>
  <c r="M60" i="189" s="1"/>
  <c r="AA48" i="189"/>
  <c r="Y48" i="189"/>
  <c r="X48" i="189"/>
  <c r="W48" i="189"/>
  <c r="V48" i="189"/>
  <c r="U48" i="189"/>
  <c r="T48" i="189"/>
  <c r="S48" i="189"/>
  <c r="R48" i="189"/>
  <c r="Q48" i="189"/>
  <c r="P48" i="189"/>
  <c r="O48" i="189"/>
  <c r="N48" i="189"/>
  <c r="N49" i="189" s="1"/>
  <c r="N52" i="189" s="1"/>
  <c r="N54" i="189" s="1"/>
  <c r="N57" i="189" s="1"/>
  <c r="N60" i="189" s="1"/>
  <c r="M48" i="189"/>
  <c r="L48" i="189"/>
  <c r="K48" i="189"/>
  <c r="J48" i="189"/>
  <c r="I48" i="189"/>
  <c r="H48" i="189"/>
  <c r="G48" i="189"/>
  <c r="F48" i="189"/>
  <c r="E48" i="189"/>
  <c r="D48" i="189"/>
  <c r="C48" i="189"/>
  <c r="AA33" i="189"/>
  <c r="AA49" i="189" s="1"/>
  <c r="AA52" i="189" s="1"/>
  <c r="AA54" i="189" s="1"/>
  <c r="AA57" i="189" s="1"/>
  <c r="AA60" i="189" s="1"/>
  <c r="Y33" i="189"/>
  <c r="X33" i="189"/>
  <c r="W33" i="189"/>
  <c r="V33" i="189"/>
  <c r="U33" i="189"/>
  <c r="T33" i="189"/>
  <c r="S33" i="189"/>
  <c r="S49" i="189" s="1"/>
  <c r="S52" i="189" s="1"/>
  <c r="S54" i="189" s="1"/>
  <c r="S57" i="189" s="1"/>
  <c r="S60" i="189" s="1"/>
  <c r="R33" i="189"/>
  <c r="R49" i="189" s="1"/>
  <c r="R52" i="189" s="1"/>
  <c r="R54" i="189" s="1"/>
  <c r="R57" i="189" s="1"/>
  <c r="R60" i="189" s="1"/>
  <c r="Q33" i="189"/>
  <c r="P33" i="189"/>
  <c r="P49" i="189" s="1"/>
  <c r="P52" i="189" s="1"/>
  <c r="P54" i="189" s="1"/>
  <c r="P57" i="189" s="1"/>
  <c r="P60" i="189" s="1"/>
  <c r="O33" i="189"/>
  <c r="N33" i="189"/>
  <c r="M33" i="189"/>
  <c r="L33" i="189"/>
  <c r="L49" i="189" s="1"/>
  <c r="L52" i="189" s="1"/>
  <c r="L54" i="189" s="1"/>
  <c r="L57" i="189" s="1"/>
  <c r="L60" i="189" s="1"/>
  <c r="K33" i="189"/>
  <c r="K49" i="189" s="1"/>
  <c r="K52" i="189" s="1"/>
  <c r="J33" i="189"/>
  <c r="J49" i="189" s="1"/>
  <c r="J52" i="189" s="1"/>
  <c r="J54" i="189" s="1"/>
  <c r="J57" i="189" s="1"/>
  <c r="J60" i="189" s="1"/>
  <c r="I33" i="189"/>
  <c r="I49" i="189" s="1"/>
  <c r="I52" i="189" s="1"/>
  <c r="I54" i="189" s="1"/>
  <c r="I57" i="189" s="1"/>
  <c r="I60" i="189" s="1"/>
  <c r="H33" i="189"/>
  <c r="H49" i="189" s="1"/>
  <c r="H52" i="189" s="1"/>
  <c r="H54" i="189" s="1"/>
  <c r="H57" i="189" s="1"/>
  <c r="H60" i="189" s="1"/>
  <c r="G33" i="189"/>
  <c r="G49" i="189" s="1"/>
  <c r="G52" i="189" s="1"/>
  <c r="G54" i="189" s="1"/>
  <c r="G57" i="189" s="1"/>
  <c r="G60" i="189" s="1"/>
  <c r="F33" i="189"/>
  <c r="E33" i="189"/>
  <c r="E49" i="189" s="1"/>
  <c r="E52" i="189" s="1"/>
  <c r="E54" i="189" s="1"/>
  <c r="E57" i="189" s="1"/>
  <c r="E60" i="189" s="1"/>
  <c r="D33" i="189"/>
  <c r="D49" i="189" s="1"/>
  <c r="D52" i="189" s="1"/>
  <c r="D54" i="189" s="1"/>
  <c r="D57" i="189" s="1"/>
  <c r="D60" i="189" s="1"/>
  <c r="C33" i="189"/>
  <c r="T54" i="190"/>
  <c r="T57" i="190" s="1"/>
  <c r="T60" i="190" s="1"/>
  <c r="T49" i="190"/>
  <c r="T52" i="190" s="1"/>
  <c r="AA48" i="190"/>
  <c r="Y48" i="190"/>
  <c r="X48" i="190"/>
  <c r="W48" i="190"/>
  <c r="V48" i="190"/>
  <c r="U48" i="190"/>
  <c r="U49" i="190" s="1"/>
  <c r="U52" i="190" s="1"/>
  <c r="U54" i="190" s="1"/>
  <c r="U57" i="190" s="1"/>
  <c r="U60" i="190" s="1"/>
  <c r="T48" i="190"/>
  <c r="S48" i="190"/>
  <c r="R48" i="190"/>
  <c r="Q48" i="190"/>
  <c r="P48" i="190"/>
  <c r="O48" i="190"/>
  <c r="N48" i="190"/>
  <c r="M48" i="190"/>
  <c r="L48" i="190"/>
  <c r="K48" i="190"/>
  <c r="J48" i="190"/>
  <c r="I48" i="190"/>
  <c r="H48" i="190"/>
  <c r="G48" i="190"/>
  <c r="F48" i="190"/>
  <c r="E48" i="190"/>
  <c r="D48" i="190"/>
  <c r="C48" i="190"/>
  <c r="AA33" i="190"/>
  <c r="AA49" i="190" s="1"/>
  <c r="AA52" i="190" s="1"/>
  <c r="AA54" i="190" s="1"/>
  <c r="AA57" i="190" s="1"/>
  <c r="AA60" i="190" s="1"/>
  <c r="Y33" i="190"/>
  <c r="Y49" i="190" s="1"/>
  <c r="Y52" i="190" s="1"/>
  <c r="Y54" i="190" s="1"/>
  <c r="Y57" i="190" s="1"/>
  <c r="Y60" i="190" s="1"/>
  <c r="X33" i="190"/>
  <c r="W33" i="190"/>
  <c r="V33" i="190"/>
  <c r="U33" i="190"/>
  <c r="T33" i="190"/>
  <c r="S33" i="190"/>
  <c r="S49" i="190" s="1"/>
  <c r="S52" i="190" s="1"/>
  <c r="S54" i="190" s="1"/>
  <c r="S57" i="190" s="1"/>
  <c r="S60" i="190" s="1"/>
  <c r="R33" i="190"/>
  <c r="R49" i="190" s="1"/>
  <c r="R52" i="190" s="1"/>
  <c r="R54" i="190" s="1"/>
  <c r="R57" i="190" s="1"/>
  <c r="R60" i="190" s="1"/>
  <c r="Q33" i="190"/>
  <c r="Q49" i="190" s="1"/>
  <c r="Q52" i="190" s="1"/>
  <c r="Q54" i="190" s="1"/>
  <c r="Q57" i="190" s="1"/>
  <c r="Q60" i="190" s="1"/>
  <c r="P33" i="190"/>
  <c r="O33" i="190"/>
  <c r="N33" i="190"/>
  <c r="M33" i="190"/>
  <c r="L33" i="190"/>
  <c r="L49" i="190" s="1"/>
  <c r="L52" i="190" s="1"/>
  <c r="L54" i="190" s="1"/>
  <c r="L57" i="190" s="1"/>
  <c r="L60" i="190" s="1"/>
  <c r="K33" i="190"/>
  <c r="J33" i="190"/>
  <c r="J49" i="190" s="1"/>
  <c r="J52" i="190" s="1"/>
  <c r="J54" i="190" s="1"/>
  <c r="J57" i="190" s="1"/>
  <c r="J60" i="190" s="1"/>
  <c r="I33" i="190"/>
  <c r="H33" i="190"/>
  <c r="G33" i="190"/>
  <c r="G49" i="190" s="1"/>
  <c r="G52" i="190" s="1"/>
  <c r="G54" i="190" s="1"/>
  <c r="G57" i="190" s="1"/>
  <c r="G60" i="190" s="1"/>
  <c r="F33" i="190"/>
  <c r="F49" i="190" s="1"/>
  <c r="F52" i="190" s="1"/>
  <c r="F54" i="190" s="1"/>
  <c r="F57" i="190" s="1"/>
  <c r="F60" i="190" s="1"/>
  <c r="E33" i="190"/>
  <c r="D33" i="190"/>
  <c r="D49" i="190" s="1"/>
  <c r="D52" i="190" s="1"/>
  <c r="D54" i="190" s="1"/>
  <c r="D57" i="190" s="1"/>
  <c r="D60" i="190" s="1"/>
  <c r="C33" i="190"/>
  <c r="C49" i="190" s="1"/>
  <c r="C52" i="190" s="1"/>
  <c r="C54" i="190" s="1"/>
  <c r="C57" i="190" s="1"/>
  <c r="C60" i="190" s="1"/>
  <c r="T49" i="191"/>
  <c r="T52" i="191" s="1"/>
  <c r="T54" i="191" s="1"/>
  <c r="T57" i="191" s="1"/>
  <c r="T60" i="191" s="1"/>
  <c r="F49" i="191"/>
  <c r="F52" i="191" s="1"/>
  <c r="F54" i="191" s="1"/>
  <c r="F57" i="191" s="1"/>
  <c r="F60" i="191" s="1"/>
  <c r="AA48" i="191"/>
  <c r="Y48" i="191"/>
  <c r="X48" i="191"/>
  <c r="W48" i="191"/>
  <c r="V48" i="191"/>
  <c r="U48" i="191"/>
  <c r="T48" i="191"/>
  <c r="S48" i="191"/>
  <c r="R48" i="191"/>
  <c r="Q48" i="191"/>
  <c r="P48" i="191"/>
  <c r="O48" i="191"/>
  <c r="N48" i="191"/>
  <c r="M48" i="191"/>
  <c r="M49" i="191" s="1"/>
  <c r="M52" i="191" s="1"/>
  <c r="M54" i="191" s="1"/>
  <c r="M57" i="191" s="1"/>
  <c r="M60" i="191" s="1"/>
  <c r="L48" i="191"/>
  <c r="K48" i="191"/>
  <c r="J48" i="191"/>
  <c r="I48" i="191"/>
  <c r="H48" i="191"/>
  <c r="G48" i="191"/>
  <c r="G49" i="191" s="1"/>
  <c r="G52" i="191" s="1"/>
  <c r="G54" i="191" s="1"/>
  <c r="G57" i="191" s="1"/>
  <c r="G60" i="191" s="1"/>
  <c r="F48" i="191"/>
  <c r="E48" i="191"/>
  <c r="D48" i="191"/>
  <c r="C48" i="191"/>
  <c r="AA33" i="191"/>
  <c r="AA49" i="191" s="1"/>
  <c r="AA52" i="191" s="1"/>
  <c r="AA54" i="191" s="1"/>
  <c r="AA57" i="191" s="1"/>
  <c r="AA60" i="191" s="1"/>
  <c r="Y33" i="191"/>
  <c r="Y49" i="191" s="1"/>
  <c r="Y52" i="191" s="1"/>
  <c r="Y54" i="191" s="1"/>
  <c r="Y57" i="191" s="1"/>
  <c r="Y60" i="191" s="1"/>
  <c r="X33" i="191"/>
  <c r="W33" i="191"/>
  <c r="V33" i="191"/>
  <c r="U33" i="191"/>
  <c r="T33" i="191"/>
  <c r="S33" i="191"/>
  <c r="S49" i="191" s="1"/>
  <c r="S52" i="191" s="1"/>
  <c r="S54" i="191" s="1"/>
  <c r="S57" i="191" s="1"/>
  <c r="S60" i="191" s="1"/>
  <c r="R33" i="191"/>
  <c r="R49" i="191" s="1"/>
  <c r="R52" i="191" s="1"/>
  <c r="R54" i="191" s="1"/>
  <c r="R57" i="191" s="1"/>
  <c r="R60" i="191" s="1"/>
  <c r="Q33" i="191"/>
  <c r="P33" i="191"/>
  <c r="P49" i="191" s="1"/>
  <c r="P52" i="191" s="1"/>
  <c r="P54" i="191" s="1"/>
  <c r="P57" i="191" s="1"/>
  <c r="P60" i="191" s="1"/>
  <c r="O33" i="191"/>
  <c r="N33" i="191"/>
  <c r="M33" i="191"/>
  <c r="L33" i="191"/>
  <c r="K33" i="191"/>
  <c r="K49" i="191" s="1"/>
  <c r="K52" i="191" s="1"/>
  <c r="K54" i="191" s="1"/>
  <c r="K57" i="191" s="1"/>
  <c r="K60" i="191" s="1"/>
  <c r="J33" i="191"/>
  <c r="J49" i="191" s="1"/>
  <c r="J52" i="191" s="1"/>
  <c r="J54" i="191" s="1"/>
  <c r="J57" i="191" s="1"/>
  <c r="J60" i="191" s="1"/>
  <c r="I33" i="191"/>
  <c r="H33" i="191"/>
  <c r="H49" i="191" s="1"/>
  <c r="H52" i="191" s="1"/>
  <c r="H54" i="191" s="1"/>
  <c r="H57" i="191" s="1"/>
  <c r="H60" i="191" s="1"/>
  <c r="G33" i="191"/>
  <c r="F33" i="191"/>
  <c r="E33" i="191"/>
  <c r="D33" i="191"/>
  <c r="D49" i="191" s="1"/>
  <c r="D52" i="191" s="1"/>
  <c r="D54" i="191" s="1"/>
  <c r="D57" i="191" s="1"/>
  <c r="D60" i="191" s="1"/>
  <c r="C33" i="191"/>
  <c r="C49" i="191" s="1"/>
  <c r="C52" i="191" s="1"/>
  <c r="C54" i="191" s="1"/>
  <c r="C57" i="191" s="1"/>
  <c r="C60" i="191" s="1"/>
  <c r="AA48" i="192"/>
  <c r="Y48" i="192"/>
  <c r="X48" i="192"/>
  <c r="Z48" i="192" s="1"/>
  <c r="W48" i="192"/>
  <c r="V48" i="192"/>
  <c r="U48" i="192"/>
  <c r="T48" i="192"/>
  <c r="S48" i="192"/>
  <c r="R48" i="192"/>
  <c r="Q48" i="192"/>
  <c r="Q49" i="192" s="1"/>
  <c r="Q52" i="192" s="1"/>
  <c r="Q54" i="192" s="1"/>
  <c r="Q57" i="192" s="1"/>
  <c r="Q60" i="192" s="1"/>
  <c r="P48" i="192"/>
  <c r="O48" i="192"/>
  <c r="N48" i="192"/>
  <c r="M48" i="192"/>
  <c r="L48" i="192"/>
  <c r="L49" i="192" s="1"/>
  <c r="L52" i="192" s="1"/>
  <c r="L54" i="192" s="1"/>
  <c r="L57" i="192" s="1"/>
  <c r="L60" i="192" s="1"/>
  <c r="K48" i="192"/>
  <c r="J48" i="192"/>
  <c r="J49" i="192" s="1"/>
  <c r="J52" i="192" s="1"/>
  <c r="J54" i="192" s="1"/>
  <c r="J57" i="192" s="1"/>
  <c r="J60" i="192" s="1"/>
  <c r="I48" i="192"/>
  <c r="I49" i="192" s="1"/>
  <c r="I52" i="192" s="1"/>
  <c r="I54" i="192" s="1"/>
  <c r="I57" i="192" s="1"/>
  <c r="I60" i="192" s="1"/>
  <c r="H48" i="192"/>
  <c r="G48" i="192"/>
  <c r="F48" i="192"/>
  <c r="E48" i="192"/>
  <c r="D48" i="192"/>
  <c r="C48" i="192"/>
  <c r="AA33" i="192"/>
  <c r="AA49" i="192" s="1"/>
  <c r="AA52" i="192" s="1"/>
  <c r="AA54" i="192" s="1"/>
  <c r="AA57" i="192" s="1"/>
  <c r="AA60" i="192" s="1"/>
  <c r="Y33" i="192"/>
  <c r="Y49" i="192" s="1"/>
  <c r="Y52" i="192" s="1"/>
  <c r="Y54" i="192" s="1"/>
  <c r="Y57" i="192" s="1"/>
  <c r="Y60" i="192" s="1"/>
  <c r="X33" i="192"/>
  <c r="X49" i="192" s="1"/>
  <c r="W33" i="192"/>
  <c r="W49" i="192" s="1"/>
  <c r="W52" i="192" s="1"/>
  <c r="W54" i="192" s="1"/>
  <c r="W57" i="192" s="1"/>
  <c r="W60" i="192" s="1"/>
  <c r="V33" i="192"/>
  <c r="U33" i="192"/>
  <c r="T33" i="192"/>
  <c r="S33" i="192"/>
  <c r="S49" i="192" s="1"/>
  <c r="S52" i="192" s="1"/>
  <c r="S54" i="192" s="1"/>
  <c r="S57" i="192" s="1"/>
  <c r="S60" i="192" s="1"/>
  <c r="R33" i="192"/>
  <c r="Q33" i="192"/>
  <c r="P33" i="192"/>
  <c r="O33" i="192"/>
  <c r="N33" i="192"/>
  <c r="N49" i="192" s="1"/>
  <c r="N52" i="192" s="1"/>
  <c r="N54" i="192" s="1"/>
  <c r="N57" i="192" s="1"/>
  <c r="N60" i="192" s="1"/>
  <c r="M33" i="192"/>
  <c r="M49" i="192" s="1"/>
  <c r="M52" i="192" s="1"/>
  <c r="M54" i="192" s="1"/>
  <c r="M57" i="192" s="1"/>
  <c r="M60" i="192" s="1"/>
  <c r="L33" i="192"/>
  <c r="K33" i="192"/>
  <c r="K49" i="192" s="1"/>
  <c r="K52" i="192" s="1"/>
  <c r="K54" i="192" s="1"/>
  <c r="K57" i="192" s="1"/>
  <c r="K60" i="192" s="1"/>
  <c r="J33" i="192"/>
  <c r="I33" i="192"/>
  <c r="H33" i="192"/>
  <c r="H49" i="192" s="1"/>
  <c r="H52" i="192" s="1"/>
  <c r="H54" i="192" s="1"/>
  <c r="H57" i="192" s="1"/>
  <c r="H60" i="192" s="1"/>
  <c r="G33" i="192"/>
  <c r="G49" i="192" s="1"/>
  <c r="G52" i="192" s="1"/>
  <c r="G54" i="192" s="1"/>
  <c r="G57" i="192" s="1"/>
  <c r="G60" i="192" s="1"/>
  <c r="F33" i="192"/>
  <c r="E33" i="192"/>
  <c r="E49" i="192" s="1"/>
  <c r="E52" i="192" s="1"/>
  <c r="E54" i="192" s="1"/>
  <c r="E57" i="192" s="1"/>
  <c r="E60" i="192" s="1"/>
  <c r="D33" i="192"/>
  <c r="C33" i="192"/>
  <c r="C49" i="192" s="1"/>
  <c r="C52" i="192" s="1"/>
  <c r="C54" i="192" s="1"/>
  <c r="C57" i="192" s="1"/>
  <c r="C60" i="192" s="1"/>
  <c r="M57" i="193"/>
  <c r="M60" i="193" s="1"/>
  <c r="O52" i="193"/>
  <c r="O54" i="193" s="1"/>
  <c r="O57" i="193" s="1"/>
  <c r="O60" i="193" s="1"/>
  <c r="AA48" i="193"/>
  <c r="Y48" i="193"/>
  <c r="X48" i="193"/>
  <c r="W48" i="193"/>
  <c r="V48" i="193"/>
  <c r="U48" i="193"/>
  <c r="T48" i="193"/>
  <c r="S48" i="193"/>
  <c r="S49" i="193" s="1"/>
  <c r="S52" i="193" s="1"/>
  <c r="S54" i="193" s="1"/>
  <c r="S57" i="193" s="1"/>
  <c r="S60" i="193" s="1"/>
  <c r="R48" i="193"/>
  <c r="Q48" i="193"/>
  <c r="Q49" i="193" s="1"/>
  <c r="Q52" i="193" s="1"/>
  <c r="Q54" i="193" s="1"/>
  <c r="Q57" i="193" s="1"/>
  <c r="Q60" i="193" s="1"/>
  <c r="P48" i="193"/>
  <c r="O48" i="193"/>
  <c r="N48" i="193"/>
  <c r="M48" i="193"/>
  <c r="L48" i="193"/>
  <c r="K48" i="193"/>
  <c r="K49" i="193" s="1"/>
  <c r="K52" i="193" s="1"/>
  <c r="K54" i="193" s="1"/>
  <c r="K57" i="193" s="1"/>
  <c r="K60" i="193" s="1"/>
  <c r="J48" i="193"/>
  <c r="I48" i="193"/>
  <c r="I49" i="193" s="1"/>
  <c r="I52" i="193" s="1"/>
  <c r="I54" i="193" s="1"/>
  <c r="I57" i="193" s="1"/>
  <c r="I60" i="193" s="1"/>
  <c r="H48" i="193"/>
  <c r="G48" i="193"/>
  <c r="F48" i="193"/>
  <c r="E48" i="193"/>
  <c r="D48" i="193"/>
  <c r="C48" i="193"/>
  <c r="C49" i="193" s="1"/>
  <c r="C52" i="193" s="1"/>
  <c r="C54" i="193" s="1"/>
  <c r="C57" i="193" s="1"/>
  <c r="C60" i="193" s="1"/>
  <c r="AA33" i="193"/>
  <c r="Z33" i="193"/>
  <c r="Y33" i="193"/>
  <c r="X33" i="193"/>
  <c r="X49" i="193" s="1"/>
  <c r="W33" i="193"/>
  <c r="W49" i="193" s="1"/>
  <c r="W52" i="193" s="1"/>
  <c r="W54" i="193" s="1"/>
  <c r="W57" i="193" s="1"/>
  <c r="W60" i="193" s="1"/>
  <c r="V33" i="193"/>
  <c r="V49" i="193" s="1"/>
  <c r="V52" i="193" s="1"/>
  <c r="V54" i="193" s="1"/>
  <c r="V57" i="193" s="1"/>
  <c r="V60" i="193" s="1"/>
  <c r="U33" i="193"/>
  <c r="U49" i="193" s="1"/>
  <c r="U52" i="193" s="1"/>
  <c r="U54" i="193" s="1"/>
  <c r="U57" i="193" s="1"/>
  <c r="U60" i="193" s="1"/>
  <c r="T33" i="193"/>
  <c r="S33" i="193"/>
  <c r="R33" i="193"/>
  <c r="Q33" i="193"/>
  <c r="P33" i="193"/>
  <c r="P49" i="193" s="1"/>
  <c r="P52" i="193" s="1"/>
  <c r="P54" i="193" s="1"/>
  <c r="P57" i="193" s="1"/>
  <c r="P60" i="193" s="1"/>
  <c r="O33" i="193"/>
  <c r="O49" i="193" s="1"/>
  <c r="N33" i="193"/>
  <c r="N49" i="193" s="1"/>
  <c r="N52" i="193" s="1"/>
  <c r="N54" i="193" s="1"/>
  <c r="N57" i="193" s="1"/>
  <c r="N60" i="193" s="1"/>
  <c r="M33" i="193"/>
  <c r="M49" i="193" s="1"/>
  <c r="M52" i="193" s="1"/>
  <c r="M54" i="193" s="1"/>
  <c r="L33" i="193"/>
  <c r="K33" i="193"/>
  <c r="J33" i="193"/>
  <c r="I33" i="193"/>
  <c r="H33" i="193"/>
  <c r="H49" i="193" s="1"/>
  <c r="H52" i="193" s="1"/>
  <c r="H54" i="193" s="1"/>
  <c r="H57" i="193" s="1"/>
  <c r="H60" i="193" s="1"/>
  <c r="G33" i="193"/>
  <c r="G49" i="193" s="1"/>
  <c r="G52" i="193" s="1"/>
  <c r="G54" i="193" s="1"/>
  <c r="G57" i="193" s="1"/>
  <c r="G60" i="193" s="1"/>
  <c r="F33" i="193"/>
  <c r="F49" i="193" s="1"/>
  <c r="F52" i="193" s="1"/>
  <c r="F54" i="193" s="1"/>
  <c r="F57" i="193" s="1"/>
  <c r="F60" i="193" s="1"/>
  <c r="E33" i="193"/>
  <c r="E49" i="193" s="1"/>
  <c r="E52" i="193" s="1"/>
  <c r="E54" i="193" s="1"/>
  <c r="E57" i="193" s="1"/>
  <c r="E60" i="193" s="1"/>
  <c r="D33" i="193"/>
  <c r="D49" i="193" s="1"/>
  <c r="D52" i="193" s="1"/>
  <c r="D54" i="193" s="1"/>
  <c r="D57" i="193" s="1"/>
  <c r="D60" i="193" s="1"/>
  <c r="C33" i="193"/>
  <c r="W49" i="194"/>
  <c r="W52" i="194" s="1"/>
  <c r="W54" i="194" s="1"/>
  <c r="W57" i="194" s="1"/>
  <c r="W60" i="194" s="1"/>
  <c r="O49" i="194"/>
  <c r="O52" i="194" s="1"/>
  <c r="O54" i="194" s="1"/>
  <c r="O57" i="194" s="1"/>
  <c r="O60" i="194" s="1"/>
  <c r="AA48" i="194"/>
  <c r="Y48" i="194"/>
  <c r="X48" i="194"/>
  <c r="W48" i="194"/>
  <c r="V48" i="194"/>
  <c r="U48" i="194"/>
  <c r="T48" i="194"/>
  <c r="S48" i="194"/>
  <c r="R48" i="194"/>
  <c r="Q48" i="194"/>
  <c r="P48" i="194"/>
  <c r="O48" i="194"/>
  <c r="N48" i="194"/>
  <c r="M48" i="194"/>
  <c r="L48" i="194"/>
  <c r="K48" i="194"/>
  <c r="J48" i="194"/>
  <c r="I48" i="194"/>
  <c r="H48" i="194"/>
  <c r="H49" i="194" s="1"/>
  <c r="H52" i="194" s="1"/>
  <c r="H54" i="194" s="1"/>
  <c r="H57" i="194" s="1"/>
  <c r="H60" i="194" s="1"/>
  <c r="G48" i="194"/>
  <c r="F48" i="194"/>
  <c r="E48" i="194"/>
  <c r="D48" i="194"/>
  <c r="C48" i="194"/>
  <c r="AA33" i="194"/>
  <c r="AA49" i="194" s="1"/>
  <c r="AA52" i="194" s="1"/>
  <c r="AA54" i="194" s="1"/>
  <c r="AA57" i="194" s="1"/>
  <c r="AA60" i="194" s="1"/>
  <c r="Y33" i="194"/>
  <c r="Y49" i="194" s="1"/>
  <c r="Y52" i="194" s="1"/>
  <c r="Y54" i="194" s="1"/>
  <c r="Y57" i="194" s="1"/>
  <c r="Y60" i="194" s="1"/>
  <c r="X33" i="194"/>
  <c r="Z33" i="194" s="1"/>
  <c r="W33" i="194"/>
  <c r="V33" i="194"/>
  <c r="U33" i="194"/>
  <c r="T33" i="194"/>
  <c r="S33" i="194"/>
  <c r="S49" i="194" s="1"/>
  <c r="S52" i="194" s="1"/>
  <c r="S54" i="194" s="1"/>
  <c r="S57" i="194" s="1"/>
  <c r="S60" i="194" s="1"/>
  <c r="R33" i="194"/>
  <c r="Q33" i="194"/>
  <c r="Q49" i="194" s="1"/>
  <c r="Q52" i="194" s="1"/>
  <c r="Q54" i="194" s="1"/>
  <c r="Q57" i="194" s="1"/>
  <c r="Q60" i="194" s="1"/>
  <c r="P33" i="194"/>
  <c r="O33" i="194"/>
  <c r="N33" i="194"/>
  <c r="M33" i="194"/>
  <c r="M49" i="194" s="1"/>
  <c r="M52" i="194" s="1"/>
  <c r="M54" i="194" s="1"/>
  <c r="M57" i="194" s="1"/>
  <c r="M60" i="194" s="1"/>
  <c r="L33" i="194"/>
  <c r="L49" i="194" s="1"/>
  <c r="L52" i="194" s="1"/>
  <c r="L54" i="194" s="1"/>
  <c r="L57" i="194" s="1"/>
  <c r="L60" i="194" s="1"/>
  <c r="K33" i="194"/>
  <c r="K49" i="194" s="1"/>
  <c r="K52" i="194" s="1"/>
  <c r="K54" i="194" s="1"/>
  <c r="K57" i="194" s="1"/>
  <c r="K60" i="194" s="1"/>
  <c r="J33" i="194"/>
  <c r="I33" i="194"/>
  <c r="H33" i="194"/>
  <c r="G33" i="194"/>
  <c r="G49" i="194" s="1"/>
  <c r="G52" i="194" s="1"/>
  <c r="G54" i="194" s="1"/>
  <c r="G57" i="194" s="1"/>
  <c r="G60" i="194" s="1"/>
  <c r="F33" i="194"/>
  <c r="E33" i="194"/>
  <c r="E49" i="194" s="1"/>
  <c r="E52" i="194" s="1"/>
  <c r="E54" i="194" s="1"/>
  <c r="E57" i="194" s="1"/>
  <c r="E60" i="194" s="1"/>
  <c r="D33" i="194"/>
  <c r="D49" i="194" s="1"/>
  <c r="D52" i="194" s="1"/>
  <c r="D54" i="194" s="1"/>
  <c r="D57" i="194" s="1"/>
  <c r="D60" i="194" s="1"/>
  <c r="C33" i="194"/>
  <c r="C49" i="194" s="1"/>
  <c r="C52" i="194" s="1"/>
  <c r="C54" i="194" s="1"/>
  <c r="C57" i="194" s="1"/>
  <c r="C60" i="194" s="1"/>
  <c r="AA48" i="195"/>
  <c r="Y48" i="195"/>
  <c r="Y49" i="195" s="1"/>
  <c r="Y52" i="195" s="1"/>
  <c r="Y54" i="195" s="1"/>
  <c r="Y57" i="195" s="1"/>
  <c r="Y60" i="195" s="1"/>
  <c r="X48" i="195"/>
  <c r="W48" i="195"/>
  <c r="V48" i="195"/>
  <c r="U48" i="195"/>
  <c r="T48" i="195"/>
  <c r="S48" i="195"/>
  <c r="R48" i="195"/>
  <c r="Q48" i="195"/>
  <c r="Q49" i="195" s="1"/>
  <c r="Q52" i="195" s="1"/>
  <c r="Q54" i="195" s="1"/>
  <c r="Q57" i="195" s="1"/>
  <c r="Q60" i="195" s="1"/>
  <c r="P48" i="195"/>
  <c r="O48" i="195"/>
  <c r="O49" i="195" s="1"/>
  <c r="O52" i="195" s="1"/>
  <c r="O54" i="195" s="1"/>
  <c r="O57" i="195" s="1"/>
  <c r="O60" i="195" s="1"/>
  <c r="N48" i="195"/>
  <c r="M48" i="195"/>
  <c r="L48" i="195"/>
  <c r="K48" i="195"/>
  <c r="J48" i="195"/>
  <c r="I48" i="195"/>
  <c r="I49" i="195" s="1"/>
  <c r="I52" i="195" s="1"/>
  <c r="I54" i="195" s="1"/>
  <c r="I57" i="195" s="1"/>
  <c r="I60" i="195" s="1"/>
  <c r="H48" i="195"/>
  <c r="G48" i="195"/>
  <c r="F48" i="195"/>
  <c r="E48" i="195"/>
  <c r="D48" i="195"/>
  <c r="C48" i="195"/>
  <c r="AA33" i="195"/>
  <c r="AA49" i="195" s="1"/>
  <c r="AA52" i="195" s="1"/>
  <c r="AA54" i="195" s="1"/>
  <c r="AA57" i="195" s="1"/>
  <c r="AA60" i="195" s="1"/>
  <c r="Y33" i="195"/>
  <c r="X33" i="195"/>
  <c r="W33" i="195"/>
  <c r="V33" i="195"/>
  <c r="V49" i="195" s="1"/>
  <c r="V52" i="195" s="1"/>
  <c r="V54" i="195" s="1"/>
  <c r="V57" i="195" s="1"/>
  <c r="V60" i="195" s="1"/>
  <c r="U33" i="195"/>
  <c r="U49" i="195" s="1"/>
  <c r="U52" i="195" s="1"/>
  <c r="U54" i="195" s="1"/>
  <c r="U57" i="195" s="1"/>
  <c r="U60" i="195" s="1"/>
  <c r="T33" i="195"/>
  <c r="S33" i="195"/>
  <c r="S49" i="195" s="1"/>
  <c r="S52" i="195" s="1"/>
  <c r="S54" i="195" s="1"/>
  <c r="S57" i="195" s="1"/>
  <c r="S60" i="195" s="1"/>
  <c r="R33" i="195"/>
  <c r="Q33" i="195"/>
  <c r="P33" i="195"/>
  <c r="P49" i="195" s="1"/>
  <c r="P52" i="195" s="1"/>
  <c r="P54" i="195" s="1"/>
  <c r="P57" i="195" s="1"/>
  <c r="P60" i="195" s="1"/>
  <c r="O33" i="195"/>
  <c r="N33" i="195"/>
  <c r="M33" i="195"/>
  <c r="M49" i="195" s="1"/>
  <c r="M52" i="195" s="1"/>
  <c r="M54" i="195" s="1"/>
  <c r="M57" i="195" s="1"/>
  <c r="M60" i="195" s="1"/>
  <c r="L33" i="195"/>
  <c r="L49" i="195" s="1"/>
  <c r="L52" i="195" s="1"/>
  <c r="L54" i="195" s="1"/>
  <c r="L57" i="195" s="1"/>
  <c r="L60" i="195" s="1"/>
  <c r="K33" i="195"/>
  <c r="K49" i="195" s="1"/>
  <c r="K52" i="195" s="1"/>
  <c r="K54" i="195" s="1"/>
  <c r="K57" i="195" s="1"/>
  <c r="K60" i="195" s="1"/>
  <c r="J33" i="195"/>
  <c r="I33" i="195"/>
  <c r="H33" i="195"/>
  <c r="G33" i="195"/>
  <c r="F33" i="195"/>
  <c r="F49" i="195" s="1"/>
  <c r="F52" i="195" s="1"/>
  <c r="F54" i="195" s="1"/>
  <c r="F57" i="195" s="1"/>
  <c r="F60" i="195" s="1"/>
  <c r="E33" i="195"/>
  <c r="E49" i="195" s="1"/>
  <c r="E52" i="195" s="1"/>
  <c r="E54" i="195" s="1"/>
  <c r="E57" i="195" s="1"/>
  <c r="E60" i="195" s="1"/>
  <c r="D33" i="195"/>
  <c r="D49" i="195" s="1"/>
  <c r="D52" i="195" s="1"/>
  <c r="D54" i="195" s="1"/>
  <c r="D57" i="195" s="1"/>
  <c r="D60" i="195" s="1"/>
  <c r="C33" i="195"/>
  <c r="S54" i="196"/>
  <c r="S57" i="196" s="1"/>
  <c r="S60" i="196" s="1"/>
  <c r="C54" i="196"/>
  <c r="C57" i="196" s="1"/>
  <c r="C60" i="196" s="1"/>
  <c r="U49" i="196"/>
  <c r="U52" i="196" s="1"/>
  <c r="U54" i="196" s="1"/>
  <c r="U57" i="196" s="1"/>
  <c r="U60" i="196" s="1"/>
  <c r="AA48" i="196"/>
  <c r="Y48" i="196"/>
  <c r="X48" i="196"/>
  <c r="Z48" i="196" s="1"/>
  <c r="W48" i="196"/>
  <c r="V48" i="196"/>
  <c r="V49" i="196" s="1"/>
  <c r="V52" i="196" s="1"/>
  <c r="V54" i="196" s="1"/>
  <c r="V57" i="196" s="1"/>
  <c r="V60" i="196" s="1"/>
  <c r="U48" i="196"/>
  <c r="T48" i="196"/>
  <c r="S48" i="196"/>
  <c r="R48" i="196"/>
  <c r="Q48" i="196"/>
  <c r="P48" i="196"/>
  <c r="P49" i="196" s="1"/>
  <c r="P52" i="196" s="1"/>
  <c r="P54" i="196" s="1"/>
  <c r="P57" i="196" s="1"/>
  <c r="P60" i="196" s="1"/>
  <c r="O48" i="196"/>
  <c r="N48" i="196"/>
  <c r="M48" i="196"/>
  <c r="L48" i="196"/>
  <c r="K48" i="196"/>
  <c r="J48" i="196"/>
  <c r="I48" i="196"/>
  <c r="H48" i="196"/>
  <c r="G48" i="196"/>
  <c r="F48" i="196"/>
  <c r="E48" i="196"/>
  <c r="E49" i="196" s="1"/>
  <c r="E52" i="196" s="1"/>
  <c r="E54" i="196" s="1"/>
  <c r="E57" i="196" s="1"/>
  <c r="E60" i="196" s="1"/>
  <c r="D48" i="196"/>
  <c r="C48" i="196"/>
  <c r="AA33" i="196"/>
  <c r="Z33" i="196"/>
  <c r="Y33" i="196"/>
  <c r="Y49" i="196" s="1"/>
  <c r="Y52" i="196" s="1"/>
  <c r="Y54" i="196" s="1"/>
  <c r="Y57" i="196" s="1"/>
  <c r="Y60" i="196" s="1"/>
  <c r="X33" i="196"/>
  <c r="W33" i="196"/>
  <c r="V33" i="196"/>
  <c r="U33" i="196"/>
  <c r="T33" i="196"/>
  <c r="T49" i="196" s="1"/>
  <c r="T52" i="196" s="1"/>
  <c r="T54" i="196" s="1"/>
  <c r="T57" i="196" s="1"/>
  <c r="T60" i="196" s="1"/>
  <c r="S33" i="196"/>
  <c r="S49" i="196" s="1"/>
  <c r="S52" i="196" s="1"/>
  <c r="R33" i="196"/>
  <c r="R49" i="196" s="1"/>
  <c r="R52" i="196" s="1"/>
  <c r="R54" i="196" s="1"/>
  <c r="R57" i="196" s="1"/>
  <c r="R60" i="196" s="1"/>
  <c r="Q33" i="196"/>
  <c r="P33" i="196"/>
  <c r="O33" i="196"/>
  <c r="O49" i="196" s="1"/>
  <c r="O52" i="196" s="1"/>
  <c r="O54" i="196" s="1"/>
  <c r="O57" i="196" s="1"/>
  <c r="O60" i="196" s="1"/>
  <c r="N33" i="196"/>
  <c r="M33" i="196"/>
  <c r="M49" i="196" s="1"/>
  <c r="M52" i="196" s="1"/>
  <c r="M54" i="196" s="1"/>
  <c r="M57" i="196" s="1"/>
  <c r="M60" i="196" s="1"/>
  <c r="L33" i="196"/>
  <c r="L49" i="196" s="1"/>
  <c r="L52" i="196" s="1"/>
  <c r="L54" i="196" s="1"/>
  <c r="L57" i="196" s="1"/>
  <c r="L60" i="196" s="1"/>
  <c r="K33" i="196"/>
  <c r="K49" i="196" s="1"/>
  <c r="K52" i="196" s="1"/>
  <c r="K54" i="196" s="1"/>
  <c r="K57" i="196" s="1"/>
  <c r="K60" i="196" s="1"/>
  <c r="J33" i="196"/>
  <c r="J49" i="196" s="1"/>
  <c r="J52" i="196" s="1"/>
  <c r="J54" i="196" s="1"/>
  <c r="J57" i="196" s="1"/>
  <c r="J60" i="196" s="1"/>
  <c r="I33" i="196"/>
  <c r="H33" i="196"/>
  <c r="G33" i="196"/>
  <c r="F33" i="196"/>
  <c r="E33" i="196"/>
  <c r="D33" i="196"/>
  <c r="C33" i="196"/>
  <c r="C49" i="196" s="1"/>
  <c r="C52" i="196" s="1"/>
  <c r="K52" i="197"/>
  <c r="K54" i="197" s="1"/>
  <c r="K57" i="197" s="1"/>
  <c r="K60" i="197" s="1"/>
  <c r="C52" i="197"/>
  <c r="C54" i="197" s="1"/>
  <c r="C57" i="197" s="1"/>
  <c r="C60" i="197" s="1"/>
  <c r="AA48" i="197"/>
  <c r="Y48" i="197"/>
  <c r="X48" i="197"/>
  <c r="Z48" i="197" s="1"/>
  <c r="W48" i="197"/>
  <c r="V48" i="197"/>
  <c r="U48" i="197"/>
  <c r="T48" i="197"/>
  <c r="S48" i="197"/>
  <c r="R48" i="197"/>
  <c r="Q48" i="197"/>
  <c r="P48" i="197"/>
  <c r="O48" i="197"/>
  <c r="N48" i="197"/>
  <c r="M48" i="197"/>
  <c r="L48" i="197"/>
  <c r="K48" i="197"/>
  <c r="J48" i="197"/>
  <c r="I48" i="197"/>
  <c r="H48" i="197"/>
  <c r="G48" i="197"/>
  <c r="F48" i="197"/>
  <c r="E48" i="197"/>
  <c r="D48" i="197"/>
  <c r="C48" i="197"/>
  <c r="AA33" i="197"/>
  <c r="AA49" i="197" s="1"/>
  <c r="AA52" i="197" s="1"/>
  <c r="AA54" i="197" s="1"/>
  <c r="AA57" i="197" s="1"/>
  <c r="AA60" i="197" s="1"/>
  <c r="Y33" i="197"/>
  <c r="Y49" i="197" s="1"/>
  <c r="Y52" i="197" s="1"/>
  <c r="Y54" i="197" s="1"/>
  <c r="Y57" i="197" s="1"/>
  <c r="Y60" i="197" s="1"/>
  <c r="X33" i="197"/>
  <c r="X49" i="197" s="1"/>
  <c r="W33" i="197"/>
  <c r="W49" i="197" s="1"/>
  <c r="W52" i="197" s="1"/>
  <c r="W54" i="197" s="1"/>
  <c r="W57" i="197" s="1"/>
  <c r="W60" i="197" s="1"/>
  <c r="V33" i="197"/>
  <c r="V49" i="197" s="1"/>
  <c r="V52" i="197" s="1"/>
  <c r="V54" i="197" s="1"/>
  <c r="V57" i="197" s="1"/>
  <c r="V60" i="197" s="1"/>
  <c r="U33" i="197"/>
  <c r="U49" i="197" s="1"/>
  <c r="U52" i="197" s="1"/>
  <c r="U54" i="197" s="1"/>
  <c r="U57" i="197" s="1"/>
  <c r="U60" i="197" s="1"/>
  <c r="T33" i="197"/>
  <c r="T49" i="197" s="1"/>
  <c r="T52" i="197" s="1"/>
  <c r="T54" i="197" s="1"/>
  <c r="T57" i="197" s="1"/>
  <c r="T60" i="197" s="1"/>
  <c r="S33" i="197"/>
  <c r="R33" i="197"/>
  <c r="R49" i="197" s="1"/>
  <c r="R52" i="197" s="1"/>
  <c r="R54" i="197" s="1"/>
  <c r="R57" i="197" s="1"/>
  <c r="R60" i="197" s="1"/>
  <c r="Q33" i="197"/>
  <c r="P33" i="197"/>
  <c r="O33" i="197"/>
  <c r="N33" i="197"/>
  <c r="M33" i="197"/>
  <c r="L33" i="197"/>
  <c r="L49" i="197" s="1"/>
  <c r="L52" i="197" s="1"/>
  <c r="L54" i="197" s="1"/>
  <c r="L57" i="197" s="1"/>
  <c r="L60" i="197" s="1"/>
  <c r="K33" i="197"/>
  <c r="K49" i="197" s="1"/>
  <c r="J33" i="197"/>
  <c r="J49" i="197" s="1"/>
  <c r="J52" i="197" s="1"/>
  <c r="J54" i="197" s="1"/>
  <c r="J57" i="197" s="1"/>
  <c r="J60" i="197" s="1"/>
  <c r="I33" i="197"/>
  <c r="I49" i="197" s="1"/>
  <c r="I52" i="197" s="1"/>
  <c r="I54" i="197" s="1"/>
  <c r="I57" i="197" s="1"/>
  <c r="I60" i="197" s="1"/>
  <c r="H33" i="197"/>
  <c r="G33" i="197"/>
  <c r="F33" i="197"/>
  <c r="F49" i="197" s="1"/>
  <c r="F52" i="197" s="1"/>
  <c r="F54" i="197" s="1"/>
  <c r="F57" i="197" s="1"/>
  <c r="F60" i="197" s="1"/>
  <c r="E33" i="197"/>
  <c r="E49" i="197" s="1"/>
  <c r="E52" i="197" s="1"/>
  <c r="E54" i="197" s="1"/>
  <c r="E57" i="197" s="1"/>
  <c r="E60" i="197" s="1"/>
  <c r="D33" i="197"/>
  <c r="D49" i="197" s="1"/>
  <c r="D52" i="197" s="1"/>
  <c r="D54" i="197" s="1"/>
  <c r="D57" i="197" s="1"/>
  <c r="D60" i="197" s="1"/>
  <c r="C33" i="197"/>
  <c r="C49" i="197" s="1"/>
  <c r="P57" i="198"/>
  <c r="P60" i="198" s="1"/>
  <c r="Y54" i="198"/>
  <c r="Y57" i="198" s="1"/>
  <c r="Y60" i="198" s="1"/>
  <c r="Q54" i="198"/>
  <c r="Q57" i="198" s="1"/>
  <c r="Q60" i="198" s="1"/>
  <c r="R52" i="198"/>
  <c r="R54" i="198" s="1"/>
  <c r="R57" i="198" s="1"/>
  <c r="R60" i="198" s="1"/>
  <c r="AA49" i="198"/>
  <c r="AA52" i="198" s="1"/>
  <c r="AA54" i="198" s="1"/>
  <c r="AA57" i="198" s="1"/>
  <c r="AA60" i="198" s="1"/>
  <c r="S49" i="198"/>
  <c r="S52" i="198" s="1"/>
  <c r="S54" i="198" s="1"/>
  <c r="S57" i="198" s="1"/>
  <c r="S60" i="198" s="1"/>
  <c r="AA48" i="198"/>
  <c r="Y48" i="198"/>
  <c r="X48" i="198"/>
  <c r="Z48" i="198" s="1"/>
  <c r="W48" i="198"/>
  <c r="V48" i="198"/>
  <c r="U48" i="198"/>
  <c r="T48" i="198"/>
  <c r="S48" i="198"/>
  <c r="R48" i="198"/>
  <c r="Q48" i="198"/>
  <c r="P48" i="198"/>
  <c r="O48" i="198"/>
  <c r="N48" i="198"/>
  <c r="M48" i="198"/>
  <c r="L48" i="198"/>
  <c r="K48" i="198"/>
  <c r="J48" i="198"/>
  <c r="I48" i="198"/>
  <c r="H48" i="198"/>
  <c r="G48" i="198"/>
  <c r="F48" i="198"/>
  <c r="E48" i="198"/>
  <c r="D48" i="198"/>
  <c r="C48" i="198"/>
  <c r="AA33" i="198"/>
  <c r="Y33" i="198"/>
  <c r="Y49" i="198" s="1"/>
  <c r="Y52" i="198" s="1"/>
  <c r="X33" i="198"/>
  <c r="X49" i="198" s="1"/>
  <c r="W33" i="198"/>
  <c r="V33" i="198"/>
  <c r="U33" i="198"/>
  <c r="U49" i="198" s="1"/>
  <c r="U52" i="198" s="1"/>
  <c r="U54" i="198" s="1"/>
  <c r="U57" i="198" s="1"/>
  <c r="U60" i="198" s="1"/>
  <c r="T33" i="198"/>
  <c r="T49" i="198" s="1"/>
  <c r="T52" i="198" s="1"/>
  <c r="T54" i="198" s="1"/>
  <c r="T57" i="198" s="1"/>
  <c r="T60" i="198" s="1"/>
  <c r="S33" i="198"/>
  <c r="R33" i="198"/>
  <c r="R49" i="198" s="1"/>
  <c r="Q33" i="198"/>
  <c r="Q49" i="198" s="1"/>
  <c r="Q52" i="198" s="1"/>
  <c r="P33" i="198"/>
  <c r="P49" i="198" s="1"/>
  <c r="P52" i="198" s="1"/>
  <c r="P54" i="198" s="1"/>
  <c r="O33" i="198"/>
  <c r="O49" i="198" s="1"/>
  <c r="O52" i="198" s="1"/>
  <c r="O54" i="198" s="1"/>
  <c r="O57" i="198" s="1"/>
  <c r="O60" i="198" s="1"/>
  <c r="N33" i="198"/>
  <c r="N49" i="198" s="1"/>
  <c r="N52" i="198" s="1"/>
  <c r="N54" i="198" s="1"/>
  <c r="N57" i="198" s="1"/>
  <c r="N60" i="198" s="1"/>
  <c r="M33" i="198"/>
  <c r="M49" i="198" s="1"/>
  <c r="M52" i="198" s="1"/>
  <c r="M54" i="198" s="1"/>
  <c r="M57" i="198" s="1"/>
  <c r="M60" i="198" s="1"/>
  <c r="L33" i="198"/>
  <c r="L49" i="198" s="1"/>
  <c r="L52" i="198" s="1"/>
  <c r="L54" i="198" s="1"/>
  <c r="L57" i="198" s="1"/>
  <c r="L60" i="198" s="1"/>
  <c r="K33" i="198"/>
  <c r="K49" i="198" s="1"/>
  <c r="K52" i="198" s="1"/>
  <c r="K54" i="198" s="1"/>
  <c r="K57" i="198" s="1"/>
  <c r="K60" i="198" s="1"/>
  <c r="J33" i="198"/>
  <c r="I33" i="198"/>
  <c r="I49" i="198" s="1"/>
  <c r="I52" i="198" s="1"/>
  <c r="I54" i="198" s="1"/>
  <c r="I57" i="198" s="1"/>
  <c r="I60" i="198" s="1"/>
  <c r="H33" i="198"/>
  <c r="G33" i="198"/>
  <c r="F33" i="198"/>
  <c r="E33" i="198"/>
  <c r="E49" i="198" s="1"/>
  <c r="E52" i="198" s="1"/>
  <c r="E54" i="198" s="1"/>
  <c r="E57" i="198" s="1"/>
  <c r="E60" i="198" s="1"/>
  <c r="D33" i="198"/>
  <c r="D49" i="198" s="1"/>
  <c r="D52" i="198" s="1"/>
  <c r="D54" i="198" s="1"/>
  <c r="D57" i="198" s="1"/>
  <c r="D60" i="198" s="1"/>
  <c r="C33" i="198"/>
  <c r="C49" i="198" s="1"/>
  <c r="C52" i="198" s="1"/>
  <c r="C54" i="198" s="1"/>
  <c r="C57" i="198" s="1"/>
  <c r="C60" i="198" s="1"/>
  <c r="AA48" i="199"/>
  <c r="Y48" i="199"/>
  <c r="X48" i="199"/>
  <c r="W48" i="199"/>
  <c r="V48" i="199"/>
  <c r="U48" i="199"/>
  <c r="T48" i="199"/>
  <c r="S48" i="199"/>
  <c r="R48" i="199"/>
  <c r="R49" i="199" s="1"/>
  <c r="R52" i="199" s="1"/>
  <c r="R54" i="199" s="1"/>
  <c r="R57" i="199" s="1"/>
  <c r="R60" i="199" s="1"/>
  <c r="Q48" i="199"/>
  <c r="P48" i="199"/>
  <c r="O48" i="199"/>
  <c r="N48" i="199"/>
  <c r="M48" i="199"/>
  <c r="L48" i="199"/>
  <c r="K48" i="199"/>
  <c r="J48" i="199"/>
  <c r="J49" i="199" s="1"/>
  <c r="J52" i="199" s="1"/>
  <c r="J54" i="199" s="1"/>
  <c r="J57" i="199" s="1"/>
  <c r="J60" i="199" s="1"/>
  <c r="I48" i="199"/>
  <c r="H48" i="199"/>
  <c r="G48" i="199"/>
  <c r="F48" i="199"/>
  <c r="E48" i="199"/>
  <c r="D48" i="199"/>
  <c r="C48" i="199"/>
  <c r="AA33" i="199"/>
  <c r="AA49" i="199" s="1"/>
  <c r="AA52" i="199" s="1"/>
  <c r="AA54" i="199" s="1"/>
  <c r="AA57" i="199" s="1"/>
  <c r="AA60" i="199" s="1"/>
  <c r="Y33" i="199"/>
  <c r="Y49" i="199" s="1"/>
  <c r="Y52" i="199" s="1"/>
  <c r="Y54" i="199" s="1"/>
  <c r="Y57" i="199" s="1"/>
  <c r="Y60" i="199" s="1"/>
  <c r="X33" i="199"/>
  <c r="X49" i="199" s="1"/>
  <c r="X52" i="199" s="1"/>
  <c r="X54" i="199" s="1"/>
  <c r="W33" i="199"/>
  <c r="V33" i="199"/>
  <c r="U33" i="199"/>
  <c r="T33" i="199"/>
  <c r="T49" i="199" s="1"/>
  <c r="T52" i="199" s="1"/>
  <c r="T54" i="199" s="1"/>
  <c r="T57" i="199" s="1"/>
  <c r="T60" i="199" s="1"/>
  <c r="S33" i="199"/>
  <c r="S49" i="199" s="1"/>
  <c r="S52" i="199" s="1"/>
  <c r="S54" i="199" s="1"/>
  <c r="S57" i="199" s="1"/>
  <c r="S60" i="199" s="1"/>
  <c r="R33" i="199"/>
  <c r="Q33" i="199"/>
  <c r="P33" i="199"/>
  <c r="O33" i="199"/>
  <c r="N33" i="199"/>
  <c r="N49" i="199" s="1"/>
  <c r="N52" i="199" s="1"/>
  <c r="N54" i="199" s="1"/>
  <c r="N57" i="199" s="1"/>
  <c r="N60" i="199" s="1"/>
  <c r="M33" i="199"/>
  <c r="M49" i="199" s="1"/>
  <c r="M52" i="199" s="1"/>
  <c r="M54" i="199" s="1"/>
  <c r="M57" i="199" s="1"/>
  <c r="M60" i="199" s="1"/>
  <c r="L33" i="199"/>
  <c r="L49" i="199" s="1"/>
  <c r="L52" i="199" s="1"/>
  <c r="L54" i="199" s="1"/>
  <c r="L57" i="199" s="1"/>
  <c r="L60" i="199" s="1"/>
  <c r="K33" i="199"/>
  <c r="J33" i="199"/>
  <c r="I33" i="199"/>
  <c r="I49" i="199" s="1"/>
  <c r="I52" i="199" s="1"/>
  <c r="I54" i="199" s="1"/>
  <c r="I57" i="199" s="1"/>
  <c r="I60" i="199" s="1"/>
  <c r="H33" i="199"/>
  <c r="H49" i="199" s="1"/>
  <c r="H52" i="199" s="1"/>
  <c r="H54" i="199" s="1"/>
  <c r="H57" i="199" s="1"/>
  <c r="H60" i="199" s="1"/>
  <c r="G33" i="199"/>
  <c r="G49" i="199" s="1"/>
  <c r="G52" i="199" s="1"/>
  <c r="G54" i="199" s="1"/>
  <c r="G57" i="199" s="1"/>
  <c r="G60" i="199" s="1"/>
  <c r="F33" i="199"/>
  <c r="F49" i="199" s="1"/>
  <c r="F52" i="199" s="1"/>
  <c r="F54" i="199" s="1"/>
  <c r="F57" i="199" s="1"/>
  <c r="F60" i="199" s="1"/>
  <c r="E33" i="199"/>
  <c r="E49" i="199" s="1"/>
  <c r="E52" i="199" s="1"/>
  <c r="E54" i="199" s="1"/>
  <c r="E57" i="199" s="1"/>
  <c r="E60" i="199" s="1"/>
  <c r="D33" i="199"/>
  <c r="D49" i="199" s="1"/>
  <c r="D52" i="199" s="1"/>
  <c r="D54" i="199" s="1"/>
  <c r="D57" i="199" s="1"/>
  <c r="D60" i="199" s="1"/>
  <c r="C33" i="199"/>
  <c r="V57" i="200"/>
  <c r="V60" i="200" s="1"/>
  <c r="P52" i="200"/>
  <c r="P54" i="200" s="1"/>
  <c r="P57" i="200" s="1"/>
  <c r="P60" i="200" s="1"/>
  <c r="Y49" i="200"/>
  <c r="Y52" i="200" s="1"/>
  <c r="Y54" i="200" s="1"/>
  <c r="Y57" i="200" s="1"/>
  <c r="Y60" i="200" s="1"/>
  <c r="P49" i="200"/>
  <c r="AA48" i="200"/>
  <c r="Y48" i="200"/>
  <c r="X48" i="200"/>
  <c r="Z48" i="200" s="1"/>
  <c r="W48" i="200"/>
  <c r="V48" i="200"/>
  <c r="U48" i="200"/>
  <c r="T48" i="200"/>
  <c r="T49" i="200" s="1"/>
  <c r="T52" i="200" s="1"/>
  <c r="T54" i="200" s="1"/>
  <c r="T57" i="200" s="1"/>
  <c r="T60" i="200" s="1"/>
  <c r="S48" i="200"/>
  <c r="R48" i="200"/>
  <c r="Q48" i="200"/>
  <c r="P48" i="200"/>
  <c r="O48" i="200"/>
  <c r="N48" i="200"/>
  <c r="M48" i="200"/>
  <c r="L48" i="200"/>
  <c r="L49" i="200" s="1"/>
  <c r="L52" i="200" s="1"/>
  <c r="L54" i="200" s="1"/>
  <c r="L57" i="200" s="1"/>
  <c r="L60" i="200" s="1"/>
  <c r="K48" i="200"/>
  <c r="J48" i="200"/>
  <c r="I48" i="200"/>
  <c r="H48" i="200"/>
  <c r="G48" i="200"/>
  <c r="F48" i="200"/>
  <c r="E48" i="200"/>
  <c r="D48" i="200"/>
  <c r="C48" i="200"/>
  <c r="AA33" i="200"/>
  <c r="AA49" i="200" s="1"/>
  <c r="AA52" i="200" s="1"/>
  <c r="AA54" i="200" s="1"/>
  <c r="AA57" i="200" s="1"/>
  <c r="AA60" i="200" s="1"/>
  <c r="Z33" i="200"/>
  <c r="Y33" i="200"/>
  <c r="X33" i="200"/>
  <c r="W33" i="200"/>
  <c r="V33" i="200"/>
  <c r="V49" i="200" s="1"/>
  <c r="V52" i="200" s="1"/>
  <c r="V54" i="200" s="1"/>
  <c r="U33" i="200"/>
  <c r="U49" i="200" s="1"/>
  <c r="U52" i="200" s="1"/>
  <c r="U54" i="200" s="1"/>
  <c r="U57" i="200" s="1"/>
  <c r="U60" i="200" s="1"/>
  <c r="T33" i="200"/>
  <c r="S33" i="200"/>
  <c r="R33" i="200"/>
  <c r="Q33" i="200"/>
  <c r="Q49" i="200" s="1"/>
  <c r="Q52" i="200" s="1"/>
  <c r="Q54" i="200" s="1"/>
  <c r="Q57" i="200" s="1"/>
  <c r="Q60" i="200" s="1"/>
  <c r="P33" i="200"/>
  <c r="O33" i="200"/>
  <c r="O49" i="200" s="1"/>
  <c r="O52" i="200" s="1"/>
  <c r="O54" i="200" s="1"/>
  <c r="O57" i="200" s="1"/>
  <c r="O60" i="200" s="1"/>
  <c r="N33" i="200"/>
  <c r="N49" i="200" s="1"/>
  <c r="N52" i="200" s="1"/>
  <c r="N54" i="200" s="1"/>
  <c r="N57" i="200" s="1"/>
  <c r="N60" i="200" s="1"/>
  <c r="M33" i="200"/>
  <c r="L33" i="200"/>
  <c r="K33" i="200"/>
  <c r="K49" i="200" s="1"/>
  <c r="K52" i="200" s="1"/>
  <c r="K54" i="200" s="1"/>
  <c r="K57" i="200" s="1"/>
  <c r="K60" i="200" s="1"/>
  <c r="J33" i="200"/>
  <c r="I33" i="200"/>
  <c r="I49" i="200" s="1"/>
  <c r="I52" i="200" s="1"/>
  <c r="I54" i="200" s="1"/>
  <c r="I57" i="200" s="1"/>
  <c r="I60" i="200" s="1"/>
  <c r="H33" i="200"/>
  <c r="G33" i="200"/>
  <c r="G49" i="200" s="1"/>
  <c r="G52" i="200" s="1"/>
  <c r="G54" i="200" s="1"/>
  <c r="G57" i="200" s="1"/>
  <c r="G60" i="200" s="1"/>
  <c r="F33" i="200"/>
  <c r="F49" i="200" s="1"/>
  <c r="F52" i="200" s="1"/>
  <c r="F54" i="200" s="1"/>
  <c r="F57" i="200" s="1"/>
  <c r="F60" i="200" s="1"/>
  <c r="E33" i="200"/>
  <c r="E49" i="200" s="1"/>
  <c r="E52" i="200" s="1"/>
  <c r="E54" i="200" s="1"/>
  <c r="E57" i="200" s="1"/>
  <c r="E60" i="200" s="1"/>
  <c r="D33" i="200"/>
  <c r="C33" i="200"/>
  <c r="P49" i="201"/>
  <c r="P52" i="201" s="1"/>
  <c r="P54" i="201" s="1"/>
  <c r="P57" i="201" s="1"/>
  <c r="P60" i="201" s="1"/>
  <c r="O49" i="201"/>
  <c r="O52" i="201" s="1"/>
  <c r="O54" i="201" s="1"/>
  <c r="O57" i="201" s="1"/>
  <c r="O60" i="201" s="1"/>
  <c r="G49" i="201"/>
  <c r="G52" i="201" s="1"/>
  <c r="G54" i="201" s="1"/>
  <c r="G57" i="201" s="1"/>
  <c r="G60" i="201" s="1"/>
  <c r="AA48" i="201"/>
  <c r="Y48" i="201"/>
  <c r="X48" i="201"/>
  <c r="W48" i="201"/>
  <c r="V48" i="201"/>
  <c r="U48" i="201"/>
  <c r="T48" i="201"/>
  <c r="S48" i="201"/>
  <c r="R48" i="201"/>
  <c r="Q48" i="201"/>
  <c r="P48" i="201"/>
  <c r="O48" i="201"/>
  <c r="N48" i="201"/>
  <c r="M48" i="201"/>
  <c r="L48" i="201"/>
  <c r="K48" i="201"/>
  <c r="J48" i="201"/>
  <c r="I48" i="201"/>
  <c r="H48" i="201"/>
  <c r="G48" i="201"/>
  <c r="F48" i="201"/>
  <c r="E48" i="201"/>
  <c r="D48" i="201"/>
  <c r="C48" i="201"/>
  <c r="AA33" i="201"/>
  <c r="Y33" i="201"/>
  <c r="X33" i="201"/>
  <c r="W33" i="201"/>
  <c r="V33" i="201"/>
  <c r="U33" i="201"/>
  <c r="T33" i="201"/>
  <c r="T49" i="201" s="1"/>
  <c r="T52" i="201" s="1"/>
  <c r="T54" i="201" s="1"/>
  <c r="T57" i="201" s="1"/>
  <c r="T60" i="201" s="1"/>
  <c r="S33" i="201"/>
  <c r="R33" i="201"/>
  <c r="R49" i="201" s="1"/>
  <c r="R52" i="201" s="1"/>
  <c r="R54" i="201" s="1"/>
  <c r="R57" i="201" s="1"/>
  <c r="R60" i="201" s="1"/>
  <c r="Q33" i="201"/>
  <c r="P33" i="201"/>
  <c r="O33" i="201"/>
  <c r="N33" i="201"/>
  <c r="M33" i="201"/>
  <c r="L33" i="201"/>
  <c r="K33" i="201"/>
  <c r="J33" i="201"/>
  <c r="J49" i="201" s="1"/>
  <c r="J52" i="201" s="1"/>
  <c r="J54" i="201" s="1"/>
  <c r="J57" i="201" s="1"/>
  <c r="J60" i="201" s="1"/>
  <c r="I33" i="201"/>
  <c r="H33" i="201"/>
  <c r="H49" i="201" s="1"/>
  <c r="H52" i="201" s="1"/>
  <c r="H54" i="201" s="1"/>
  <c r="H57" i="201" s="1"/>
  <c r="H60" i="201" s="1"/>
  <c r="G33" i="201"/>
  <c r="F33" i="201"/>
  <c r="E33" i="201"/>
  <c r="D33" i="201"/>
  <c r="D49" i="201" s="1"/>
  <c r="D52" i="201" s="1"/>
  <c r="D54" i="201" s="1"/>
  <c r="D57" i="201" s="1"/>
  <c r="D60" i="201" s="1"/>
  <c r="C33" i="201"/>
  <c r="AA60" i="202"/>
  <c r="N52" i="202"/>
  <c r="N54" i="202" s="1"/>
  <c r="N57" i="202" s="1"/>
  <c r="N60" i="202" s="1"/>
  <c r="AA48" i="202"/>
  <c r="Y48" i="202"/>
  <c r="X48" i="202"/>
  <c r="Z48" i="202" s="1"/>
  <c r="W48" i="202"/>
  <c r="V48" i="202"/>
  <c r="U48" i="202"/>
  <c r="T48" i="202"/>
  <c r="S48" i="202"/>
  <c r="R48" i="202"/>
  <c r="R49" i="202" s="1"/>
  <c r="R52" i="202" s="1"/>
  <c r="R54" i="202" s="1"/>
  <c r="R57" i="202" s="1"/>
  <c r="R60" i="202" s="1"/>
  <c r="Q48" i="202"/>
  <c r="P48" i="202"/>
  <c r="O48" i="202"/>
  <c r="N48" i="202"/>
  <c r="M48" i="202"/>
  <c r="L48" i="202"/>
  <c r="K48" i="202"/>
  <c r="J48" i="202"/>
  <c r="J49" i="202" s="1"/>
  <c r="J52" i="202" s="1"/>
  <c r="J54" i="202" s="1"/>
  <c r="J57" i="202" s="1"/>
  <c r="J60" i="202" s="1"/>
  <c r="I48" i="202"/>
  <c r="H48" i="202"/>
  <c r="G48" i="202"/>
  <c r="F48" i="202"/>
  <c r="E48" i="202"/>
  <c r="D48" i="202"/>
  <c r="C48" i="202"/>
  <c r="AA33" i="202"/>
  <c r="AA49" i="202" s="1"/>
  <c r="AA52" i="202" s="1"/>
  <c r="AA54" i="202" s="1"/>
  <c r="AA57" i="202" s="1"/>
  <c r="Y33" i="202"/>
  <c r="X33" i="202"/>
  <c r="W33" i="202"/>
  <c r="W49" i="202" s="1"/>
  <c r="W52" i="202" s="1"/>
  <c r="W54" i="202" s="1"/>
  <c r="W57" i="202" s="1"/>
  <c r="W60" i="202" s="1"/>
  <c r="V33" i="202"/>
  <c r="V49" i="202" s="1"/>
  <c r="V52" i="202" s="1"/>
  <c r="V54" i="202" s="1"/>
  <c r="V57" i="202" s="1"/>
  <c r="V60" i="202" s="1"/>
  <c r="U33" i="202"/>
  <c r="T33" i="202"/>
  <c r="T49" i="202" s="1"/>
  <c r="T52" i="202" s="1"/>
  <c r="T54" i="202" s="1"/>
  <c r="T57" i="202" s="1"/>
  <c r="T60" i="202" s="1"/>
  <c r="S33" i="202"/>
  <c r="R33" i="202"/>
  <c r="Q33" i="202"/>
  <c r="Q49" i="202" s="1"/>
  <c r="Q52" i="202" s="1"/>
  <c r="Q54" i="202" s="1"/>
  <c r="Q57" i="202" s="1"/>
  <c r="Q60" i="202" s="1"/>
  <c r="P33" i="202"/>
  <c r="O33" i="202"/>
  <c r="N33" i="202"/>
  <c r="N49" i="202" s="1"/>
  <c r="M33" i="202"/>
  <c r="M49" i="202" s="1"/>
  <c r="M52" i="202" s="1"/>
  <c r="M54" i="202" s="1"/>
  <c r="M57" i="202" s="1"/>
  <c r="M60" i="202" s="1"/>
  <c r="L33" i="202"/>
  <c r="L49" i="202" s="1"/>
  <c r="L52" i="202" s="1"/>
  <c r="L54" i="202" s="1"/>
  <c r="L57" i="202" s="1"/>
  <c r="L60" i="202" s="1"/>
  <c r="K33" i="202"/>
  <c r="K49" i="202" s="1"/>
  <c r="K52" i="202" s="1"/>
  <c r="K54" i="202" s="1"/>
  <c r="K57" i="202" s="1"/>
  <c r="K60" i="202" s="1"/>
  <c r="J33" i="202"/>
  <c r="I33" i="202"/>
  <c r="H33" i="202"/>
  <c r="G33" i="202"/>
  <c r="G49" i="202" s="1"/>
  <c r="G52" i="202" s="1"/>
  <c r="G54" i="202" s="1"/>
  <c r="G57" i="202" s="1"/>
  <c r="G60" i="202" s="1"/>
  <c r="F33" i="202"/>
  <c r="F49" i="202" s="1"/>
  <c r="F52" i="202" s="1"/>
  <c r="F54" i="202" s="1"/>
  <c r="F57" i="202" s="1"/>
  <c r="F60" i="202" s="1"/>
  <c r="E33" i="202"/>
  <c r="E49" i="202" s="1"/>
  <c r="E52" i="202" s="1"/>
  <c r="E54" i="202" s="1"/>
  <c r="E57" i="202" s="1"/>
  <c r="E60" i="202" s="1"/>
  <c r="D33" i="202"/>
  <c r="D49" i="202" s="1"/>
  <c r="D52" i="202" s="1"/>
  <c r="D54" i="202" s="1"/>
  <c r="D57" i="202" s="1"/>
  <c r="D60" i="202" s="1"/>
  <c r="C33" i="202"/>
  <c r="C57" i="203"/>
  <c r="C60" i="203" s="1"/>
  <c r="D54" i="203"/>
  <c r="D57" i="203" s="1"/>
  <c r="D60" i="203" s="1"/>
  <c r="E52" i="203"/>
  <c r="E54" i="203" s="1"/>
  <c r="E57" i="203" s="1"/>
  <c r="E60" i="203" s="1"/>
  <c r="V49" i="203"/>
  <c r="V52" i="203" s="1"/>
  <c r="V54" i="203" s="1"/>
  <c r="V57" i="203" s="1"/>
  <c r="V60" i="203" s="1"/>
  <c r="F49" i="203"/>
  <c r="F52" i="203" s="1"/>
  <c r="F54" i="203" s="1"/>
  <c r="F57" i="203" s="1"/>
  <c r="F60" i="203" s="1"/>
  <c r="AA48" i="203"/>
  <c r="Y48" i="203"/>
  <c r="X48" i="203"/>
  <c r="W48" i="203"/>
  <c r="V48" i="203"/>
  <c r="U48" i="203"/>
  <c r="U49" i="203" s="1"/>
  <c r="U52" i="203" s="1"/>
  <c r="U54" i="203" s="1"/>
  <c r="U57" i="203" s="1"/>
  <c r="U60" i="203" s="1"/>
  <c r="T48" i="203"/>
  <c r="S48" i="203"/>
  <c r="R48" i="203"/>
  <c r="Q48" i="203"/>
  <c r="P48" i="203"/>
  <c r="O48" i="203"/>
  <c r="N48" i="203"/>
  <c r="M48" i="203"/>
  <c r="L48" i="203"/>
  <c r="K48" i="203"/>
  <c r="J48" i="203"/>
  <c r="I48" i="203"/>
  <c r="H48" i="203"/>
  <c r="G48" i="203"/>
  <c r="F48" i="203"/>
  <c r="E48" i="203"/>
  <c r="E49" i="203" s="1"/>
  <c r="D48" i="203"/>
  <c r="C48" i="203"/>
  <c r="AA33" i="203"/>
  <c r="AA49" i="203" s="1"/>
  <c r="AA52" i="203" s="1"/>
  <c r="AA54" i="203" s="1"/>
  <c r="AA57" i="203" s="1"/>
  <c r="AA60" i="203" s="1"/>
  <c r="Y33" i="203"/>
  <c r="X33" i="203"/>
  <c r="X49" i="203" s="1"/>
  <c r="W33" i="203"/>
  <c r="V33" i="203"/>
  <c r="U33" i="203"/>
  <c r="T33" i="203"/>
  <c r="T49" i="203" s="1"/>
  <c r="T52" i="203" s="1"/>
  <c r="T54" i="203" s="1"/>
  <c r="T57" i="203" s="1"/>
  <c r="T60" i="203" s="1"/>
  <c r="S33" i="203"/>
  <c r="S49" i="203" s="1"/>
  <c r="S52" i="203" s="1"/>
  <c r="S54" i="203" s="1"/>
  <c r="S57" i="203" s="1"/>
  <c r="S60" i="203" s="1"/>
  <c r="R33" i="203"/>
  <c r="R49" i="203" s="1"/>
  <c r="R52" i="203" s="1"/>
  <c r="R54" i="203" s="1"/>
  <c r="R57" i="203" s="1"/>
  <c r="R60" i="203" s="1"/>
  <c r="Q33" i="203"/>
  <c r="P33" i="203"/>
  <c r="O33" i="203"/>
  <c r="N33" i="203"/>
  <c r="N49" i="203" s="1"/>
  <c r="N52" i="203" s="1"/>
  <c r="N54" i="203" s="1"/>
  <c r="N57" i="203" s="1"/>
  <c r="N60" i="203" s="1"/>
  <c r="M33" i="203"/>
  <c r="M49" i="203" s="1"/>
  <c r="M52" i="203" s="1"/>
  <c r="M54" i="203" s="1"/>
  <c r="M57" i="203" s="1"/>
  <c r="M60" i="203" s="1"/>
  <c r="L33" i="203"/>
  <c r="L49" i="203" s="1"/>
  <c r="L52" i="203" s="1"/>
  <c r="L54" i="203" s="1"/>
  <c r="L57" i="203" s="1"/>
  <c r="L60" i="203" s="1"/>
  <c r="K33" i="203"/>
  <c r="J33" i="203"/>
  <c r="I33" i="203"/>
  <c r="H33" i="203"/>
  <c r="H49" i="203" s="1"/>
  <c r="H52" i="203" s="1"/>
  <c r="H54" i="203" s="1"/>
  <c r="H57" i="203" s="1"/>
  <c r="H60" i="203" s="1"/>
  <c r="G33" i="203"/>
  <c r="F33" i="203"/>
  <c r="E33" i="203"/>
  <c r="D33" i="203"/>
  <c r="D49" i="203" s="1"/>
  <c r="D52" i="203" s="1"/>
  <c r="C33" i="203"/>
  <c r="C49" i="203" s="1"/>
  <c r="C52" i="203" s="1"/>
  <c r="C54" i="203" s="1"/>
  <c r="V52" i="204"/>
  <c r="V54" i="204" s="1"/>
  <c r="V57" i="204" s="1"/>
  <c r="V60" i="204" s="1"/>
  <c r="T52" i="204"/>
  <c r="T54" i="204" s="1"/>
  <c r="T57" i="204" s="1"/>
  <c r="T60" i="204" s="1"/>
  <c r="F52" i="204"/>
  <c r="F54" i="204" s="1"/>
  <c r="F57" i="204" s="1"/>
  <c r="F60" i="204" s="1"/>
  <c r="W49" i="204"/>
  <c r="W52" i="204" s="1"/>
  <c r="W54" i="204" s="1"/>
  <c r="W57" i="204" s="1"/>
  <c r="W60" i="204" s="1"/>
  <c r="U49" i="204"/>
  <c r="U52" i="204" s="1"/>
  <c r="U54" i="204" s="1"/>
  <c r="U57" i="204" s="1"/>
  <c r="U60" i="204" s="1"/>
  <c r="AA48" i="204"/>
  <c r="Z48" i="204"/>
  <c r="Y48" i="204"/>
  <c r="X48" i="204"/>
  <c r="W48" i="204"/>
  <c r="V48" i="204"/>
  <c r="U48" i="204"/>
  <c r="T48" i="204"/>
  <c r="S48" i="204"/>
  <c r="R48" i="204"/>
  <c r="Q48" i="204"/>
  <c r="P48" i="204"/>
  <c r="O48" i="204"/>
  <c r="N48" i="204"/>
  <c r="M48" i="204"/>
  <c r="L48" i="204"/>
  <c r="K48" i="204"/>
  <c r="J48" i="204"/>
  <c r="I48" i="204"/>
  <c r="I49" i="204" s="1"/>
  <c r="I52" i="204" s="1"/>
  <c r="I54" i="204" s="1"/>
  <c r="I57" i="204" s="1"/>
  <c r="I60" i="204" s="1"/>
  <c r="H48" i="204"/>
  <c r="G48" i="204"/>
  <c r="F48" i="204"/>
  <c r="E48" i="204"/>
  <c r="D48" i="204"/>
  <c r="D49" i="204" s="1"/>
  <c r="D52" i="204" s="1"/>
  <c r="D54" i="204" s="1"/>
  <c r="D57" i="204" s="1"/>
  <c r="D60" i="204" s="1"/>
  <c r="C48" i="204"/>
  <c r="AA33" i="204"/>
  <c r="Y33" i="204"/>
  <c r="X33" i="204"/>
  <c r="W33" i="204"/>
  <c r="V33" i="204"/>
  <c r="V49" i="204" s="1"/>
  <c r="U33" i="204"/>
  <c r="T33" i="204"/>
  <c r="T49" i="204" s="1"/>
  <c r="S33" i="204"/>
  <c r="S49" i="204" s="1"/>
  <c r="S52" i="204" s="1"/>
  <c r="S54" i="204" s="1"/>
  <c r="S57" i="204" s="1"/>
  <c r="S60" i="204" s="1"/>
  <c r="R33" i="204"/>
  <c r="R49" i="204" s="1"/>
  <c r="R52" i="204" s="1"/>
  <c r="R54" i="204" s="1"/>
  <c r="R57" i="204" s="1"/>
  <c r="R60" i="204" s="1"/>
  <c r="Q33" i="204"/>
  <c r="Q49" i="204" s="1"/>
  <c r="Q52" i="204" s="1"/>
  <c r="Q54" i="204" s="1"/>
  <c r="Q57" i="204" s="1"/>
  <c r="Q60" i="204" s="1"/>
  <c r="P33" i="204"/>
  <c r="O33" i="204"/>
  <c r="N33" i="204"/>
  <c r="N49" i="204" s="1"/>
  <c r="N52" i="204" s="1"/>
  <c r="N54" i="204" s="1"/>
  <c r="N57" i="204" s="1"/>
  <c r="N60" i="204" s="1"/>
  <c r="M33" i="204"/>
  <c r="M49" i="204" s="1"/>
  <c r="M52" i="204" s="1"/>
  <c r="M54" i="204" s="1"/>
  <c r="M57" i="204" s="1"/>
  <c r="M60" i="204" s="1"/>
  <c r="L33" i="204"/>
  <c r="L49" i="204" s="1"/>
  <c r="L52" i="204" s="1"/>
  <c r="L54" i="204" s="1"/>
  <c r="L57" i="204" s="1"/>
  <c r="L60" i="204" s="1"/>
  <c r="K33" i="204"/>
  <c r="J33" i="204"/>
  <c r="I33" i="204"/>
  <c r="H33" i="204"/>
  <c r="G33" i="204"/>
  <c r="G49" i="204" s="1"/>
  <c r="G52" i="204" s="1"/>
  <c r="G54" i="204" s="1"/>
  <c r="G57" i="204" s="1"/>
  <c r="G60" i="204" s="1"/>
  <c r="F33" i="204"/>
  <c r="F49" i="204" s="1"/>
  <c r="E33" i="204"/>
  <c r="E49" i="204" s="1"/>
  <c r="E52" i="204" s="1"/>
  <c r="E54" i="204" s="1"/>
  <c r="E57" i="204" s="1"/>
  <c r="E60" i="204" s="1"/>
  <c r="D33" i="204"/>
  <c r="C33" i="204"/>
  <c r="K57" i="205"/>
  <c r="K60" i="205" s="1"/>
  <c r="J54" i="205"/>
  <c r="J57" i="205" s="1"/>
  <c r="J60" i="205" s="1"/>
  <c r="D54" i="205"/>
  <c r="D57" i="205" s="1"/>
  <c r="D60" i="205" s="1"/>
  <c r="AA52" i="205"/>
  <c r="AA54" i="205" s="1"/>
  <c r="AA57" i="205" s="1"/>
  <c r="AA60" i="205" s="1"/>
  <c r="S52" i="205"/>
  <c r="S54" i="205" s="1"/>
  <c r="S57" i="205" s="1"/>
  <c r="S60" i="205" s="1"/>
  <c r="AA49" i="205"/>
  <c r="L49" i="205"/>
  <c r="L52" i="205" s="1"/>
  <c r="L54" i="205" s="1"/>
  <c r="L57" i="205" s="1"/>
  <c r="L60" i="205" s="1"/>
  <c r="K49" i="205"/>
  <c r="K52" i="205" s="1"/>
  <c r="K54" i="205" s="1"/>
  <c r="D49" i="205"/>
  <c r="D52" i="205" s="1"/>
  <c r="AA48" i="205"/>
  <c r="Y48" i="205"/>
  <c r="X48" i="205"/>
  <c r="Z48" i="205" s="1"/>
  <c r="W48" i="205"/>
  <c r="V48" i="205"/>
  <c r="U48" i="205"/>
  <c r="T48" i="205"/>
  <c r="T49" i="205" s="1"/>
  <c r="T52" i="205" s="1"/>
  <c r="T54" i="205" s="1"/>
  <c r="T57" i="205" s="1"/>
  <c r="T60" i="205" s="1"/>
  <c r="S48" i="205"/>
  <c r="S49" i="205" s="1"/>
  <c r="R48" i="205"/>
  <c r="Q48" i="205"/>
  <c r="P48" i="205"/>
  <c r="O48" i="205"/>
  <c r="N48" i="205"/>
  <c r="M48" i="205"/>
  <c r="L48" i="205"/>
  <c r="K48" i="205"/>
  <c r="J48" i="205"/>
  <c r="I48" i="205"/>
  <c r="H48" i="205"/>
  <c r="G48" i="205"/>
  <c r="G49" i="205" s="1"/>
  <c r="G52" i="205" s="1"/>
  <c r="G54" i="205" s="1"/>
  <c r="G57" i="205" s="1"/>
  <c r="G60" i="205" s="1"/>
  <c r="F48" i="205"/>
  <c r="E48" i="205"/>
  <c r="D48" i="205"/>
  <c r="C48" i="205"/>
  <c r="AA33" i="205"/>
  <c r="Y33" i="205"/>
  <c r="Y49" i="205" s="1"/>
  <c r="Y52" i="205" s="1"/>
  <c r="Y54" i="205" s="1"/>
  <c r="Y57" i="205" s="1"/>
  <c r="Y60" i="205" s="1"/>
  <c r="X33" i="205"/>
  <c r="Z33" i="205" s="1"/>
  <c r="W33" i="205"/>
  <c r="V33" i="205"/>
  <c r="V49" i="205" s="1"/>
  <c r="V52" i="205" s="1"/>
  <c r="V54" i="205" s="1"/>
  <c r="V57" i="205" s="1"/>
  <c r="V60" i="205" s="1"/>
  <c r="U33" i="205"/>
  <c r="U49" i="205" s="1"/>
  <c r="U52" i="205" s="1"/>
  <c r="U54" i="205" s="1"/>
  <c r="U57" i="205" s="1"/>
  <c r="U60" i="205" s="1"/>
  <c r="T33" i="205"/>
  <c r="S33" i="205"/>
  <c r="R33" i="205"/>
  <c r="Q33" i="205"/>
  <c r="Q49" i="205" s="1"/>
  <c r="Q52" i="205" s="1"/>
  <c r="Q54" i="205" s="1"/>
  <c r="Q57" i="205" s="1"/>
  <c r="Q60" i="205" s="1"/>
  <c r="P33" i="205"/>
  <c r="P49" i="205" s="1"/>
  <c r="P52" i="205" s="1"/>
  <c r="P54" i="205" s="1"/>
  <c r="P57" i="205" s="1"/>
  <c r="P60" i="205" s="1"/>
  <c r="O33" i="205"/>
  <c r="N33" i="205"/>
  <c r="M33" i="205"/>
  <c r="L33" i="205"/>
  <c r="K33" i="205"/>
  <c r="J33" i="205"/>
  <c r="J49" i="205" s="1"/>
  <c r="J52" i="205" s="1"/>
  <c r="I33" i="205"/>
  <c r="I49" i="205" s="1"/>
  <c r="I52" i="205" s="1"/>
  <c r="I54" i="205" s="1"/>
  <c r="I57" i="205" s="1"/>
  <c r="I60" i="205" s="1"/>
  <c r="H33" i="205"/>
  <c r="H49" i="205" s="1"/>
  <c r="H52" i="205" s="1"/>
  <c r="H54" i="205" s="1"/>
  <c r="H57" i="205" s="1"/>
  <c r="H60" i="205" s="1"/>
  <c r="G33" i="205"/>
  <c r="F33" i="205"/>
  <c r="E33" i="205"/>
  <c r="E49" i="205" s="1"/>
  <c r="E52" i="205" s="1"/>
  <c r="E54" i="205" s="1"/>
  <c r="E57" i="205" s="1"/>
  <c r="E60" i="205" s="1"/>
  <c r="D33" i="205"/>
  <c r="C33" i="205"/>
  <c r="C49" i="205" s="1"/>
  <c r="C52" i="205" s="1"/>
  <c r="C54" i="205" s="1"/>
  <c r="C57" i="205" s="1"/>
  <c r="C60" i="205" s="1"/>
  <c r="L57" i="206"/>
  <c r="L60" i="206" s="1"/>
  <c r="H57" i="206"/>
  <c r="H60" i="206" s="1"/>
  <c r="L52" i="206"/>
  <c r="L54" i="206" s="1"/>
  <c r="D52" i="206"/>
  <c r="D54" i="206" s="1"/>
  <c r="D57" i="206" s="1"/>
  <c r="D60" i="206" s="1"/>
  <c r="AA49" i="206"/>
  <c r="AA52" i="206" s="1"/>
  <c r="AA54" i="206" s="1"/>
  <c r="AA57" i="206" s="1"/>
  <c r="AA60" i="206" s="1"/>
  <c r="W49" i="206"/>
  <c r="W52" i="206" s="1"/>
  <c r="W54" i="206" s="1"/>
  <c r="W57" i="206" s="1"/>
  <c r="W60" i="206" s="1"/>
  <c r="K49" i="206"/>
  <c r="K52" i="206" s="1"/>
  <c r="K54" i="206" s="1"/>
  <c r="K57" i="206" s="1"/>
  <c r="K60" i="206" s="1"/>
  <c r="G49" i="206"/>
  <c r="G52" i="206" s="1"/>
  <c r="G54" i="206" s="1"/>
  <c r="G57" i="206" s="1"/>
  <c r="G60" i="206" s="1"/>
  <c r="AA48" i="206"/>
  <c r="Y48" i="206"/>
  <c r="X48" i="206"/>
  <c r="Z48" i="206" s="1"/>
  <c r="W48" i="206"/>
  <c r="V48" i="206"/>
  <c r="U48" i="206"/>
  <c r="T48" i="206"/>
  <c r="S48" i="206"/>
  <c r="R48" i="206"/>
  <c r="R49" i="206" s="1"/>
  <c r="R52" i="206" s="1"/>
  <c r="R54" i="206" s="1"/>
  <c r="R57" i="206" s="1"/>
  <c r="R60" i="206" s="1"/>
  <c r="Q48" i="206"/>
  <c r="P48" i="206"/>
  <c r="O48" i="206"/>
  <c r="N48" i="206"/>
  <c r="N49" i="206" s="1"/>
  <c r="N52" i="206" s="1"/>
  <c r="N54" i="206" s="1"/>
  <c r="N57" i="206" s="1"/>
  <c r="N60" i="206" s="1"/>
  <c r="M48" i="206"/>
  <c r="L48" i="206"/>
  <c r="K48" i="206"/>
  <c r="J48" i="206"/>
  <c r="I48" i="206"/>
  <c r="H48" i="206"/>
  <c r="G48" i="206"/>
  <c r="F48" i="206"/>
  <c r="F49" i="206" s="1"/>
  <c r="F52" i="206" s="1"/>
  <c r="F54" i="206" s="1"/>
  <c r="F57" i="206" s="1"/>
  <c r="F60" i="206" s="1"/>
  <c r="E48" i="206"/>
  <c r="D48" i="206"/>
  <c r="C48" i="206"/>
  <c r="C49" i="206" s="1"/>
  <c r="C52" i="206" s="1"/>
  <c r="C54" i="206" s="1"/>
  <c r="C57" i="206" s="1"/>
  <c r="C60" i="206" s="1"/>
  <c r="AA33" i="206"/>
  <c r="Y33" i="206"/>
  <c r="X33" i="206"/>
  <c r="W33" i="206"/>
  <c r="V33" i="206"/>
  <c r="U33" i="206"/>
  <c r="U49" i="206" s="1"/>
  <c r="U52" i="206" s="1"/>
  <c r="U54" i="206" s="1"/>
  <c r="U57" i="206" s="1"/>
  <c r="U60" i="206" s="1"/>
  <c r="T33" i="206"/>
  <c r="T49" i="206" s="1"/>
  <c r="T52" i="206" s="1"/>
  <c r="T54" i="206" s="1"/>
  <c r="T57" i="206" s="1"/>
  <c r="T60" i="206" s="1"/>
  <c r="S33" i="206"/>
  <c r="S49" i="206" s="1"/>
  <c r="S52" i="206" s="1"/>
  <c r="S54" i="206" s="1"/>
  <c r="S57" i="206" s="1"/>
  <c r="S60" i="206" s="1"/>
  <c r="R33" i="206"/>
  <c r="Q33" i="206"/>
  <c r="P33" i="206"/>
  <c r="P49" i="206" s="1"/>
  <c r="P52" i="206" s="1"/>
  <c r="P54" i="206" s="1"/>
  <c r="P57" i="206" s="1"/>
  <c r="P60" i="206" s="1"/>
  <c r="O33" i="206"/>
  <c r="O49" i="206" s="1"/>
  <c r="O52" i="206" s="1"/>
  <c r="O54" i="206" s="1"/>
  <c r="O57" i="206" s="1"/>
  <c r="O60" i="206" s="1"/>
  <c r="N33" i="206"/>
  <c r="M33" i="206"/>
  <c r="L33" i="206"/>
  <c r="L49" i="206" s="1"/>
  <c r="K33" i="206"/>
  <c r="J33" i="206"/>
  <c r="J49" i="206" s="1"/>
  <c r="J52" i="206" s="1"/>
  <c r="J54" i="206" s="1"/>
  <c r="J57" i="206" s="1"/>
  <c r="J60" i="206" s="1"/>
  <c r="I33" i="206"/>
  <c r="I49" i="206" s="1"/>
  <c r="I52" i="206" s="1"/>
  <c r="I54" i="206" s="1"/>
  <c r="I57" i="206" s="1"/>
  <c r="I60" i="206" s="1"/>
  <c r="H33" i="206"/>
  <c r="H49" i="206" s="1"/>
  <c r="H52" i="206" s="1"/>
  <c r="H54" i="206" s="1"/>
  <c r="G33" i="206"/>
  <c r="F33" i="206"/>
  <c r="E33" i="206"/>
  <c r="E49" i="206" s="1"/>
  <c r="E52" i="206" s="1"/>
  <c r="E54" i="206" s="1"/>
  <c r="E57" i="206" s="1"/>
  <c r="E60" i="206" s="1"/>
  <c r="D33" i="206"/>
  <c r="D49" i="206" s="1"/>
  <c r="C33" i="206"/>
  <c r="R54" i="207"/>
  <c r="R57" i="207" s="1"/>
  <c r="R60" i="207" s="1"/>
  <c r="C52" i="207"/>
  <c r="C54" i="207" s="1"/>
  <c r="C57" i="207" s="1"/>
  <c r="C60" i="207" s="1"/>
  <c r="J49" i="207"/>
  <c r="J52" i="207" s="1"/>
  <c r="J54" i="207" s="1"/>
  <c r="J57" i="207" s="1"/>
  <c r="J60" i="207" s="1"/>
  <c r="AA48" i="207"/>
  <c r="Z48" i="207"/>
  <c r="Y48" i="207"/>
  <c r="X48" i="207"/>
  <c r="W48" i="207"/>
  <c r="V48" i="207"/>
  <c r="U48" i="207"/>
  <c r="T48" i="207"/>
  <c r="T49" i="207" s="1"/>
  <c r="T52" i="207" s="1"/>
  <c r="T54" i="207" s="1"/>
  <c r="T57" i="207" s="1"/>
  <c r="T60" i="207" s="1"/>
  <c r="S48" i="207"/>
  <c r="R48" i="207"/>
  <c r="Q48" i="207"/>
  <c r="P48" i="207"/>
  <c r="O48" i="207"/>
  <c r="N48" i="207"/>
  <c r="M48" i="207"/>
  <c r="L48" i="207"/>
  <c r="K48" i="207"/>
  <c r="J48" i="207"/>
  <c r="I48" i="207"/>
  <c r="H48" i="207"/>
  <c r="G48" i="207"/>
  <c r="F48" i="207"/>
  <c r="E48" i="207"/>
  <c r="D48" i="207"/>
  <c r="C48" i="207"/>
  <c r="AA33" i="207"/>
  <c r="Y33" i="207"/>
  <c r="Y49" i="207" s="1"/>
  <c r="Y52" i="207" s="1"/>
  <c r="Y54" i="207" s="1"/>
  <c r="Y57" i="207" s="1"/>
  <c r="Y60" i="207" s="1"/>
  <c r="X33" i="207"/>
  <c r="W33" i="207"/>
  <c r="W49" i="207" s="1"/>
  <c r="W52" i="207" s="1"/>
  <c r="W54" i="207" s="1"/>
  <c r="W57" i="207" s="1"/>
  <c r="W60" i="207" s="1"/>
  <c r="V33" i="207"/>
  <c r="V49" i="207" s="1"/>
  <c r="V52" i="207" s="1"/>
  <c r="V54" i="207" s="1"/>
  <c r="V57" i="207" s="1"/>
  <c r="V60" i="207" s="1"/>
  <c r="U33" i="207"/>
  <c r="T33" i="207"/>
  <c r="S33" i="207"/>
  <c r="S49" i="207" s="1"/>
  <c r="S52" i="207" s="1"/>
  <c r="S54" i="207" s="1"/>
  <c r="S57" i="207" s="1"/>
  <c r="S60" i="207" s="1"/>
  <c r="R33" i="207"/>
  <c r="R49" i="207" s="1"/>
  <c r="R52" i="207" s="1"/>
  <c r="Q33" i="207"/>
  <c r="Q49" i="207" s="1"/>
  <c r="Q52" i="207" s="1"/>
  <c r="Q54" i="207" s="1"/>
  <c r="Q57" i="207" s="1"/>
  <c r="Q60" i="207" s="1"/>
  <c r="P33" i="207"/>
  <c r="O33" i="207"/>
  <c r="N33" i="207"/>
  <c r="N49" i="207" s="1"/>
  <c r="N52" i="207" s="1"/>
  <c r="N54" i="207" s="1"/>
  <c r="N57" i="207" s="1"/>
  <c r="N60" i="207" s="1"/>
  <c r="M33" i="207"/>
  <c r="L33" i="207"/>
  <c r="K33" i="207"/>
  <c r="K49" i="207" s="1"/>
  <c r="K52" i="207" s="1"/>
  <c r="K54" i="207" s="1"/>
  <c r="K57" i="207" s="1"/>
  <c r="K60" i="207" s="1"/>
  <c r="J33" i="207"/>
  <c r="I33" i="207"/>
  <c r="I49" i="207" s="1"/>
  <c r="I52" i="207" s="1"/>
  <c r="I54" i="207" s="1"/>
  <c r="I57" i="207" s="1"/>
  <c r="I60" i="207" s="1"/>
  <c r="H33" i="207"/>
  <c r="H49" i="207" s="1"/>
  <c r="H52" i="207" s="1"/>
  <c r="H54" i="207" s="1"/>
  <c r="H57" i="207" s="1"/>
  <c r="H60" i="207" s="1"/>
  <c r="G33" i="207"/>
  <c r="G49" i="207" s="1"/>
  <c r="G52" i="207" s="1"/>
  <c r="G54" i="207" s="1"/>
  <c r="G57" i="207" s="1"/>
  <c r="G60" i="207" s="1"/>
  <c r="F33" i="207"/>
  <c r="E33" i="207"/>
  <c r="D33" i="207"/>
  <c r="C33" i="207"/>
  <c r="C49" i="207" s="1"/>
  <c r="V57" i="208"/>
  <c r="V60" i="208" s="1"/>
  <c r="N57" i="208"/>
  <c r="N60" i="208" s="1"/>
  <c r="M49" i="208"/>
  <c r="M52" i="208" s="1"/>
  <c r="M54" i="208" s="1"/>
  <c r="M57" i="208" s="1"/>
  <c r="M60" i="208" s="1"/>
  <c r="I49" i="208"/>
  <c r="I52" i="208" s="1"/>
  <c r="I54" i="208" s="1"/>
  <c r="I57" i="208" s="1"/>
  <c r="I60" i="208" s="1"/>
  <c r="AA48" i="208"/>
  <c r="Y48" i="208"/>
  <c r="Y49" i="208" s="1"/>
  <c r="Y52" i="208" s="1"/>
  <c r="Y54" i="208" s="1"/>
  <c r="Y57" i="208" s="1"/>
  <c r="Y60" i="208" s="1"/>
  <c r="X48" i="208"/>
  <c r="X49" i="208" s="1"/>
  <c r="W48" i="208"/>
  <c r="V48" i="208"/>
  <c r="U48" i="208"/>
  <c r="T48" i="208"/>
  <c r="S48" i="208"/>
  <c r="R48" i="208"/>
  <c r="Q48" i="208"/>
  <c r="P48" i="208"/>
  <c r="O48" i="208"/>
  <c r="N48" i="208"/>
  <c r="M48" i="208"/>
  <c r="L48" i="208"/>
  <c r="K48" i="208"/>
  <c r="J48" i="208"/>
  <c r="I48" i="208"/>
  <c r="H48" i="208"/>
  <c r="H49" i="208" s="1"/>
  <c r="H52" i="208" s="1"/>
  <c r="H54" i="208" s="1"/>
  <c r="H57" i="208" s="1"/>
  <c r="H60" i="208" s="1"/>
  <c r="G48" i="208"/>
  <c r="F48" i="208"/>
  <c r="E48" i="208"/>
  <c r="D48" i="208"/>
  <c r="C48" i="208"/>
  <c r="AA33" i="208"/>
  <c r="AA49" i="208" s="1"/>
  <c r="AA52" i="208" s="1"/>
  <c r="AA54" i="208" s="1"/>
  <c r="AA57" i="208" s="1"/>
  <c r="AA60" i="208" s="1"/>
  <c r="Y33" i="208"/>
  <c r="X33" i="208"/>
  <c r="W33" i="208"/>
  <c r="W49" i="208" s="1"/>
  <c r="W52" i="208" s="1"/>
  <c r="W54" i="208" s="1"/>
  <c r="W57" i="208" s="1"/>
  <c r="W60" i="208" s="1"/>
  <c r="V33" i="208"/>
  <c r="V49" i="208" s="1"/>
  <c r="V52" i="208" s="1"/>
  <c r="V54" i="208" s="1"/>
  <c r="U33" i="208"/>
  <c r="U49" i="208" s="1"/>
  <c r="U52" i="208" s="1"/>
  <c r="U54" i="208" s="1"/>
  <c r="U57" i="208" s="1"/>
  <c r="U60" i="208" s="1"/>
  <c r="T33" i="208"/>
  <c r="S33" i="208"/>
  <c r="R33" i="208"/>
  <c r="Q33" i="208"/>
  <c r="Q49" i="208" s="1"/>
  <c r="Q52" i="208" s="1"/>
  <c r="Q54" i="208" s="1"/>
  <c r="Q57" i="208" s="1"/>
  <c r="Q60" i="208" s="1"/>
  <c r="P33" i="208"/>
  <c r="O33" i="208"/>
  <c r="O49" i="208" s="1"/>
  <c r="O52" i="208" s="1"/>
  <c r="O54" i="208" s="1"/>
  <c r="O57" i="208" s="1"/>
  <c r="O60" i="208" s="1"/>
  <c r="N33" i="208"/>
  <c r="N49" i="208" s="1"/>
  <c r="N52" i="208" s="1"/>
  <c r="N54" i="208" s="1"/>
  <c r="M33" i="208"/>
  <c r="L33" i="208"/>
  <c r="K33" i="208"/>
  <c r="K49" i="208" s="1"/>
  <c r="K52" i="208" s="1"/>
  <c r="K54" i="208" s="1"/>
  <c r="K57" i="208" s="1"/>
  <c r="K60" i="208" s="1"/>
  <c r="J33" i="208"/>
  <c r="J49" i="208" s="1"/>
  <c r="J52" i="208" s="1"/>
  <c r="J54" i="208" s="1"/>
  <c r="J57" i="208" s="1"/>
  <c r="J60" i="208" s="1"/>
  <c r="I33" i="208"/>
  <c r="H33" i="208"/>
  <c r="G33" i="208"/>
  <c r="G49" i="208" s="1"/>
  <c r="G52" i="208" s="1"/>
  <c r="G54" i="208" s="1"/>
  <c r="G57" i="208" s="1"/>
  <c r="G60" i="208" s="1"/>
  <c r="F33" i="208"/>
  <c r="E33" i="208"/>
  <c r="E49" i="208" s="1"/>
  <c r="E52" i="208" s="1"/>
  <c r="E54" i="208" s="1"/>
  <c r="E57" i="208" s="1"/>
  <c r="E60" i="208" s="1"/>
  <c r="D33" i="208"/>
  <c r="D49" i="208" s="1"/>
  <c r="D52" i="208" s="1"/>
  <c r="D54" i="208" s="1"/>
  <c r="D57" i="208" s="1"/>
  <c r="D60" i="208" s="1"/>
  <c r="C33" i="208"/>
  <c r="L49" i="209"/>
  <c r="L52" i="209" s="1"/>
  <c r="L54" i="209" s="1"/>
  <c r="L57" i="209" s="1"/>
  <c r="L60" i="209" s="1"/>
  <c r="AA48" i="209"/>
  <c r="Y48" i="209"/>
  <c r="X48" i="209"/>
  <c r="Z48" i="209" s="1"/>
  <c r="W48" i="209"/>
  <c r="V48" i="209"/>
  <c r="U48" i="209"/>
  <c r="T48" i="209"/>
  <c r="S48" i="209"/>
  <c r="R48" i="209"/>
  <c r="Q48" i="209"/>
  <c r="P48" i="209"/>
  <c r="P49" i="209" s="1"/>
  <c r="P52" i="209" s="1"/>
  <c r="P54" i="209" s="1"/>
  <c r="P57" i="209" s="1"/>
  <c r="P60" i="209" s="1"/>
  <c r="O48" i="209"/>
  <c r="N48" i="209"/>
  <c r="N49" i="209" s="1"/>
  <c r="N52" i="209" s="1"/>
  <c r="N54" i="209" s="1"/>
  <c r="N57" i="209" s="1"/>
  <c r="N60" i="209" s="1"/>
  <c r="M48" i="209"/>
  <c r="L48" i="209"/>
  <c r="K48" i="209"/>
  <c r="J48" i="209"/>
  <c r="I48" i="209"/>
  <c r="H48" i="209"/>
  <c r="G48" i="209"/>
  <c r="G49" i="209" s="1"/>
  <c r="G52" i="209" s="1"/>
  <c r="G54" i="209" s="1"/>
  <c r="G57" i="209" s="1"/>
  <c r="G60" i="209" s="1"/>
  <c r="F48" i="209"/>
  <c r="F49" i="209" s="1"/>
  <c r="F52" i="209" s="1"/>
  <c r="F54" i="209" s="1"/>
  <c r="F57" i="209" s="1"/>
  <c r="F60" i="209" s="1"/>
  <c r="E48" i="209"/>
  <c r="D48" i="209"/>
  <c r="C48" i="209"/>
  <c r="AA33" i="209"/>
  <c r="Y33" i="209"/>
  <c r="X33" i="209"/>
  <c r="X49" i="209" s="1"/>
  <c r="W33" i="209"/>
  <c r="V33" i="209"/>
  <c r="V49" i="209" s="1"/>
  <c r="V52" i="209" s="1"/>
  <c r="V54" i="209" s="1"/>
  <c r="V57" i="209" s="1"/>
  <c r="V60" i="209" s="1"/>
  <c r="U33" i="209"/>
  <c r="U49" i="209" s="1"/>
  <c r="U52" i="209" s="1"/>
  <c r="U54" i="209" s="1"/>
  <c r="U57" i="209" s="1"/>
  <c r="U60" i="209" s="1"/>
  <c r="T33" i="209"/>
  <c r="T49" i="209" s="1"/>
  <c r="T52" i="209" s="1"/>
  <c r="T54" i="209" s="1"/>
  <c r="T57" i="209" s="1"/>
  <c r="T60" i="209" s="1"/>
  <c r="S33" i="209"/>
  <c r="R33" i="209"/>
  <c r="R49" i="209" s="1"/>
  <c r="R52" i="209" s="1"/>
  <c r="R54" i="209" s="1"/>
  <c r="R57" i="209" s="1"/>
  <c r="R60" i="209" s="1"/>
  <c r="Q33" i="209"/>
  <c r="P33" i="209"/>
  <c r="O33" i="209"/>
  <c r="O49" i="209" s="1"/>
  <c r="O52" i="209" s="1"/>
  <c r="O54" i="209" s="1"/>
  <c r="O57" i="209" s="1"/>
  <c r="O60" i="209" s="1"/>
  <c r="N33" i="209"/>
  <c r="M33" i="209"/>
  <c r="L33" i="209"/>
  <c r="K33" i="209"/>
  <c r="J33" i="209"/>
  <c r="I33" i="209"/>
  <c r="I49" i="209" s="1"/>
  <c r="I52" i="209" s="1"/>
  <c r="I54" i="209" s="1"/>
  <c r="I57" i="209" s="1"/>
  <c r="I60" i="209" s="1"/>
  <c r="H33" i="209"/>
  <c r="G33" i="209"/>
  <c r="F33" i="209"/>
  <c r="E33" i="209"/>
  <c r="D33" i="209"/>
  <c r="C33" i="209"/>
  <c r="C49" i="209" s="1"/>
  <c r="C52" i="209" s="1"/>
  <c r="C54" i="209" s="1"/>
  <c r="C57" i="209" s="1"/>
  <c r="C60" i="209" s="1"/>
  <c r="AA48" i="210"/>
  <c r="Y48" i="210"/>
  <c r="X48" i="210"/>
  <c r="W48" i="210"/>
  <c r="V48" i="210"/>
  <c r="U48" i="210"/>
  <c r="T48" i="210"/>
  <c r="S48" i="210"/>
  <c r="R48" i="210"/>
  <c r="Q48" i="210"/>
  <c r="P48" i="210"/>
  <c r="O48" i="210"/>
  <c r="N48" i="210"/>
  <c r="N49" i="210" s="1"/>
  <c r="N52" i="210" s="1"/>
  <c r="N54" i="210" s="1"/>
  <c r="N57" i="210" s="1"/>
  <c r="N60" i="210" s="1"/>
  <c r="M48" i="210"/>
  <c r="L48" i="210"/>
  <c r="L49" i="210" s="1"/>
  <c r="L52" i="210" s="1"/>
  <c r="L54" i="210" s="1"/>
  <c r="L57" i="210" s="1"/>
  <c r="L60" i="210" s="1"/>
  <c r="K48" i="210"/>
  <c r="J48" i="210"/>
  <c r="I48" i="210"/>
  <c r="H48" i="210"/>
  <c r="G48" i="210"/>
  <c r="F48" i="210"/>
  <c r="E48" i="210"/>
  <c r="D48" i="210"/>
  <c r="D49" i="210" s="1"/>
  <c r="D52" i="210" s="1"/>
  <c r="D54" i="210" s="1"/>
  <c r="D57" i="210" s="1"/>
  <c r="D60" i="210" s="1"/>
  <c r="C48" i="210"/>
  <c r="AA33" i="210"/>
  <c r="AA49" i="210" s="1"/>
  <c r="AA52" i="210" s="1"/>
  <c r="AA54" i="210" s="1"/>
  <c r="AA57" i="210" s="1"/>
  <c r="AA60" i="210" s="1"/>
  <c r="Y33" i="210"/>
  <c r="Y49" i="210" s="1"/>
  <c r="Y52" i="210" s="1"/>
  <c r="Y54" i="210" s="1"/>
  <c r="Y57" i="210" s="1"/>
  <c r="Y60" i="210" s="1"/>
  <c r="X33" i="210"/>
  <c r="W33" i="210"/>
  <c r="W49" i="210" s="1"/>
  <c r="W52" i="210" s="1"/>
  <c r="W54" i="210" s="1"/>
  <c r="W57" i="210" s="1"/>
  <c r="W60" i="210" s="1"/>
  <c r="V33" i="210"/>
  <c r="V49" i="210" s="1"/>
  <c r="V52" i="210" s="1"/>
  <c r="V54" i="210" s="1"/>
  <c r="V57" i="210" s="1"/>
  <c r="V60" i="210" s="1"/>
  <c r="U33" i="210"/>
  <c r="T33" i="210"/>
  <c r="S33" i="210"/>
  <c r="R33" i="210"/>
  <c r="Q33" i="210"/>
  <c r="P33" i="210"/>
  <c r="O33" i="210"/>
  <c r="O49" i="210" s="1"/>
  <c r="O52" i="210" s="1"/>
  <c r="O54" i="210" s="1"/>
  <c r="O57" i="210" s="1"/>
  <c r="O60" i="210" s="1"/>
  <c r="N33" i="210"/>
  <c r="M33" i="210"/>
  <c r="L33" i="210"/>
  <c r="K33" i="210"/>
  <c r="J33" i="210"/>
  <c r="I33" i="210"/>
  <c r="I49" i="210" s="1"/>
  <c r="I52" i="210" s="1"/>
  <c r="I54" i="210" s="1"/>
  <c r="I57" i="210" s="1"/>
  <c r="I60" i="210" s="1"/>
  <c r="H33" i="210"/>
  <c r="G33" i="210"/>
  <c r="G49" i="210" s="1"/>
  <c r="G52" i="210" s="1"/>
  <c r="G54" i="210" s="1"/>
  <c r="G57" i="210" s="1"/>
  <c r="G60" i="210" s="1"/>
  <c r="F33" i="210"/>
  <c r="F49" i="210" s="1"/>
  <c r="F52" i="210" s="1"/>
  <c r="F54" i="210" s="1"/>
  <c r="F57" i="210" s="1"/>
  <c r="F60" i="210" s="1"/>
  <c r="E33" i="210"/>
  <c r="E49" i="210" s="1"/>
  <c r="E52" i="210" s="1"/>
  <c r="E54" i="210" s="1"/>
  <c r="E57" i="210" s="1"/>
  <c r="E60" i="210" s="1"/>
  <c r="D33" i="210"/>
  <c r="C33" i="210"/>
  <c r="C49" i="210" s="1"/>
  <c r="C52" i="210" s="1"/>
  <c r="C54" i="210" s="1"/>
  <c r="C57" i="210" s="1"/>
  <c r="C60" i="210" s="1"/>
  <c r="P54" i="211"/>
  <c r="P57" i="211" s="1"/>
  <c r="P60" i="211" s="1"/>
  <c r="AA48" i="211"/>
  <c r="Y48" i="211"/>
  <c r="X48" i="211"/>
  <c r="Z48" i="211" s="1"/>
  <c r="W48" i="211"/>
  <c r="V48" i="211"/>
  <c r="U48" i="211"/>
  <c r="T48" i="211"/>
  <c r="S48" i="211"/>
  <c r="R48" i="211"/>
  <c r="Q48" i="211"/>
  <c r="P48" i="211"/>
  <c r="O48" i="211"/>
  <c r="N48" i="211"/>
  <c r="M48" i="211"/>
  <c r="L48" i="211"/>
  <c r="K48" i="211"/>
  <c r="J48" i="211"/>
  <c r="I48" i="211"/>
  <c r="I49" i="211" s="1"/>
  <c r="I52" i="211" s="1"/>
  <c r="I54" i="211" s="1"/>
  <c r="I57" i="211" s="1"/>
  <c r="I60" i="211" s="1"/>
  <c r="H48" i="211"/>
  <c r="G48" i="211"/>
  <c r="F48" i="211"/>
  <c r="E48" i="211"/>
  <c r="D48" i="211"/>
  <c r="C48" i="211"/>
  <c r="AA33" i="211"/>
  <c r="Y33" i="211"/>
  <c r="X33" i="211"/>
  <c r="W33" i="211"/>
  <c r="V33" i="211"/>
  <c r="V49" i="211" s="1"/>
  <c r="V52" i="211" s="1"/>
  <c r="V54" i="211" s="1"/>
  <c r="V57" i="211" s="1"/>
  <c r="V60" i="211" s="1"/>
  <c r="U33" i="211"/>
  <c r="U49" i="211" s="1"/>
  <c r="U52" i="211" s="1"/>
  <c r="U54" i="211" s="1"/>
  <c r="U57" i="211" s="1"/>
  <c r="U60" i="211" s="1"/>
  <c r="T33" i="211"/>
  <c r="T49" i="211" s="1"/>
  <c r="T52" i="211" s="1"/>
  <c r="T54" i="211" s="1"/>
  <c r="T57" i="211" s="1"/>
  <c r="T60" i="211" s="1"/>
  <c r="S33" i="211"/>
  <c r="R33" i="211"/>
  <c r="R49" i="211" s="1"/>
  <c r="R52" i="211" s="1"/>
  <c r="R54" i="211" s="1"/>
  <c r="R57" i="211" s="1"/>
  <c r="R60" i="211" s="1"/>
  <c r="Q33" i="211"/>
  <c r="P33" i="211"/>
  <c r="P49" i="211" s="1"/>
  <c r="P52" i="211" s="1"/>
  <c r="O33" i="211"/>
  <c r="O49" i="211" s="1"/>
  <c r="O52" i="211" s="1"/>
  <c r="O54" i="211" s="1"/>
  <c r="O57" i="211" s="1"/>
  <c r="O60" i="211" s="1"/>
  <c r="N33" i="211"/>
  <c r="M33" i="211"/>
  <c r="L33" i="211"/>
  <c r="K33" i="211"/>
  <c r="J33" i="211"/>
  <c r="J49" i="211" s="1"/>
  <c r="J52" i="211" s="1"/>
  <c r="J54" i="211" s="1"/>
  <c r="J57" i="211" s="1"/>
  <c r="J60" i="211" s="1"/>
  <c r="I33" i="211"/>
  <c r="H33" i="211"/>
  <c r="G33" i="211"/>
  <c r="F33" i="211"/>
  <c r="F49" i="211" s="1"/>
  <c r="F52" i="211" s="1"/>
  <c r="F54" i="211" s="1"/>
  <c r="F57" i="211" s="1"/>
  <c r="F60" i="211" s="1"/>
  <c r="E33" i="211"/>
  <c r="E49" i="211" s="1"/>
  <c r="E52" i="211" s="1"/>
  <c r="E54" i="211" s="1"/>
  <c r="E57" i="211" s="1"/>
  <c r="E60" i="211" s="1"/>
  <c r="D33" i="211"/>
  <c r="D49" i="211" s="1"/>
  <c r="D52" i="211" s="1"/>
  <c r="D54" i="211" s="1"/>
  <c r="D57" i="211" s="1"/>
  <c r="D60" i="211" s="1"/>
  <c r="C33" i="211"/>
  <c r="Q49" i="212"/>
  <c r="Q52" i="212" s="1"/>
  <c r="Q54" i="212" s="1"/>
  <c r="Q57" i="212" s="1"/>
  <c r="Q60" i="212" s="1"/>
  <c r="AA48" i="212"/>
  <c r="Y48" i="212"/>
  <c r="X48" i="212"/>
  <c r="W48" i="212"/>
  <c r="V48" i="212"/>
  <c r="U48" i="212"/>
  <c r="T48" i="212"/>
  <c r="S48" i="212"/>
  <c r="R48" i="212"/>
  <c r="Q48" i="212"/>
  <c r="P48" i="212"/>
  <c r="O48" i="212"/>
  <c r="N48" i="212"/>
  <c r="M48" i="212"/>
  <c r="L48" i="212"/>
  <c r="K48" i="212"/>
  <c r="J48" i="212"/>
  <c r="I48" i="212"/>
  <c r="H48" i="212"/>
  <c r="G48" i="212"/>
  <c r="F48" i="212"/>
  <c r="E48" i="212"/>
  <c r="D48" i="212"/>
  <c r="C48" i="212"/>
  <c r="AA33" i="212"/>
  <c r="AA49" i="212" s="1"/>
  <c r="AA52" i="212" s="1"/>
  <c r="AA54" i="212" s="1"/>
  <c r="AA57" i="212" s="1"/>
  <c r="AA60" i="212" s="1"/>
  <c r="Y33" i="212"/>
  <c r="Y49" i="212" s="1"/>
  <c r="Y52" i="212" s="1"/>
  <c r="Y54" i="212" s="1"/>
  <c r="Y57" i="212" s="1"/>
  <c r="Y60" i="212" s="1"/>
  <c r="X33" i="212"/>
  <c r="Z33" i="212" s="1"/>
  <c r="W33" i="212"/>
  <c r="V33" i="212"/>
  <c r="U33" i="212"/>
  <c r="T33" i="212"/>
  <c r="S33" i="212"/>
  <c r="S49" i="212" s="1"/>
  <c r="S52" i="212" s="1"/>
  <c r="S54" i="212" s="1"/>
  <c r="S57" i="212" s="1"/>
  <c r="S60" i="212" s="1"/>
  <c r="R33" i="212"/>
  <c r="Q33" i="212"/>
  <c r="P33" i="212"/>
  <c r="O33" i="212"/>
  <c r="N33" i="212"/>
  <c r="M33" i="212"/>
  <c r="L33" i="212"/>
  <c r="L49" i="212" s="1"/>
  <c r="L52" i="212" s="1"/>
  <c r="L54" i="212" s="1"/>
  <c r="L57" i="212" s="1"/>
  <c r="L60" i="212" s="1"/>
  <c r="K33" i="212"/>
  <c r="K49" i="212" s="1"/>
  <c r="K52" i="212" s="1"/>
  <c r="K54" i="212" s="1"/>
  <c r="K57" i="212" s="1"/>
  <c r="K60" i="212" s="1"/>
  <c r="J33" i="212"/>
  <c r="I33" i="212"/>
  <c r="I49" i="212" s="1"/>
  <c r="I52" i="212" s="1"/>
  <c r="I54" i="212" s="1"/>
  <c r="I57" i="212" s="1"/>
  <c r="I60" i="212" s="1"/>
  <c r="H33" i="212"/>
  <c r="G33" i="212"/>
  <c r="G49" i="212" s="1"/>
  <c r="G52" i="212" s="1"/>
  <c r="G54" i="212" s="1"/>
  <c r="G57" i="212" s="1"/>
  <c r="G60" i="212" s="1"/>
  <c r="F33" i="212"/>
  <c r="F49" i="212" s="1"/>
  <c r="F52" i="212" s="1"/>
  <c r="F54" i="212" s="1"/>
  <c r="F57" i="212" s="1"/>
  <c r="F60" i="212" s="1"/>
  <c r="E33" i="212"/>
  <c r="E49" i="212" s="1"/>
  <c r="E52" i="212" s="1"/>
  <c r="E54" i="212" s="1"/>
  <c r="E57" i="212" s="1"/>
  <c r="E60" i="212" s="1"/>
  <c r="D33" i="212"/>
  <c r="D49" i="212" s="1"/>
  <c r="D52" i="212" s="1"/>
  <c r="D54" i="212" s="1"/>
  <c r="D57" i="212" s="1"/>
  <c r="D60" i="212" s="1"/>
  <c r="C33" i="212"/>
  <c r="C49" i="212" s="1"/>
  <c r="C52" i="212" s="1"/>
  <c r="C54" i="212" s="1"/>
  <c r="C57" i="212" s="1"/>
  <c r="C60" i="212" s="1"/>
  <c r="M57" i="213"/>
  <c r="M60" i="213" s="1"/>
  <c r="V54" i="213"/>
  <c r="V57" i="213" s="1"/>
  <c r="V60" i="213" s="1"/>
  <c r="AA48" i="213"/>
  <c r="Y48" i="213"/>
  <c r="X48" i="213"/>
  <c r="W48" i="213"/>
  <c r="V48" i="213"/>
  <c r="U48" i="213"/>
  <c r="T48" i="213"/>
  <c r="S48" i="213"/>
  <c r="R48" i="213"/>
  <c r="Q48" i="213"/>
  <c r="P48" i="213"/>
  <c r="O48" i="213"/>
  <c r="N48" i="213"/>
  <c r="M48" i="213"/>
  <c r="L48" i="213"/>
  <c r="K48" i="213"/>
  <c r="J48" i="213"/>
  <c r="I48" i="213"/>
  <c r="I49" i="213" s="1"/>
  <c r="I52" i="213" s="1"/>
  <c r="I54" i="213" s="1"/>
  <c r="I57" i="213" s="1"/>
  <c r="I60" i="213" s="1"/>
  <c r="H48" i="213"/>
  <c r="G48" i="213"/>
  <c r="F48" i="213"/>
  <c r="E48" i="213"/>
  <c r="D48" i="213"/>
  <c r="C48" i="213"/>
  <c r="AA33" i="213"/>
  <c r="Z33" i="213"/>
  <c r="Y33" i="213"/>
  <c r="X33" i="213"/>
  <c r="X49" i="213" s="1"/>
  <c r="W33" i="213"/>
  <c r="V33" i="213"/>
  <c r="V49" i="213" s="1"/>
  <c r="V52" i="213" s="1"/>
  <c r="U33" i="213"/>
  <c r="U49" i="213" s="1"/>
  <c r="U52" i="213" s="1"/>
  <c r="U54" i="213" s="1"/>
  <c r="U57" i="213" s="1"/>
  <c r="U60" i="213" s="1"/>
  <c r="T33" i="213"/>
  <c r="S33" i="213"/>
  <c r="R33" i="213"/>
  <c r="Q33" i="213"/>
  <c r="P33" i="213"/>
  <c r="P49" i="213" s="1"/>
  <c r="P52" i="213" s="1"/>
  <c r="P54" i="213" s="1"/>
  <c r="P57" i="213" s="1"/>
  <c r="P60" i="213" s="1"/>
  <c r="O33" i="213"/>
  <c r="N33" i="213"/>
  <c r="N49" i="213" s="1"/>
  <c r="N52" i="213" s="1"/>
  <c r="N54" i="213" s="1"/>
  <c r="N57" i="213" s="1"/>
  <c r="N60" i="213" s="1"/>
  <c r="M33" i="213"/>
  <c r="M49" i="213" s="1"/>
  <c r="M52" i="213" s="1"/>
  <c r="M54" i="213" s="1"/>
  <c r="L33" i="213"/>
  <c r="L49" i="213" s="1"/>
  <c r="L52" i="213" s="1"/>
  <c r="L54" i="213" s="1"/>
  <c r="L57" i="213" s="1"/>
  <c r="L60" i="213" s="1"/>
  <c r="K33" i="213"/>
  <c r="K49" i="213" s="1"/>
  <c r="K52" i="213" s="1"/>
  <c r="K54" i="213" s="1"/>
  <c r="K57" i="213" s="1"/>
  <c r="K60" i="213" s="1"/>
  <c r="J33" i="213"/>
  <c r="I33" i="213"/>
  <c r="H33" i="213"/>
  <c r="G33" i="213"/>
  <c r="F33" i="213"/>
  <c r="F49" i="213" s="1"/>
  <c r="F52" i="213" s="1"/>
  <c r="F54" i="213" s="1"/>
  <c r="F57" i="213" s="1"/>
  <c r="F60" i="213" s="1"/>
  <c r="E33" i="213"/>
  <c r="E49" i="213" s="1"/>
  <c r="E52" i="213" s="1"/>
  <c r="E54" i="213" s="1"/>
  <c r="E57" i="213" s="1"/>
  <c r="E60" i="213" s="1"/>
  <c r="D33" i="213"/>
  <c r="C33" i="213"/>
  <c r="AA48" i="214"/>
  <c r="Y48" i="214"/>
  <c r="X48" i="214"/>
  <c r="W48" i="214"/>
  <c r="V48" i="214"/>
  <c r="U48" i="214"/>
  <c r="T48" i="214"/>
  <c r="S48" i="214"/>
  <c r="R48" i="214"/>
  <c r="Q48" i="214"/>
  <c r="P48" i="214"/>
  <c r="O48" i="214"/>
  <c r="N48" i="214"/>
  <c r="M48" i="214"/>
  <c r="L48" i="214"/>
  <c r="K48" i="214"/>
  <c r="J48" i="214"/>
  <c r="I48" i="214"/>
  <c r="H48" i="214"/>
  <c r="G48" i="214"/>
  <c r="F48" i="214"/>
  <c r="F49" i="214" s="1"/>
  <c r="F52" i="214" s="1"/>
  <c r="F54" i="214" s="1"/>
  <c r="F57" i="214" s="1"/>
  <c r="F60" i="214" s="1"/>
  <c r="E48" i="214"/>
  <c r="D48" i="214"/>
  <c r="C48" i="214"/>
  <c r="AA33" i="214"/>
  <c r="AA49" i="214" s="1"/>
  <c r="AA52" i="214" s="1"/>
  <c r="AA54" i="214" s="1"/>
  <c r="AA57" i="214" s="1"/>
  <c r="AA60" i="214" s="1"/>
  <c r="Y33" i="214"/>
  <c r="X33" i="214"/>
  <c r="W33" i="214"/>
  <c r="W49" i="214" s="1"/>
  <c r="W52" i="214" s="1"/>
  <c r="W54" i="214" s="1"/>
  <c r="W57" i="214" s="1"/>
  <c r="W60" i="214" s="1"/>
  <c r="V33" i="214"/>
  <c r="U33" i="214"/>
  <c r="U49" i="214" s="1"/>
  <c r="U52" i="214" s="1"/>
  <c r="U54" i="214" s="1"/>
  <c r="U57" i="214" s="1"/>
  <c r="U60" i="214" s="1"/>
  <c r="T33" i="214"/>
  <c r="T49" i="214" s="1"/>
  <c r="T52" i="214" s="1"/>
  <c r="T54" i="214" s="1"/>
  <c r="T57" i="214" s="1"/>
  <c r="T60" i="214" s="1"/>
  <c r="S33" i="214"/>
  <c r="R33" i="214"/>
  <c r="Q33" i="214"/>
  <c r="P33" i="214"/>
  <c r="O33" i="214"/>
  <c r="O49" i="214" s="1"/>
  <c r="O52" i="214" s="1"/>
  <c r="O54" i="214" s="1"/>
  <c r="O57" i="214" s="1"/>
  <c r="O60" i="214" s="1"/>
  <c r="N33" i="214"/>
  <c r="M33" i="214"/>
  <c r="L33" i="214"/>
  <c r="K33" i="214"/>
  <c r="J33" i="214"/>
  <c r="J49" i="214" s="1"/>
  <c r="J52" i="214" s="1"/>
  <c r="J54" i="214" s="1"/>
  <c r="J57" i="214" s="1"/>
  <c r="J60" i="214" s="1"/>
  <c r="I33" i="214"/>
  <c r="I49" i="214" s="1"/>
  <c r="I52" i="214" s="1"/>
  <c r="I54" i="214" s="1"/>
  <c r="I57" i="214" s="1"/>
  <c r="I60" i="214" s="1"/>
  <c r="H33" i="214"/>
  <c r="G33" i="214"/>
  <c r="G49" i="214" s="1"/>
  <c r="G52" i="214" s="1"/>
  <c r="G54" i="214" s="1"/>
  <c r="G57" i="214" s="1"/>
  <c r="G60" i="214" s="1"/>
  <c r="F33" i="214"/>
  <c r="E33" i="214"/>
  <c r="D33" i="214"/>
  <c r="D49" i="214" s="1"/>
  <c r="D52" i="214" s="1"/>
  <c r="D54" i="214" s="1"/>
  <c r="D57" i="214" s="1"/>
  <c r="D60" i="214" s="1"/>
  <c r="C33" i="214"/>
  <c r="C49" i="214" s="1"/>
  <c r="C52" i="214" s="1"/>
  <c r="C54" i="214" s="1"/>
  <c r="C57" i="214" s="1"/>
  <c r="C60" i="214" s="1"/>
  <c r="S57" i="215"/>
  <c r="S60" i="215" s="1"/>
  <c r="K57" i="215"/>
  <c r="K60" i="215" s="1"/>
  <c r="AA48" i="215"/>
  <c r="Y48" i="215"/>
  <c r="X48" i="215"/>
  <c r="Z48" i="215" s="1"/>
  <c r="W48" i="215"/>
  <c r="W49" i="215" s="1"/>
  <c r="W52" i="215" s="1"/>
  <c r="W54" i="215" s="1"/>
  <c r="W57" i="215" s="1"/>
  <c r="W60" i="215" s="1"/>
  <c r="V48" i="215"/>
  <c r="U48" i="215"/>
  <c r="T48" i="215"/>
  <c r="S48" i="215"/>
  <c r="R48" i="215"/>
  <c r="Q48" i="215"/>
  <c r="P48" i="215"/>
  <c r="O48" i="215"/>
  <c r="O49" i="215" s="1"/>
  <c r="O52" i="215" s="1"/>
  <c r="O54" i="215" s="1"/>
  <c r="O57" i="215" s="1"/>
  <c r="O60" i="215" s="1"/>
  <c r="N48" i="215"/>
  <c r="M48" i="215"/>
  <c r="L48" i="215"/>
  <c r="K48" i="215"/>
  <c r="J48" i="215"/>
  <c r="I48" i="215"/>
  <c r="H48" i="215"/>
  <c r="G48" i="215"/>
  <c r="G49" i="215" s="1"/>
  <c r="G52" i="215" s="1"/>
  <c r="G54" i="215" s="1"/>
  <c r="G57" i="215" s="1"/>
  <c r="G60" i="215" s="1"/>
  <c r="F48" i="215"/>
  <c r="E48" i="215"/>
  <c r="D48" i="215"/>
  <c r="C48" i="215"/>
  <c r="AA33" i="215"/>
  <c r="AA49" i="215" s="1"/>
  <c r="AA52" i="215" s="1"/>
  <c r="AA54" i="215" s="1"/>
  <c r="AA57" i="215" s="1"/>
  <c r="AA60" i="215" s="1"/>
  <c r="Y33" i="215"/>
  <c r="X33" i="215"/>
  <c r="W33" i="215"/>
  <c r="V33" i="215"/>
  <c r="V49" i="215" s="1"/>
  <c r="V52" i="215" s="1"/>
  <c r="V54" i="215" s="1"/>
  <c r="V57" i="215" s="1"/>
  <c r="V60" i="215" s="1"/>
  <c r="U33" i="215"/>
  <c r="T33" i="215"/>
  <c r="T49" i="215" s="1"/>
  <c r="T52" i="215" s="1"/>
  <c r="T54" i="215" s="1"/>
  <c r="T57" i="215" s="1"/>
  <c r="T60" i="215" s="1"/>
  <c r="S33" i="215"/>
  <c r="S49" i="215" s="1"/>
  <c r="S52" i="215" s="1"/>
  <c r="S54" i="215" s="1"/>
  <c r="R33" i="215"/>
  <c r="R49" i="215" s="1"/>
  <c r="R52" i="215" s="1"/>
  <c r="R54" i="215" s="1"/>
  <c r="R57" i="215" s="1"/>
  <c r="R60" i="215" s="1"/>
  <c r="Q33" i="215"/>
  <c r="Q49" i="215" s="1"/>
  <c r="Q52" i="215" s="1"/>
  <c r="Q54" i="215" s="1"/>
  <c r="Q57" i="215" s="1"/>
  <c r="Q60" i="215" s="1"/>
  <c r="P33" i="215"/>
  <c r="P49" i="215" s="1"/>
  <c r="P52" i="215" s="1"/>
  <c r="P54" i="215" s="1"/>
  <c r="P57" i="215" s="1"/>
  <c r="P60" i="215" s="1"/>
  <c r="O33" i="215"/>
  <c r="N33" i="215"/>
  <c r="M33" i="215"/>
  <c r="L33" i="215"/>
  <c r="L49" i="215" s="1"/>
  <c r="L52" i="215" s="1"/>
  <c r="L54" i="215" s="1"/>
  <c r="L57" i="215" s="1"/>
  <c r="L60" i="215" s="1"/>
  <c r="K33" i="215"/>
  <c r="K49" i="215" s="1"/>
  <c r="K52" i="215" s="1"/>
  <c r="K54" i="215" s="1"/>
  <c r="J33" i="215"/>
  <c r="J49" i="215" s="1"/>
  <c r="J52" i="215" s="1"/>
  <c r="J54" i="215" s="1"/>
  <c r="J57" i="215" s="1"/>
  <c r="J60" i="215" s="1"/>
  <c r="I33" i="215"/>
  <c r="H33" i="215"/>
  <c r="G33" i="215"/>
  <c r="F33" i="215"/>
  <c r="F49" i="215" s="1"/>
  <c r="F52" i="215" s="1"/>
  <c r="F54" i="215" s="1"/>
  <c r="F57" i="215" s="1"/>
  <c r="F60" i="215" s="1"/>
  <c r="E33" i="215"/>
  <c r="D33" i="215"/>
  <c r="D49" i="215" s="1"/>
  <c r="D52" i="215" s="1"/>
  <c r="D54" i="215" s="1"/>
  <c r="D57" i="215" s="1"/>
  <c r="D60" i="215" s="1"/>
  <c r="C33" i="215"/>
  <c r="AA48" i="216"/>
  <c r="Y48" i="216"/>
  <c r="X48" i="216"/>
  <c r="W48" i="216"/>
  <c r="V48" i="216"/>
  <c r="V49" i="216" s="1"/>
  <c r="V52" i="216" s="1"/>
  <c r="V54" i="216" s="1"/>
  <c r="V57" i="216" s="1"/>
  <c r="V60" i="216" s="1"/>
  <c r="U48" i="216"/>
  <c r="U49" i="216" s="1"/>
  <c r="U52" i="216" s="1"/>
  <c r="U54" i="216" s="1"/>
  <c r="U57" i="216" s="1"/>
  <c r="U60" i="216" s="1"/>
  <c r="T48" i="216"/>
  <c r="T49" i="216" s="1"/>
  <c r="T52" i="216" s="1"/>
  <c r="T54" i="216" s="1"/>
  <c r="T57" i="216" s="1"/>
  <c r="T60" i="216" s="1"/>
  <c r="S48" i="216"/>
  <c r="R48" i="216"/>
  <c r="Q48" i="216"/>
  <c r="P48" i="216"/>
  <c r="O48" i="216"/>
  <c r="N48" i="216"/>
  <c r="N49" i="216" s="1"/>
  <c r="N52" i="216" s="1"/>
  <c r="N54" i="216" s="1"/>
  <c r="N57" i="216" s="1"/>
  <c r="N60" i="216" s="1"/>
  <c r="M48" i="216"/>
  <c r="L48" i="216"/>
  <c r="K48" i="216"/>
  <c r="J48" i="216"/>
  <c r="I48" i="216"/>
  <c r="H48" i="216"/>
  <c r="G48" i="216"/>
  <c r="F48" i="216"/>
  <c r="E48" i="216"/>
  <c r="D48" i="216"/>
  <c r="D49" i="216" s="1"/>
  <c r="D52" i="216" s="1"/>
  <c r="D54" i="216" s="1"/>
  <c r="D57" i="216" s="1"/>
  <c r="D60" i="216" s="1"/>
  <c r="C48" i="216"/>
  <c r="AA33" i="216"/>
  <c r="Y33" i="216"/>
  <c r="X33" i="216"/>
  <c r="X49" i="216" s="1"/>
  <c r="W33" i="216"/>
  <c r="W49" i="216" s="1"/>
  <c r="W52" i="216" s="1"/>
  <c r="W54" i="216" s="1"/>
  <c r="W57" i="216" s="1"/>
  <c r="W60" i="216" s="1"/>
  <c r="V33" i="216"/>
  <c r="U33" i="216"/>
  <c r="T33" i="216"/>
  <c r="S33" i="216"/>
  <c r="S49" i="216" s="1"/>
  <c r="S52" i="216" s="1"/>
  <c r="S54" i="216" s="1"/>
  <c r="S57" i="216" s="1"/>
  <c r="S60" i="216" s="1"/>
  <c r="R33" i="216"/>
  <c r="R49" i="216" s="1"/>
  <c r="R52" i="216" s="1"/>
  <c r="R54" i="216" s="1"/>
  <c r="R57" i="216" s="1"/>
  <c r="R60" i="216" s="1"/>
  <c r="Q33" i="216"/>
  <c r="Q49" i="216" s="1"/>
  <c r="Q52" i="216" s="1"/>
  <c r="Q54" i="216" s="1"/>
  <c r="Q57" i="216" s="1"/>
  <c r="Q60" i="216" s="1"/>
  <c r="P33" i="216"/>
  <c r="P49" i="216" s="1"/>
  <c r="P52" i="216" s="1"/>
  <c r="P54" i="216" s="1"/>
  <c r="P57" i="216" s="1"/>
  <c r="P60" i="216" s="1"/>
  <c r="O33" i="216"/>
  <c r="N33" i="216"/>
  <c r="M33" i="216"/>
  <c r="M49" i="216" s="1"/>
  <c r="M52" i="216" s="1"/>
  <c r="M54" i="216" s="1"/>
  <c r="M57" i="216" s="1"/>
  <c r="M60" i="216" s="1"/>
  <c r="L33" i="216"/>
  <c r="K33" i="216"/>
  <c r="J33" i="216"/>
  <c r="I33" i="216"/>
  <c r="I49" i="216" s="1"/>
  <c r="I52" i="216" s="1"/>
  <c r="I54" i="216" s="1"/>
  <c r="I57" i="216" s="1"/>
  <c r="I60" i="216" s="1"/>
  <c r="H33" i="216"/>
  <c r="H49" i="216" s="1"/>
  <c r="H52" i="216" s="1"/>
  <c r="H54" i="216" s="1"/>
  <c r="H57" i="216" s="1"/>
  <c r="H60" i="216" s="1"/>
  <c r="G33" i="216"/>
  <c r="G49" i="216" s="1"/>
  <c r="G52" i="216" s="1"/>
  <c r="G54" i="216" s="1"/>
  <c r="G57" i="216" s="1"/>
  <c r="G60" i="216" s="1"/>
  <c r="F33" i="216"/>
  <c r="E33" i="216"/>
  <c r="E49" i="216" s="1"/>
  <c r="E52" i="216" s="1"/>
  <c r="E54" i="216" s="1"/>
  <c r="E57" i="216" s="1"/>
  <c r="E60" i="216" s="1"/>
  <c r="D33" i="216"/>
  <c r="C33" i="216"/>
  <c r="Q57" i="217"/>
  <c r="Q60" i="217" s="1"/>
  <c r="L49" i="217"/>
  <c r="L52" i="217" s="1"/>
  <c r="L54" i="217" s="1"/>
  <c r="L57" i="217" s="1"/>
  <c r="L60" i="217" s="1"/>
  <c r="AA48" i="217"/>
  <c r="Y48" i="217"/>
  <c r="X48" i="217"/>
  <c r="Z48" i="217" s="1"/>
  <c r="W48" i="217"/>
  <c r="V48" i="217"/>
  <c r="U48" i="217"/>
  <c r="U49" i="217" s="1"/>
  <c r="U52" i="217" s="1"/>
  <c r="U54" i="217" s="1"/>
  <c r="U57" i="217" s="1"/>
  <c r="U60" i="217" s="1"/>
  <c r="T48" i="217"/>
  <c r="T49" i="217" s="1"/>
  <c r="T52" i="217" s="1"/>
  <c r="T54" i="217" s="1"/>
  <c r="T57" i="217" s="1"/>
  <c r="T60" i="217" s="1"/>
  <c r="S48" i="217"/>
  <c r="R48" i="217"/>
  <c r="Q48" i="217"/>
  <c r="P48" i="217"/>
  <c r="O48" i="217"/>
  <c r="N48" i="217"/>
  <c r="M48" i="217"/>
  <c r="M49" i="217" s="1"/>
  <c r="M52" i="217" s="1"/>
  <c r="M54" i="217" s="1"/>
  <c r="M57" i="217" s="1"/>
  <c r="M60" i="217" s="1"/>
  <c r="L48" i="217"/>
  <c r="K48" i="217"/>
  <c r="K49" i="217" s="1"/>
  <c r="K52" i="217" s="1"/>
  <c r="K54" i="217" s="1"/>
  <c r="K57" i="217" s="1"/>
  <c r="K60" i="217" s="1"/>
  <c r="J48" i="217"/>
  <c r="I48" i="217"/>
  <c r="H48" i="217"/>
  <c r="G48" i="217"/>
  <c r="F48" i="217"/>
  <c r="E48" i="217"/>
  <c r="E49" i="217" s="1"/>
  <c r="E52" i="217" s="1"/>
  <c r="E54" i="217" s="1"/>
  <c r="E57" i="217" s="1"/>
  <c r="E60" i="217" s="1"/>
  <c r="D48" i="217"/>
  <c r="C48" i="217"/>
  <c r="AA33" i="217"/>
  <c r="Y33" i="217"/>
  <c r="Y49" i="217" s="1"/>
  <c r="Y52" i="217" s="1"/>
  <c r="Y54" i="217" s="1"/>
  <c r="Y57" i="217" s="1"/>
  <c r="Y60" i="217" s="1"/>
  <c r="X33" i="217"/>
  <c r="W33" i="217"/>
  <c r="W49" i="217" s="1"/>
  <c r="W52" i="217" s="1"/>
  <c r="W54" i="217" s="1"/>
  <c r="W57" i="217" s="1"/>
  <c r="W60" i="217" s="1"/>
  <c r="V33" i="217"/>
  <c r="V49" i="217" s="1"/>
  <c r="V52" i="217" s="1"/>
  <c r="V54" i="217" s="1"/>
  <c r="V57" i="217" s="1"/>
  <c r="V60" i="217" s="1"/>
  <c r="U33" i="217"/>
  <c r="T33" i="217"/>
  <c r="S33" i="217"/>
  <c r="R33" i="217"/>
  <c r="R49" i="217" s="1"/>
  <c r="R52" i="217" s="1"/>
  <c r="R54" i="217" s="1"/>
  <c r="R57" i="217" s="1"/>
  <c r="R60" i="217" s="1"/>
  <c r="Q33" i="217"/>
  <c r="Q49" i="217" s="1"/>
  <c r="Q52" i="217" s="1"/>
  <c r="Q54" i="217" s="1"/>
  <c r="P33" i="217"/>
  <c r="P49" i="217" s="1"/>
  <c r="P52" i="217" s="1"/>
  <c r="P54" i="217" s="1"/>
  <c r="P57" i="217" s="1"/>
  <c r="P60" i="217" s="1"/>
  <c r="O33" i="217"/>
  <c r="O49" i="217" s="1"/>
  <c r="O52" i="217" s="1"/>
  <c r="O54" i="217" s="1"/>
  <c r="O57" i="217" s="1"/>
  <c r="O60" i="217" s="1"/>
  <c r="N33" i="217"/>
  <c r="M33" i="217"/>
  <c r="L33" i="217"/>
  <c r="K33" i="217"/>
  <c r="J33" i="217"/>
  <c r="J49" i="217" s="1"/>
  <c r="J52" i="217" s="1"/>
  <c r="J54" i="217" s="1"/>
  <c r="J57" i="217" s="1"/>
  <c r="J60" i="217" s="1"/>
  <c r="I33" i="217"/>
  <c r="I49" i="217" s="1"/>
  <c r="I52" i="217" s="1"/>
  <c r="I54" i="217" s="1"/>
  <c r="I57" i="217" s="1"/>
  <c r="I60" i="217" s="1"/>
  <c r="H33" i="217"/>
  <c r="H49" i="217" s="1"/>
  <c r="H52" i="217" s="1"/>
  <c r="H54" i="217" s="1"/>
  <c r="H57" i="217" s="1"/>
  <c r="H60" i="217" s="1"/>
  <c r="G33" i="217"/>
  <c r="G49" i="217" s="1"/>
  <c r="G52" i="217" s="1"/>
  <c r="G54" i="217" s="1"/>
  <c r="G57" i="217" s="1"/>
  <c r="G60" i="217" s="1"/>
  <c r="F33" i="217"/>
  <c r="E33" i="217"/>
  <c r="D33" i="217"/>
  <c r="D49" i="217" s="1"/>
  <c r="D52" i="217" s="1"/>
  <c r="D54" i="217" s="1"/>
  <c r="D57" i="217" s="1"/>
  <c r="D60" i="217" s="1"/>
  <c r="C33" i="217"/>
  <c r="H57" i="218"/>
  <c r="H60" i="218" s="1"/>
  <c r="AA49" i="218"/>
  <c r="AA52" i="218" s="1"/>
  <c r="AA54" i="218" s="1"/>
  <c r="AA57" i="218" s="1"/>
  <c r="AA60" i="218" s="1"/>
  <c r="K49" i="218"/>
  <c r="K52" i="218" s="1"/>
  <c r="K54" i="218" s="1"/>
  <c r="K57" i="218" s="1"/>
  <c r="K60" i="218" s="1"/>
  <c r="AA48" i="218"/>
  <c r="Y48" i="218"/>
  <c r="X48" i="218"/>
  <c r="Z48" i="218" s="1"/>
  <c r="W48" i="218"/>
  <c r="V48" i="218"/>
  <c r="U48" i="218"/>
  <c r="T48" i="218"/>
  <c r="T49" i="218" s="1"/>
  <c r="T52" i="218" s="1"/>
  <c r="T54" i="218" s="1"/>
  <c r="T57" i="218" s="1"/>
  <c r="T60" i="218" s="1"/>
  <c r="S48" i="218"/>
  <c r="R48" i="218"/>
  <c r="Q48" i="218"/>
  <c r="P48" i="218"/>
  <c r="O48" i="218"/>
  <c r="N48" i="218"/>
  <c r="M48" i="218"/>
  <c r="L48" i="218"/>
  <c r="K48" i="218"/>
  <c r="J48" i="218"/>
  <c r="I48" i="218"/>
  <c r="H48" i="218"/>
  <c r="G48" i="218"/>
  <c r="F48" i="218"/>
  <c r="E48" i="218"/>
  <c r="D48" i="218"/>
  <c r="D49" i="218" s="1"/>
  <c r="D52" i="218" s="1"/>
  <c r="D54" i="218" s="1"/>
  <c r="D57" i="218" s="1"/>
  <c r="D60" i="218" s="1"/>
  <c r="C48" i="218"/>
  <c r="AA33" i="218"/>
  <c r="Y33" i="218"/>
  <c r="Y49" i="218" s="1"/>
  <c r="Y52" i="218" s="1"/>
  <c r="Y54" i="218" s="1"/>
  <c r="Y57" i="218" s="1"/>
  <c r="Y60" i="218" s="1"/>
  <c r="X33" i="218"/>
  <c r="X49" i="218" s="1"/>
  <c r="W33" i="218"/>
  <c r="W49" i="218" s="1"/>
  <c r="W52" i="218" s="1"/>
  <c r="W54" i="218" s="1"/>
  <c r="W57" i="218" s="1"/>
  <c r="W60" i="218" s="1"/>
  <c r="V33" i="218"/>
  <c r="V49" i="218" s="1"/>
  <c r="V52" i="218" s="1"/>
  <c r="V54" i="218" s="1"/>
  <c r="V57" i="218" s="1"/>
  <c r="V60" i="218" s="1"/>
  <c r="U33" i="218"/>
  <c r="T33" i="218"/>
  <c r="S33" i="218"/>
  <c r="S49" i="218" s="1"/>
  <c r="S52" i="218" s="1"/>
  <c r="S54" i="218" s="1"/>
  <c r="S57" i="218" s="1"/>
  <c r="S60" i="218" s="1"/>
  <c r="R33" i="218"/>
  <c r="Q33" i="218"/>
  <c r="P33" i="218"/>
  <c r="O33" i="218"/>
  <c r="O49" i="218" s="1"/>
  <c r="O52" i="218" s="1"/>
  <c r="O54" i="218" s="1"/>
  <c r="O57" i="218" s="1"/>
  <c r="O60" i="218" s="1"/>
  <c r="N33" i="218"/>
  <c r="M33" i="218"/>
  <c r="L33" i="218"/>
  <c r="K33" i="218"/>
  <c r="J33" i="218"/>
  <c r="I33" i="218"/>
  <c r="I49" i="218" s="1"/>
  <c r="I52" i="218" s="1"/>
  <c r="I54" i="218" s="1"/>
  <c r="I57" i="218" s="1"/>
  <c r="I60" i="218" s="1"/>
  <c r="H33" i="218"/>
  <c r="H49" i="218" s="1"/>
  <c r="H52" i="218" s="1"/>
  <c r="H54" i="218" s="1"/>
  <c r="G33" i="218"/>
  <c r="F33" i="218"/>
  <c r="E33" i="218"/>
  <c r="D33" i="218"/>
  <c r="C33" i="218"/>
  <c r="C49" i="218" s="1"/>
  <c r="C52" i="218" s="1"/>
  <c r="C54" i="218" s="1"/>
  <c r="C57" i="218" s="1"/>
  <c r="C60" i="218" s="1"/>
  <c r="O57" i="219"/>
  <c r="O60" i="219" s="1"/>
  <c r="R49" i="219"/>
  <c r="R52" i="219" s="1"/>
  <c r="R54" i="219" s="1"/>
  <c r="R57" i="219" s="1"/>
  <c r="R60" i="219" s="1"/>
  <c r="AA48" i="219"/>
  <c r="AA49" i="219" s="1"/>
  <c r="AA52" i="219" s="1"/>
  <c r="AA54" i="219" s="1"/>
  <c r="AA57" i="219" s="1"/>
  <c r="AA60" i="219" s="1"/>
  <c r="Y48" i="219"/>
  <c r="Y49" i="219" s="1"/>
  <c r="Y52" i="219" s="1"/>
  <c r="Y54" i="219" s="1"/>
  <c r="Y57" i="219" s="1"/>
  <c r="Y60" i="219" s="1"/>
  <c r="X48" i="219"/>
  <c r="W48" i="219"/>
  <c r="V48" i="219"/>
  <c r="U48" i="219"/>
  <c r="T48" i="219"/>
  <c r="S48" i="219"/>
  <c r="S49" i="219" s="1"/>
  <c r="S52" i="219" s="1"/>
  <c r="S54" i="219" s="1"/>
  <c r="S57" i="219" s="1"/>
  <c r="S60" i="219" s="1"/>
  <c r="R48" i="219"/>
  <c r="Q48" i="219"/>
  <c r="P48" i="219"/>
  <c r="O48" i="219"/>
  <c r="N48" i="219"/>
  <c r="M48" i="219"/>
  <c r="L48" i="219"/>
  <c r="K48" i="219"/>
  <c r="J48" i="219"/>
  <c r="I48" i="219"/>
  <c r="H48" i="219"/>
  <c r="G48" i="219"/>
  <c r="F48" i="219"/>
  <c r="E48" i="219"/>
  <c r="D48" i="219"/>
  <c r="C48" i="219"/>
  <c r="C49" i="219" s="1"/>
  <c r="C52" i="219" s="1"/>
  <c r="C54" i="219" s="1"/>
  <c r="C57" i="219" s="1"/>
  <c r="C60" i="219" s="1"/>
  <c r="AA33" i="219"/>
  <c r="Y33" i="219"/>
  <c r="X33" i="219"/>
  <c r="X49" i="219" s="1"/>
  <c r="X52" i="219" s="1"/>
  <c r="X54" i="219" s="1"/>
  <c r="W33" i="219"/>
  <c r="W49" i="219" s="1"/>
  <c r="W52" i="219" s="1"/>
  <c r="W54" i="219" s="1"/>
  <c r="W57" i="219" s="1"/>
  <c r="W60" i="219" s="1"/>
  <c r="V33" i="219"/>
  <c r="V49" i="219" s="1"/>
  <c r="V52" i="219" s="1"/>
  <c r="V54" i="219" s="1"/>
  <c r="V57" i="219" s="1"/>
  <c r="V60" i="219" s="1"/>
  <c r="U33" i="219"/>
  <c r="U49" i="219" s="1"/>
  <c r="U52" i="219" s="1"/>
  <c r="U54" i="219" s="1"/>
  <c r="U57" i="219" s="1"/>
  <c r="U60" i="219" s="1"/>
  <c r="T33" i="219"/>
  <c r="S33" i="219"/>
  <c r="R33" i="219"/>
  <c r="Q33" i="219"/>
  <c r="P33" i="219"/>
  <c r="P49" i="219" s="1"/>
  <c r="P52" i="219" s="1"/>
  <c r="P54" i="219" s="1"/>
  <c r="P57" i="219" s="1"/>
  <c r="P60" i="219" s="1"/>
  <c r="O33" i="219"/>
  <c r="O49" i="219" s="1"/>
  <c r="O52" i="219" s="1"/>
  <c r="O54" i="219" s="1"/>
  <c r="N33" i="219"/>
  <c r="N49" i="219" s="1"/>
  <c r="N52" i="219" s="1"/>
  <c r="N54" i="219" s="1"/>
  <c r="N57" i="219" s="1"/>
  <c r="N60" i="219" s="1"/>
  <c r="M33" i="219"/>
  <c r="L33" i="219"/>
  <c r="K33" i="219"/>
  <c r="J33" i="219"/>
  <c r="J49" i="219" s="1"/>
  <c r="J52" i="219" s="1"/>
  <c r="J54" i="219" s="1"/>
  <c r="J57" i="219" s="1"/>
  <c r="J60" i="219" s="1"/>
  <c r="I33" i="219"/>
  <c r="H33" i="219"/>
  <c r="G33" i="219"/>
  <c r="F33" i="219"/>
  <c r="F49" i="219" s="1"/>
  <c r="F52" i="219" s="1"/>
  <c r="F54" i="219" s="1"/>
  <c r="F57" i="219" s="1"/>
  <c r="F60" i="219" s="1"/>
  <c r="E33" i="219"/>
  <c r="E49" i="219" s="1"/>
  <c r="E52" i="219" s="1"/>
  <c r="E54" i="219" s="1"/>
  <c r="E57" i="219" s="1"/>
  <c r="E60" i="219" s="1"/>
  <c r="D33" i="219"/>
  <c r="C33" i="219"/>
  <c r="AA48" i="220"/>
  <c r="Z48" i="220"/>
  <c r="Y48" i="220"/>
  <c r="X48" i="220"/>
  <c r="W48" i="220"/>
  <c r="V48" i="220"/>
  <c r="U48" i="220"/>
  <c r="T48" i="220"/>
  <c r="S48" i="220"/>
  <c r="R48" i="220"/>
  <c r="Q48" i="220"/>
  <c r="P48" i="220"/>
  <c r="O48" i="220"/>
  <c r="N48" i="220"/>
  <c r="M48" i="220"/>
  <c r="L48" i="220"/>
  <c r="K48" i="220"/>
  <c r="J48" i="220"/>
  <c r="I48" i="220"/>
  <c r="H48" i="220"/>
  <c r="G48" i="220"/>
  <c r="F48" i="220"/>
  <c r="E48" i="220"/>
  <c r="D48" i="220"/>
  <c r="C48" i="220"/>
  <c r="AA33" i="220"/>
  <c r="Y33" i="220"/>
  <c r="X33" i="220"/>
  <c r="W33" i="220"/>
  <c r="W49" i="220" s="1"/>
  <c r="W52" i="220" s="1"/>
  <c r="W54" i="220" s="1"/>
  <c r="W57" i="220" s="1"/>
  <c r="W60" i="220" s="1"/>
  <c r="V33" i="220"/>
  <c r="V49" i="220" s="1"/>
  <c r="V52" i="220" s="1"/>
  <c r="V54" i="220" s="1"/>
  <c r="V57" i="220" s="1"/>
  <c r="V60" i="220" s="1"/>
  <c r="U33" i="220"/>
  <c r="U49" i="220" s="1"/>
  <c r="U52" i="220" s="1"/>
  <c r="U54" i="220" s="1"/>
  <c r="U57" i="220" s="1"/>
  <c r="U60" i="220" s="1"/>
  <c r="T33" i="220"/>
  <c r="S33" i="220"/>
  <c r="R33" i="220"/>
  <c r="Q33" i="220"/>
  <c r="Q49" i="220" s="1"/>
  <c r="Q52" i="220" s="1"/>
  <c r="Q54" i="220" s="1"/>
  <c r="Q57" i="220" s="1"/>
  <c r="Q60" i="220" s="1"/>
  <c r="P33" i="220"/>
  <c r="O33" i="220"/>
  <c r="N33" i="220"/>
  <c r="M33" i="220"/>
  <c r="M49" i="220" s="1"/>
  <c r="M52" i="220" s="1"/>
  <c r="M54" i="220" s="1"/>
  <c r="M57" i="220" s="1"/>
  <c r="M60" i="220" s="1"/>
  <c r="L33" i="220"/>
  <c r="K33" i="220"/>
  <c r="J33" i="220"/>
  <c r="I33" i="220"/>
  <c r="I49" i="220" s="1"/>
  <c r="I52" i="220" s="1"/>
  <c r="I54" i="220" s="1"/>
  <c r="I57" i="220" s="1"/>
  <c r="I60" i="220" s="1"/>
  <c r="H33" i="220"/>
  <c r="G33" i="220"/>
  <c r="F33" i="220"/>
  <c r="F49" i="220" s="1"/>
  <c r="F52" i="220" s="1"/>
  <c r="F54" i="220" s="1"/>
  <c r="F57" i="220" s="1"/>
  <c r="F60" i="220" s="1"/>
  <c r="E33" i="220"/>
  <c r="D33" i="220"/>
  <c r="C33" i="220"/>
  <c r="C49" i="220" s="1"/>
  <c r="C52" i="220" s="1"/>
  <c r="C54" i="220" s="1"/>
  <c r="C57" i="220" s="1"/>
  <c r="C60" i="220" s="1"/>
  <c r="W52" i="221"/>
  <c r="W54" i="221" s="1"/>
  <c r="W57" i="221" s="1"/>
  <c r="W60" i="221" s="1"/>
  <c r="X49" i="221"/>
  <c r="P49" i="221"/>
  <c r="P52" i="221" s="1"/>
  <c r="P54" i="221" s="1"/>
  <c r="P57" i="221" s="1"/>
  <c r="P60" i="221" s="1"/>
  <c r="AA48" i="221"/>
  <c r="Y48" i="221"/>
  <c r="X48" i="221"/>
  <c r="W48" i="221"/>
  <c r="W49" i="221" s="1"/>
  <c r="V48" i="221"/>
  <c r="U48" i="221"/>
  <c r="T48" i="221"/>
  <c r="S48" i="221"/>
  <c r="R48" i="221"/>
  <c r="Q48" i="221"/>
  <c r="P48" i="221"/>
  <c r="O48" i="221"/>
  <c r="N48" i="221"/>
  <c r="M48" i="221"/>
  <c r="L48" i="221"/>
  <c r="K48" i="221"/>
  <c r="J48" i="221"/>
  <c r="I48" i="221"/>
  <c r="H48" i="221"/>
  <c r="G48" i="221"/>
  <c r="G49" i="221" s="1"/>
  <c r="G52" i="221" s="1"/>
  <c r="G54" i="221" s="1"/>
  <c r="G57" i="221" s="1"/>
  <c r="G60" i="221" s="1"/>
  <c r="F48" i="221"/>
  <c r="E48" i="221"/>
  <c r="D48" i="221"/>
  <c r="C48" i="221"/>
  <c r="AA33" i="221"/>
  <c r="Z33" i="221"/>
  <c r="Y33" i="221"/>
  <c r="X33" i="221"/>
  <c r="W33" i="221"/>
  <c r="V33" i="221"/>
  <c r="U33" i="221"/>
  <c r="U49" i="221" s="1"/>
  <c r="U52" i="221" s="1"/>
  <c r="U54" i="221" s="1"/>
  <c r="U57" i="221" s="1"/>
  <c r="U60" i="221" s="1"/>
  <c r="T33" i="221"/>
  <c r="T49" i="221" s="1"/>
  <c r="T52" i="221" s="1"/>
  <c r="T54" i="221" s="1"/>
  <c r="T57" i="221" s="1"/>
  <c r="T60" i="221" s="1"/>
  <c r="S33" i="221"/>
  <c r="S49" i="221" s="1"/>
  <c r="S52" i="221" s="1"/>
  <c r="S54" i="221" s="1"/>
  <c r="S57" i="221" s="1"/>
  <c r="S60" i="221" s="1"/>
  <c r="R33" i="221"/>
  <c r="Q33" i="221"/>
  <c r="P33" i="221"/>
  <c r="O33" i="221"/>
  <c r="N33" i="221"/>
  <c r="N49" i="221" s="1"/>
  <c r="N52" i="221" s="1"/>
  <c r="N54" i="221" s="1"/>
  <c r="N57" i="221" s="1"/>
  <c r="N60" i="221" s="1"/>
  <c r="M33" i="221"/>
  <c r="M49" i="221" s="1"/>
  <c r="M52" i="221" s="1"/>
  <c r="M54" i="221" s="1"/>
  <c r="M57" i="221" s="1"/>
  <c r="M60" i="221" s="1"/>
  <c r="L33" i="221"/>
  <c r="L49" i="221" s="1"/>
  <c r="L52" i="221" s="1"/>
  <c r="L54" i="221" s="1"/>
  <c r="L57" i="221" s="1"/>
  <c r="L60" i="221" s="1"/>
  <c r="K33" i="221"/>
  <c r="K49" i="221" s="1"/>
  <c r="K52" i="221" s="1"/>
  <c r="K54" i="221" s="1"/>
  <c r="K57" i="221" s="1"/>
  <c r="K60" i="221" s="1"/>
  <c r="J33" i="221"/>
  <c r="J49" i="221" s="1"/>
  <c r="J52" i="221" s="1"/>
  <c r="J54" i="221" s="1"/>
  <c r="J57" i="221" s="1"/>
  <c r="J60" i="221" s="1"/>
  <c r="I33" i="221"/>
  <c r="I49" i="221" s="1"/>
  <c r="I52" i="221" s="1"/>
  <c r="I54" i="221" s="1"/>
  <c r="I57" i="221" s="1"/>
  <c r="I60" i="221" s="1"/>
  <c r="H33" i="221"/>
  <c r="H49" i="221" s="1"/>
  <c r="H52" i="221" s="1"/>
  <c r="H54" i="221" s="1"/>
  <c r="H57" i="221" s="1"/>
  <c r="H60" i="221" s="1"/>
  <c r="G33" i="221"/>
  <c r="F33" i="221"/>
  <c r="E33" i="221"/>
  <c r="D33" i="221"/>
  <c r="C33" i="221"/>
  <c r="AA48" i="222"/>
  <c r="Y48" i="222"/>
  <c r="X48" i="222"/>
  <c r="Z48" i="222" s="1"/>
  <c r="W48" i="222"/>
  <c r="V48" i="222"/>
  <c r="U48" i="222"/>
  <c r="T48" i="222"/>
  <c r="S48" i="222"/>
  <c r="R48" i="222"/>
  <c r="Q48" i="222"/>
  <c r="P48" i="222"/>
  <c r="O48" i="222"/>
  <c r="N48" i="222"/>
  <c r="M48" i="222"/>
  <c r="L48" i="222"/>
  <c r="K48" i="222"/>
  <c r="J48" i="222"/>
  <c r="I48" i="222"/>
  <c r="H48" i="222"/>
  <c r="G48" i="222"/>
  <c r="F48" i="222"/>
  <c r="E48" i="222"/>
  <c r="D48" i="222"/>
  <c r="C48" i="222"/>
  <c r="AA33" i="222"/>
  <c r="Y33" i="222"/>
  <c r="Y49" i="222" s="1"/>
  <c r="Y52" i="222" s="1"/>
  <c r="Y54" i="222" s="1"/>
  <c r="Y57" i="222" s="1"/>
  <c r="Y60" i="222" s="1"/>
  <c r="X33" i="222"/>
  <c r="X49" i="222" s="1"/>
  <c r="W33" i="222"/>
  <c r="W49" i="222" s="1"/>
  <c r="W52" i="222" s="1"/>
  <c r="W54" i="222" s="1"/>
  <c r="W57" i="222" s="1"/>
  <c r="W60" i="222" s="1"/>
  <c r="V33" i="222"/>
  <c r="U33" i="222"/>
  <c r="U49" i="222" s="1"/>
  <c r="U52" i="222" s="1"/>
  <c r="U54" i="222" s="1"/>
  <c r="U57" i="222" s="1"/>
  <c r="U60" i="222" s="1"/>
  <c r="T33" i="222"/>
  <c r="T49" i="222" s="1"/>
  <c r="T52" i="222" s="1"/>
  <c r="T54" i="222" s="1"/>
  <c r="T57" i="222" s="1"/>
  <c r="T60" i="222" s="1"/>
  <c r="S33" i="222"/>
  <c r="S49" i="222" s="1"/>
  <c r="S52" i="222" s="1"/>
  <c r="S54" i="222" s="1"/>
  <c r="S57" i="222" s="1"/>
  <c r="S60" i="222" s="1"/>
  <c r="R33" i="222"/>
  <c r="R49" i="222" s="1"/>
  <c r="R52" i="222" s="1"/>
  <c r="R54" i="222" s="1"/>
  <c r="R57" i="222" s="1"/>
  <c r="R60" i="222" s="1"/>
  <c r="Q33" i="222"/>
  <c r="P33" i="222"/>
  <c r="P49" i="222" s="1"/>
  <c r="P52" i="222" s="1"/>
  <c r="P54" i="222" s="1"/>
  <c r="P57" i="222" s="1"/>
  <c r="P60" i="222" s="1"/>
  <c r="O33" i="222"/>
  <c r="O49" i="222" s="1"/>
  <c r="O52" i="222" s="1"/>
  <c r="O54" i="222" s="1"/>
  <c r="O57" i="222" s="1"/>
  <c r="O60" i="222" s="1"/>
  <c r="N33" i="222"/>
  <c r="M33" i="222"/>
  <c r="M49" i="222" s="1"/>
  <c r="M52" i="222" s="1"/>
  <c r="M54" i="222" s="1"/>
  <c r="M57" i="222" s="1"/>
  <c r="M60" i="222" s="1"/>
  <c r="L33" i="222"/>
  <c r="K33" i="222"/>
  <c r="J33" i="222"/>
  <c r="I33" i="222"/>
  <c r="I49" i="222" s="1"/>
  <c r="I52" i="222" s="1"/>
  <c r="I54" i="222" s="1"/>
  <c r="I57" i="222" s="1"/>
  <c r="I60" i="222" s="1"/>
  <c r="H33" i="222"/>
  <c r="H49" i="222" s="1"/>
  <c r="H52" i="222" s="1"/>
  <c r="H54" i="222" s="1"/>
  <c r="H57" i="222" s="1"/>
  <c r="H60" i="222" s="1"/>
  <c r="G33" i="222"/>
  <c r="G49" i="222" s="1"/>
  <c r="G52" i="222" s="1"/>
  <c r="G54" i="222" s="1"/>
  <c r="G57" i="222" s="1"/>
  <c r="G60" i="222" s="1"/>
  <c r="F33" i="222"/>
  <c r="E33" i="222"/>
  <c r="D33" i="222"/>
  <c r="C33" i="222"/>
  <c r="C49" i="222" s="1"/>
  <c r="C52" i="222" s="1"/>
  <c r="C54" i="222" s="1"/>
  <c r="C57" i="222" s="1"/>
  <c r="C60" i="222" s="1"/>
  <c r="S57" i="223"/>
  <c r="S60" i="223" s="1"/>
  <c r="C57" i="223"/>
  <c r="C60" i="223" s="1"/>
  <c r="D54" i="223"/>
  <c r="D57" i="223" s="1"/>
  <c r="D60" i="223" s="1"/>
  <c r="E52" i="223"/>
  <c r="E54" i="223" s="1"/>
  <c r="E57" i="223" s="1"/>
  <c r="E60" i="223" s="1"/>
  <c r="V49" i="223"/>
  <c r="V52" i="223" s="1"/>
  <c r="V54" i="223" s="1"/>
  <c r="V57" i="223" s="1"/>
  <c r="V60" i="223" s="1"/>
  <c r="T49" i="223"/>
  <c r="T52" i="223" s="1"/>
  <c r="T54" i="223" s="1"/>
  <c r="T57" i="223" s="1"/>
  <c r="T60" i="223" s="1"/>
  <c r="N49" i="223"/>
  <c r="N52" i="223" s="1"/>
  <c r="N54" i="223" s="1"/>
  <c r="N57" i="223" s="1"/>
  <c r="N60" i="223" s="1"/>
  <c r="L49" i="223"/>
  <c r="L52" i="223" s="1"/>
  <c r="L54" i="223" s="1"/>
  <c r="L57" i="223" s="1"/>
  <c r="L60" i="223" s="1"/>
  <c r="F49" i="223"/>
  <c r="F52" i="223" s="1"/>
  <c r="F54" i="223" s="1"/>
  <c r="F57" i="223" s="1"/>
  <c r="F60" i="223" s="1"/>
  <c r="AA48" i="223"/>
  <c r="Y48" i="223"/>
  <c r="X48" i="223"/>
  <c r="Z48" i="223" s="1"/>
  <c r="W48" i="223"/>
  <c r="V48" i="223"/>
  <c r="U48" i="223"/>
  <c r="U49" i="223" s="1"/>
  <c r="U52" i="223" s="1"/>
  <c r="U54" i="223" s="1"/>
  <c r="U57" i="223" s="1"/>
  <c r="U60" i="223" s="1"/>
  <c r="T48" i="223"/>
  <c r="S48" i="223"/>
  <c r="R48" i="223"/>
  <c r="Q48" i="223"/>
  <c r="P48" i="223"/>
  <c r="O48" i="223"/>
  <c r="N48" i="223"/>
  <c r="M48" i="223"/>
  <c r="L48" i="223"/>
  <c r="K48" i="223"/>
  <c r="J48" i="223"/>
  <c r="I48" i="223"/>
  <c r="H48" i="223"/>
  <c r="G48" i="223"/>
  <c r="F48" i="223"/>
  <c r="E48" i="223"/>
  <c r="E49" i="223" s="1"/>
  <c r="D48" i="223"/>
  <c r="C48" i="223"/>
  <c r="AA33" i="223"/>
  <c r="AA49" i="223" s="1"/>
  <c r="AA52" i="223" s="1"/>
  <c r="AA54" i="223" s="1"/>
  <c r="AA57" i="223" s="1"/>
  <c r="AA60" i="223" s="1"/>
  <c r="Y33" i="223"/>
  <c r="Y49" i="223" s="1"/>
  <c r="Y52" i="223" s="1"/>
  <c r="Y54" i="223" s="1"/>
  <c r="Y57" i="223" s="1"/>
  <c r="Y60" i="223" s="1"/>
  <c r="X33" i="223"/>
  <c r="W33" i="223"/>
  <c r="W49" i="223" s="1"/>
  <c r="W52" i="223" s="1"/>
  <c r="W54" i="223" s="1"/>
  <c r="W57" i="223" s="1"/>
  <c r="W60" i="223" s="1"/>
  <c r="V33" i="223"/>
  <c r="U33" i="223"/>
  <c r="T33" i="223"/>
  <c r="S33" i="223"/>
  <c r="S49" i="223" s="1"/>
  <c r="S52" i="223" s="1"/>
  <c r="S54" i="223" s="1"/>
  <c r="R33" i="223"/>
  <c r="R49" i="223" s="1"/>
  <c r="R52" i="223" s="1"/>
  <c r="R54" i="223" s="1"/>
  <c r="R57" i="223" s="1"/>
  <c r="R60" i="223" s="1"/>
  <c r="Q33" i="223"/>
  <c r="Q49" i="223" s="1"/>
  <c r="Q52" i="223" s="1"/>
  <c r="Q54" i="223" s="1"/>
  <c r="Q57" i="223" s="1"/>
  <c r="Q60" i="223" s="1"/>
  <c r="P33" i="223"/>
  <c r="P49" i="223" s="1"/>
  <c r="P52" i="223" s="1"/>
  <c r="P54" i="223" s="1"/>
  <c r="P57" i="223" s="1"/>
  <c r="P60" i="223" s="1"/>
  <c r="O33" i="223"/>
  <c r="O49" i="223" s="1"/>
  <c r="O52" i="223" s="1"/>
  <c r="O54" i="223" s="1"/>
  <c r="O57" i="223" s="1"/>
  <c r="O60" i="223" s="1"/>
  <c r="N33" i="223"/>
  <c r="M33" i="223"/>
  <c r="L33" i="223"/>
  <c r="K33" i="223"/>
  <c r="K49" i="223" s="1"/>
  <c r="K52" i="223" s="1"/>
  <c r="K54" i="223" s="1"/>
  <c r="K57" i="223" s="1"/>
  <c r="K60" i="223" s="1"/>
  <c r="J33" i="223"/>
  <c r="I33" i="223"/>
  <c r="H33" i="223"/>
  <c r="H49" i="223" s="1"/>
  <c r="H52" i="223" s="1"/>
  <c r="H54" i="223" s="1"/>
  <c r="H57" i="223" s="1"/>
  <c r="H60" i="223" s="1"/>
  <c r="G33" i="223"/>
  <c r="F33" i="223"/>
  <c r="E33" i="223"/>
  <c r="D33" i="223"/>
  <c r="D49" i="223" s="1"/>
  <c r="D52" i="223" s="1"/>
  <c r="C33" i="223"/>
  <c r="C49" i="223" s="1"/>
  <c r="C52" i="223" s="1"/>
  <c r="C54" i="223" s="1"/>
  <c r="K54" i="224"/>
  <c r="K57" i="224" s="1"/>
  <c r="K60" i="224" s="1"/>
  <c r="U49" i="224"/>
  <c r="U52" i="224" s="1"/>
  <c r="U54" i="224" s="1"/>
  <c r="U57" i="224" s="1"/>
  <c r="U60" i="224" s="1"/>
  <c r="S49" i="224"/>
  <c r="S52" i="224" s="1"/>
  <c r="S54" i="224" s="1"/>
  <c r="S57" i="224" s="1"/>
  <c r="S60" i="224" s="1"/>
  <c r="K49" i="224"/>
  <c r="K52" i="224" s="1"/>
  <c r="AA48" i="224"/>
  <c r="Y48" i="224"/>
  <c r="X48" i="224"/>
  <c r="W48" i="224"/>
  <c r="V48" i="224"/>
  <c r="U48" i="224"/>
  <c r="T48" i="224"/>
  <c r="S48" i="224"/>
  <c r="R48" i="224"/>
  <c r="Q48" i="224"/>
  <c r="P48" i="224"/>
  <c r="O48" i="224"/>
  <c r="N48" i="224"/>
  <c r="M48" i="224"/>
  <c r="M49" i="224" s="1"/>
  <c r="M52" i="224" s="1"/>
  <c r="M54" i="224" s="1"/>
  <c r="M57" i="224" s="1"/>
  <c r="M60" i="224" s="1"/>
  <c r="L48" i="224"/>
  <c r="K48" i="224"/>
  <c r="J48" i="224"/>
  <c r="I48" i="224"/>
  <c r="H48" i="224"/>
  <c r="G48" i="224"/>
  <c r="F48" i="224"/>
  <c r="E48" i="224"/>
  <c r="D48" i="224"/>
  <c r="D49" i="224" s="1"/>
  <c r="D52" i="224" s="1"/>
  <c r="D54" i="224" s="1"/>
  <c r="D57" i="224" s="1"/>
  <c r="D60" i="224" s="1"/>
  <c r="C48" i="224"/>
  <c r="AA33" i="224"/>
  <c r="Y33" i="224"/>
  <c r="Y49" i="224" s="1"/>
  <c r="Y52" i="224" s="1"/>
  <c r="Y54" i="224" s="1"/>
  <c r="Y57" i="224" s="1"/>
  <c r="Y60" i="224" s="1"/>
  <c r="X33" i="224"/>
  <c r="W33" i="224"/>
  <c r="V33" i="224"/>
  <c r="U33" i="224"/>
  <c r="T33" i="224"/>
  <c r="S33" i="224"/>
  <c r="R33" i="224"/>
  <c r="R49" i="224" s="1"/>
  <c r="R52" i="224" s="1"/>
  <c r="R54" i="224" s="1"/>
  <c r="R57" i="224" s="1"/>
  <c r="R60" i="224" s="1"/>
  <c r="Q33" i="224"/>
  <c r="P33" i="224"/>
  <c r="O33" i="224"/>
  <c r="O49" i="224" s="1"/>
  <c r="O52" i="224" s="1"/>
  <c r="O54" i="224" s="1"/>
  <c r="O57" i="224" s="1"/>
  <c r="O60" i="224" s="1"/>
  <c r="N33" i="224"/>
  <c r="M33" i="224"/>
  <c r="L33" i="224"/>
  <c r="K33" i="224"/>
  <c r="J33" i="224"/>
  <c r="J49" i="224" s="1"/>
  <c r="J52" i="224" s="1"/>
  <c r="J54" i="224" s="1"/>
  <c r="J57" i="224" s="1"/>
  <c r="J60" i="224" s="1"/>
  <c r="I33" i="224"/>
  <c r="I49" i="224" s="1"/>
  <c r="I52" i="224" s="1"/>
  <c r="I54" i="224" s="1"/>
  <c r="I57" i="224" s="1"/>
  <c r="I60" i="224" s="1"/>
  <c r="H33" i="224"/>
  <c r="H49" i="224" s="1"/>
  <c r="H52" i="224" s="1"/>
  <c r="H54" i="224" s="1"/>
  <c r="H57" i="224" s="1"/>
  <c r="H60" i="224" s="1"/>
  <c r="G33" i="224"/>
  <c r="G49" i="224" s="1"/>
  <c r="G52" i="224" s="1"/>
  <c r="G54" i="224" s="1"/>
  <c r="G57" i="224" s="1"/>
  <c r="G60" i="224" s="1"/>
  <c r="F33" i="224"/>
  <c r="E33" i="224"/>
  <c r="E49" i="224" s="1"/>
  <c r="E52" i="224" s="1"/>
  <c r="E54" i="224" s="1"/>
  <c r="E57" i="224" s="1"/>
  <c r="E60" i="224" s="1"/>
  <c r="D33" i="224"/>
  <c r="C33" i="224"/>
  <c r="C49" i="224" s="1"/>
  <c r="C52" i="224" s="1"/>
  <c r="C54" i="224" s="1"/>
  <c r="C57" i="224" s="1"/>
  <c r="C60" i="224" s="1"/>
  <c r="T49" i="225"/>
  <c r="T52" i="225" s="1"/>
  <c r="T54" i="225" s="1"/>
  <c r="T57" i="225" s="1"/>
  <c r="T60" i="225" s="1"/>
  <c r="R49" i="225"/>
  <c r="R52" i="225" s="1"/>
  <c r="R54" i="225" s="1"/>
  <c r="R57" i="225" s="1"/>
  <c r="R60" i="225" s="1"/>
  <c r="AA48" i="225"/>
  <c r="Y48" i="225"/>
  <c r="X48" i="225"/>
  <c r="Z48" i="225" s="1"/>
  <c r="W48" i="225"/>
  <c r="V48" i="225"/>
  <c r="U48" i="225"/>
  <c r="U49" i="225" s="1"/>
  <c r="U52" i="225" s="1"/>
  <c r="U54" i="225" s="1"/>
  <c r="U57" i="225" s="1"/>
  <c r="U60" i="225" s="1"/>
  <c r="T48" i="225"/>
  <c r="S48" i="225"/>
  <c r="R48" i="225"/>
  <c r="Q48" i="225"/>
  <c r="P48" i="225"/>
  <c r="O48" i="225"/>
  <c r="N48" i="225"/>
  <c r="M48" i="225"/>
  <c r="L48" i="225"/>
  <c r="K48" i="225"/>
  <c r="J48" i="225"/>
  <c r="I48" i="225"/>
  <c r="H48" i="225"/>
  <c r="G48" i="225"/>
  <c r="F48" i="225"/>
  <c r="E48" i="225"/>
  <c r="D48" i="225"/>
  <c r="C48" i="225"/>
  <c r="AA33" i="225"/>
  <c r="Y33" i="225"/>
  <c r="Y49" i="225" s="1"/>
  <c r="Y52" i="225" s="1"/>
  <c r="Y54" i="225" s="1"/>
  <c r="Y57" i="225" s="1"/>
  <c r="Y60" i="225" s="1"/>
  <c r="X33" i="225"/>
  <c r="X49" i="225" s="1"/>
  <c r="W33" i="225"/>
  <c r="W49" i="225" s="1"/>
  <c r="W52" i="225" s="1"/>
  <c r="W54" i="225" s="1"/>
  <c r="W57" i="225" s="1"/>
  <c r="W60" i="225" s="1"/>
  <c r="V33" i="225"/>
  <c r="U33" i="225"/>
  <c r="T33" i="225"/>
  <c r="S33" i="225"/>
  <c r="R33" i="225"/>
  <c r="Q33" i="225"/>
  <c r="Q49" i="225" s="1"/>
  <c r="Q52" i="225" s="1"/>
  <c r="Q54" i="225" s="1"/>
  <c r="Q57" i="225" s="1"/>
  <c r="Q60" i="225" s="1"/>
  <c r="P33" i="225"/>
  <c r="P49" i="225" s="1"/>
  <c r="P52" i="225" s="1"/>
  <c r="P54" i="225" s="1"/>
  <c r="P57" i="225" s="1"/>
  <c r="P60" i="225" s="1"/>
  <c r="O33" i="225"/>
  <c r="N33" i="225"/>
  <c r="M33" i="225"/>
  <c r="L33" i="225"/>
  <c r="L49" i="225" s="1"/>
  <c r="L52" i="225" s="1"/>
  <c r="L54" i="225" s="1"/>
  <c r="L57" i="225" s="1"/>
  <c r="L60" i="225" s="1"/>
  <c r="K33" i="225"/>
  <c r="J33" i="225"/>
  <c r="I33" i="225"/>
  <c r="I49" i="225" s="1"/>
  <c r="I52" i="225" s="1"/>
  <c r="I54" i="225" s="1"/>
  <c r="I57" i="225" s="1"/>
  <c r="I60" i="225" s="1"/>
  <c r="H33" i="225"/>
  <c r="G33" i="225"/>
  <c r="F33" i="225"/>
  <c r="F49" i="225" s="1"/>
  <c r="F52" i="225" s="1"/>
  <c r="F54" i="225" s="1"/>
  <c r="F57" i="225" s="1"/>
  <c r="F60" i="225" s="1"/>
  <c r="E33" i="225"/>
  <c r="D33" i="225"/>
  <c r="D49" i="225" s="1"/>
  <c r="D52" i="225" s="1"/>
  <c r="D54" i="225" s="1"/>
  <c r="D57" i="225" s="1"/>
  <c r="D60" i="225" s="1"/>
  <c r="C33" i="225"/>
  <c r="P57" i="226"/>
  <c r="P60" i="226" s="1"/>
  <c r="H57" i="226"/>
  <c r="H60" i="226" s="1"/>
  <c r="R52" i="226"/>
  <c r="R54" i="226" s="1"/>
  <c r="R57" i="226" s="1"/>
  <c r="R60" i="226" s="1"/>
  <c r="S49" i="226"/>
  <c r="S52" i="226" s="1"/>
  <c r="S54" i="226" s="1"/>
  <c r="S57" i="226" s="1"/>
  <c r="S60" i="226" s="1"/>
  <c r="K49" i="226"/>
  <c r="K52" i="226" s="1"/>
  <c r="K54" i="226" s="1"/>
  <c r="K57" i="226" s="1"/>
  <c r="K60" i="226" s="1"/>
  <c r="AA48" i="226"/>
  <c r="Y48" i="226"/>
  <c r="X48" i="226"/>
  <c r="Z48" i="226" s="1"/>
  <c r="W48" i="226"/>
  <c r="V48" i="226"/>
  <c r="U48" i="226"/>
  <c r="T48" i="226"/>
  <c r="S48" i="226"/>
  <c r="R48" i="226"/>
  <c r="R49" i="226" s="1"/>
  <c r="Q48" i="226"/>
  <c r="P48" i="226"/>
  <c r="O48" i="226"/>
  <c r="N48" i="226"/>
  <c r="M48" i="226"/>
  <c r="L48" i="226"/>
  <c r="L49" i="226" s="1"/>
  <c r="L52" i="226" s="1"/>
  <c r="L54" i="226" s="1"/>
  <c r="L57" i="226" s="1"/>
  <c r="L60" i="226" s="1"/>
  <c r="K48" i="226"/>
  <c r="J48" i="226"/>
  <c r="I48" i="226"/>
  <c r="H48" i="226"/>
  <c r="G48" i="226"/>
  <c r="F48" i="226"/>
  <c r="E48" i="226"/>
  <c r="D48" i="226"/>
  <c r="C48" i="226"/>
  <c r="AA33" i="226"/>
  <c r="AA49" i="226" s="1"/>
  <c r="AA52" i="226" s="1"/>
  <c r="AA54" i="226" s="1"/>
  <c r="AA57" i="226" s="1"/>
  <c r="AA60" i="226" s="1"/>
  <c r="Y33" i="226"/>
  <c r="Y49" i="226" s="1"/>
  <c r="Y52" i="226" s="1"/>
  <c r="Y54" i="226" s="1"/>
  <c r="Y57" i="226" s="1"/>
  <c r="Y60" i="226" s="1"/>
  <c r="X33" i="226"/>
  <c r="W33" i="226"/>
  <c r="V33" i="226"/>
  <c r="U33" i="226"/>
  <c r="T33" i="226"/>
  <c r="S33" i="226"/>
  <c r="R33" i="226"/>
  <c r="Q33" i="226"/>
  <c r="Q49" i="226" s="1"/>
  <c r="Q52" i="226" s="1"/>
  <c r="Q54" i="226" s="1"/>
  <c r="Q57" i="226" s="1"/>
  <c r="Q60" i="226" s="1"/>
  <c r="P33" i="226"/>
  <c r="P49" i="226" s="1"/>
  <c r="P52" i="226" s="1"/>
  <c r="P54" i="226" s="1"/>
  <c r="O33" i="226"/>
  <c r="O49" i="226" s="1"/>
  <c r="O52" i="226" s="1"/>
  <c r="O54" i="226" s="1"/>
  <c r="O57" i="226" s="1"/>
  <c r="O60" i="226" s="1"/>
  <c r="N33" i="226"/>
  <c r="N49" i="226" s="1"/>
  <c r="N52" i="226" s="1"/>
  <c r="N54" i="226" s="1"/>
  <c r="N57" i="226" s="1"/>
  <c r="N60" i="226" s="1"/>
  <c r="M33" i="226"/>
  <c r="L33" i="226"/>
  <c r="K33" i="226"/>
  <c r="J33" i="226"/>
  <c r="I33" i="226"/>
  <c r="I49" i="226" s="1"/>
  <c r="I52" i="226" s="1"/>
  <c r="I54" i="226" s="1"/>
  <c r="I57" i="226" s="1"/>
  <c r="I60" i="226" s="1"/>
  <c r="H33" i="226"/>
  <c r="H49" i="226" s="1"/>
  <c r="H52" i="226" s="1"/>
  <c r="H54" i="226" s="1"/>
  <c r="G33" i="226"/>
  <c r="F33" i="226"/>
  <c r="E33" i="226"/>
  <c r="E49" i="226" s="1"/>
  <c r="E52" i="226" s="1"/>
  <c r="E54" i="226" s="1"/>
  <c r="E57" i="226" s="1"/>
  <c r="E60" i="226" s="1"/>
  <c r="D33" i="226"/>
  <c r="C33" i="226"/>
  <c r="C49" i="226" s="1"/>
  <c r="C52" i="226" s="1"/>
  <c r="C54" i="226" s="1"/>
  <c r="C57" i="226" s="1"/>
  <c r="C60" i="226" s="1"/>
  <c r="AA48" i="227"/>
  <c r="AA49" i="227" s="1"/>
  <c r="AA52" i="227" s="1"/>
  <c r="AA54" i="227" s="1"/>
  <c r="AA57" i="227" s="1"/>
  <c r="AA60" i="227" s="1"/>
  <c r="Y48" i="227"/>
  <c r="X48" i="227"/>
  <c r="Z48" i="227" s="1"/>
  <c r="W48" i="227"/>
  <c r="V48" i="227"/>
  <c r="U48" i="227"/>
  <c r="T48" i="227"/>
  <c r="S48" i="227"/>
  <c r="S49" i="227" s="1"/>
  <c r="S52" i="227" s="1"/>
  <c r="S54" i="227" s="1"/>
  <c r="S57" i="227" s="1"/>
  <c r="S60" i="227" s="1"/>
  <c r="R48" i="227"/>
  <c r="Q48" i="227"/>
  <c r="P48" i="227"/>
  <c r="O48" i="227"/>
  <c r="N48" i="227"/>
  <c r="M48" i="227"/>
  <c r="L48" i="227"/>
  <c r="K48" i="227"/>
  <c r="J48" i="227"/>
  <c r="J49" i="227" s="1"/>
  <c r="J52" i="227" s="1"/>
  <c r="J54" i="227" s="1"/>
  <c r="J57" i="227" s="1"/>
  <c r="J60" i="227" s="1"/>
  <c r="I48" i="227"/>
  <c r="H48" i="227"/>
  <c r="G48" i="227"/>
  <c r="F48" i="227"/>
  <c r="E48" i="227"/>
  <c r="D48" i="227"/>
  <c r="C48" i="227"/>
  <c r="AA33" i="227"/>
  <c r="Y33" i="227"/>
  <c r="Y49" i="227" s="1"/>
  <c r="Y52" i="227" s="1"/>
  <c r="Y54" i="227" s="1"/>
  <c r="Y57" i="227" s="1"/>
  <c r="Y60" i="227" s="1"/>
  <c r="X33" i="227"/>
  <c r="X49" i="227" s="1"/>
  <c r="W33" i="227"/>
  <c r="W49" i="227" s="1"/>
  <c r="W52" i="227" s="1"/>
  <c r="W54" i="227" s="1"/>
  <c r="W57" i="227" s="1"/>
  <c r="W60" i="227" s="1"/>
  <c r="V33" i="227"/>
  <c r="V49" i="227" s="1"/>
  <c r="V52" i="227" s="1"/>
  <c r="V54" i="227" s="1"/>
  <c r="V57" i="227" s="1"/>
  <c r="V60" i="227" s="1"/>
  <c r="U33" i="227"/>
  <c r="T33" i="227"/>
  <c r="S33" i="227"/>
  <c r="R33" i="227"/>
  <c r="R49" i="227" s="1"/>
  <c r="R52" i="227" s="1"/>
  <c r="R54" i="227" s="1"/>
  <c r="R57" i="227" s="1"/>
  <c r="R60" i="227" s="1"/>
  <c r="Q33" i="227"/>
  <c r="P33" i="227"/>
  <c r="O33" i="227"/>
  <c r="N33" i="227"/>
  <c r="N49" i="227" s="1"/>
  <c r="N52" i="227" s="1"/>
  <c r="N54" i="227" s="1"/>
  <c r="N57" i="227" s="1"/>
  <c r="N60" i="227" s="1"/>
  <c r="M33" i="227"/>
  <c r="M49" i="227" s="1"/>
  <c r="M52" i="227" s="1"/>
  <c r="M54" i="227" s="1"/>
  <c r="M57" i="227" s="1"/>
  <c r="M60" i="227" s="1"/>
  <c r="L33" i="227"/>
  <c r="L49" i="227" s="1"/>
  <c r="L52" i="227" s="1"/>
  <c r="L54" i="227" s="1"/>
  <c r="L57" i="227" s="1"/>
  <c r="L60" i="227" s="1"/>
  <c r="K33" i="227"/>
  <c r="J33" i="227"/>
  <c r="I33" i="227"/>
  <c r="H33" i="227"/>
  <c r="G33" i="227"/>
  <c r="G49" i="227" s="1"/>
  <c r="G52" i="227" s="1"/>
  <c r="G54" i="227" s="1"/>
  <c r="G57" i="227" s="1"/>
  <c r="G60" i="227" s="1"/>
  <c r="F33" i="227"/>
  <c r="F49" i="227" s="1"/>
  <c r="F52" i="227" s="1"/>
  <c r="F54" i="227" s="1"/>
  <c r="F57" i="227" s="1"/>
  <c r="F60" i="227" s="1"/>
  <c r="E33" i="227"/>
  <c r="D33" i="227"/>
  <c r="C33" i="227"/>
  <c r="AA48" i="228"/>
  <c r="Y48" i="228"/>
  <c r="X48" i="228"/>
  <c r="Z48" i="228" s="1"/>
  <c r="W48" i="228"/>
  <c r="V48" i="228"/>
  <c r="U48" i="228"/>
  <c r="T48" i="228"/>
  <c r="S48" i="228"/>
  <c r="R48" i="228"/>
  <c r="Q48" i="228"/>
  <c r="Q49" i="228" s="1"/>
  <c r="Q52" i="228" s="1"/>
  <c r="Q54" i="228" s="1"/>
  <c r="Q57" i="228" s="1"/>
  <c r="Q60" i="228" s="1"/>
  <c r="P48" i="228"/>
  <c r="O48" i="228"/>
  <c r="N48" i="228"/>
  <c r="M48" i="228"/>
  <c r="L48" i="228"/>
  <c r="K48" i="228"/>
  <c r="J48" i="228"/>
  <c r="J49" i="228" s="1"/>
  <c r="J52" i="228" s="1"/>
  <c r="J54" i="228" s="1"/>
  <c r="J57" i="228" s="1"/>
  <c r="J60" i="228" s="1"/>
  <c r="I48" i="228"/>
  <c r="I49" i="228" s="1"/>
  <c r="I52" i="228" s="1"/>
  <c r="I54" i="228" s="1"/>
  <c r="I57" i="228" s="1"/>
  <c r="I60" i="228" s="1"/>
  <c r="H48" i="228"/>
  <c r="G48" i="228"/>
  <c r="F48" i="228"/>
  <c r="E48" i="228"/>
  <c r="D48" i="228"/>
  <c r="C48" i="228"/>
  <c r="AA33" i="228"/>
  <c r="AA49" i="228" s="1"/>
  <c r="AA52" i="228" s="1"/>
  <c r="AA54" i="228" s="1"/>
  <c r="AA57" i="228" s="1"/>
  <c r="AA60" i="228" s="1"/>
  <c r="Y33" i="228"/>
  <c r="Y49" i="228" s="1"/>
  <c r="Y52" i="228" s="1"/>
  <c r="Y54" i="228" s="1"/>
  <c r="Y57" i="228" s="1"/>
  <c r="Y60" i="228" s="1"/>
  <c r="X33" i="228"/>
  <c r="X49" i="228" s="1"/>
  <c r="X52" i="228" s="1"/>
  <c r="W33" i="228"/>
  <c r="W49" i="228" s="1"/>
  <c r="W52" i="228" s="1"/>
  <c r="W54" i="228" s="1"/>
  <c r="W57" i="228" s="1"/>
  <c r="W60" i="228" s="1"/>
  <c r="V33" i="228"/>
  <c r="U33" i="228"/>
  <c r="T33" i="228"/>
  <c r="T49" i="228" s="1"/>
  <c r="T52" i="228" s="1"/>
  <c r="T54" i="228" s="1"/>
  <c r="T57" i="228" s="1"/>
  <c r="T60" i="228" s="1"/>
  <c r="S33" i="228"/>
  <c r="S49" i="228" s="1"/>
  <c r="S52" i="228" s="1"/>
  <c r="S54" i="228" s="1"/>
  <c r="S57" i="228" s="1"/>
  <c r="S60" i="228" s="1"/>
  <c r="R33" i="228"/>
  <c r="Q33" i="228"/>
  <c r="P33" i="228"/>
  <c r="O33" i="228"/>
  <c r="N33" i="228"/>
  <c r="N49" i="228" s="1"/>
  <c r="N52" i="228" s="1"/>
  <c r="N54" i="228" s="1"/>
  <c r="N57" i="228" s="1"/>
  <c r="N60" i="228" s="1"/>
  <c r="M33" i="228"/>
  <c r="M49" i="228" s="1"/>
  <c r="M52" i="228" s="1"/>
  <c r="M54" i="228" s="1"/>
  <c r="M57" i="228" s="1"/>
  <c r="M60" i="228" s="1"/>
  <c r="L33" i="228"/>
  <c r="L49" i="228" s="1"/>
  <c r="L52" i="228" s="1"/>
  <c r="L54" i="228" s="1"/>
  <c r="L57" i="228" s="1"/>
  <c r="L60" i="228" s="1"/>
  <c r="K33" i="228"/>
  <c r="K49" i="228" s="1"/>
  <c r="K52" i="228" s="1"/>
  <c r="K54" i="228" s="1"/>
  <c r="K57" i="228" s="1"/>
  <c r="K60" i="228" s="1"/>
  <c r="J33" i="228"/>
  <c r="I33" i="228"/>
  <c r="H33" i="228"/>
  <c r="H49" i="228" s="1"/>
  <c r="H52" i="228" s="1"/>
  <c r="H54" i="228" s="1"/>
  <c r="H57" i="228" s="1"/>
  <c r="H60" i="228" s="1"/>
  <c r="G33" i="228"/>
  <c r="F33" i="228"/>
  <c r="E33" i="228"/>
  <c r="E49" i="228" s="1"/>
  <c r="E52" i="228" s="1"/>
  <c r="E54" i="228" s="1"/>
  <c r="E57" i="228" s="1"/>
  <c r="E60" i="228" s="1"/>
  <c r="D33" i="228"/>
  <c r="D49" i="228" s="1"/>
  <c r="D52" i="228" s="1"/>
  <c r="D54" i="228" s="1"/>
  <c r="D57" i="228" s="1"/>
  <c r="D60" i="228" s="1"/>
  <c r="C33" i="228"/>
  <c r="C49" i="228" s="1"/>
  <c r="C52" i="228" s="1"/>
  <c r="C54" i="228" s="1"/>
  <c r="C57" i="228" s="1"/>
  <c r="C60" i="228" s="1"/>
  <c r="M57" i="229"/>
  <c r="M60" i="229" s="1"/>
  <c r="X49" i="229"/>
  <c r="V49" i="229"/>
  <c r="V52" i="229" s="1"/>
  <c r="V54" i="229" s="1"/>
  <c r="V57" i="229" s="1"/>
  <c r="V60" i="229" s="1"/>
  <c r="P49" i="229"/>
  <c r="P52" i="229" s="1"/>
  <c r="P54" i="229" s="1"/>
  <c r="P57" i="229" s="1"/>
  <c r="P60" i="229" s="1"/>
  <c r="N49" i="229"/>
  <c r="N52" i="229" s="1"/>
  <c r="N54" i="229" s="1"/>
  <c r="N57" i="229" s="1"/>
  <c r="N60" i="229" s="1"/>
  <c r="AA48" i="229"/>
  <c r="Y48" i="229"/>
  <c r="X48" i="229"/>
  <c r="W48" i="229"/>
  <c r="V48" i="229"/>
  <c r="U48" i="229"/>
  <c r="T48" i="229"/>
  <c r="S48" i="229"/>
  <c r="R48" i="229"/>
  <c r="Q48" i="229"/>
  <c r="P48" i="229"/>
  <c r="O48" i="229"/>
  <c r="N48" i="229"/>
  <c r="M48" i="229"/>
  <c r="L48" i="229"/>
  <c r="K48" i="229"/>
  <c r="J48" i="229"/>
  <c r="I48" i="229"/>
  <c r="H48" i="229"/>
  <c r="G48" i="229"/>
  <c r="F48" i="229"/>
  <c r="E48" i="229"/>
  <c r="D48" i="229"/>
  <c r="C48" i="229"/>
  <c r="AA33" i="229"/>
  <c r="AA49" i="229" s="1"/>
  <c r="AA52" i="229" s="1"/>
  <c r="AA54" i="229" s="1"/>
  <c r="AA57" i="229" s="1"/>
  <c r="AA60" i="229" s="1"/>
  <c r="Y33" i="229"/>
  <c r="Z33" i="229" s="1"/>
  <c r="X33" i="229"/>
  <c r="W33" i="229"/>
  <c r="V33" i="229"/>
  <c r="U33" i="229"/>
  <c r="T33" i="229"/>
  <c r="T49" i="229" s="1"/>
  <c r="T52" i="229" s="1"/>
  <c r="T54" i="229" s="1"/>
  <c r="T57" i="229" s="1"/>
  <c r="T60" i="229" s="1"/>
  <c r="S33" i="229"/>
  <c r="S49" i="229" s="1"/>
  <c r="S52" i="229" s="1"/>
  <c r="S54" i="229" s="1"/>
  <c r="S57" i="229" s="1"/>
  <c r="S60" i="229" s="1"/>
  <c r="R33" i="229"/>
  <c r="R49" i="229" s="1"/>
  <c r="R52" i="229" s="1"/>
  <c r="R54" i="229" s="1"/>
  <c r="R57" i="229" s="1"/>
  <c r="R60" i="229" s="1"/>
  <c r="Q33" i="229"/>
  <c r="P33" i="229"/>
  <c r="O33" i="229"/>
  <c r="N33" i="229"/>
  <c r="M33" i="229"/>
  <c r="M49" i="229" s="1"/>
  <c r="M52" i="229" s="1"/>
  <c r="M54" i="229" s="1"/>
  <c r="L33" i="229"/>
  <c r="L49" i="229" s="1"/>
  <c r="L52" i="229" s="1"/>
  <c r="L54" i="229" s="1"/>
  <c r="L57" i="229" s="1"/>
  <c r="L60" i="229" s="1"/>
  <c r="K33" i="229"/>
  <c r="K49" i="229" s="1"/>
  <c r="K52" i="229" s="1"/>
  <c r="K54" i="229" s="1"/>
  <c r="K57" i="229" s="1"/>
  <c r="K60" i="229" s="1"/>
  <c r="J33" i="229"/>
  <c r="I33" i="229"/>
  <c r="H33" i="229"/>
  <c r="H49" i="229" s="1"/>
  <c r="H52" i="229" s="1"/>
  <c r="H54" i="229" s="1"/>
  <c r="H57" i="229" s="1"/>
  <c r="H60" i="229" s="1"/>
  <c r="G33" i="229"/>
  <c r="F33" i="229"/>
  <c r="F49" i="229" s="1"/>
  <c r="F52" i="229" s="1"/>
  <c r="F54" i="229" s="1"/>
  <c r="F57" i="229" s="1"/>
  <c r="F60" i="229" s="1"/>
  <c r="E33" i="229"/>
  <c r="E49" i="229" s="1"/>
  <c r="E52" i="229" s="1"/>
  <c r="E54" i="229" s="1"/>
  <c r="E57" i="229" s="1"/>
  <c r="E60" i="229" s="1"/>
  <c r="D33" i="229"/>
  <c r="D49" i="229" s="1"/>
  <c r="D52" i="229" s="1"/>
  <c r="D54" i="229" s="1"/>
  <c r="D57" i="229" s="1"/>
  <c r="D60" i="229" s="1"/>
  <c r="C33" i="229"/>
  <c r="C49" i="229" s="1"/>
  <c r="C52" i="229" s="1"/>
  <c r="C54" i="229" s="1"/>
  <c r="C57" i="229" s="1"/>
  <c r="C60" i="229" s="1"/>
  <c r="M49" i="230"/>
  <c r="M52" i="230" s="1"/>
  <c r="M54" i="230" s="1"/>
  <c r="M57" i="230" s="1"/>
  <c r="M60" i="230" s="1"/>
  <c r="AA48" i="230"/>
  <c r="Y48" i="230"/>
  <c r="X48" i="230"/>
  <c r="W48" i="230"/>
  <c r="V48" i="230"/>
  <c r="U48" i="230"/>
  <c r="T48" i="230"/>
  <c r="S48" i="230"/>
  <c r="R48" i="230"/>
  <c r="Q48" i="230"/>
  <c r="P48" i="230"/>
  <c r="O48" i="230"/>
  <c r="O49" i="230" s="1"/>
  <c r="O52" i="230" s="1"/>
  <c r="O54" i="230" s="1"/>
  <c r="O57" i="230" s="1"/>
  <c r="O60" i="230" s="1"/>
  <c r="N48" i="230"/>
  <c r="M48" i="230"/>
  <c r="L48" i="230"/>
  <c r="K48" i="230"/>
  <c r="J48" i="230"/>
  <c r="I48" i="230"/>
  <c r="H48" i="230"/>
  <c r="G48" i="230"/>
  <c r="F48" i="230"/>
  <c r="E48" i="230"/>
  <c r="D48" i="230"/>
  <c r="C48" i="230"/>
  <c r="AA33" i="230"/>
  <c r="Y33" i="230"/>
  <c r="X33" i="230"/>
  <c r="X49" i="230" s="1"/>
  <c r="W33" i="230"/>
  <c r="V33" i="230"/>
  <c r="U33" i="230"/>
  <c r="T33" i="230"/>
  <c r="S33" i="230"/>
  <c r="R33" i="230"/>
  <c r="Q33" i="230"/>
  <c r="Q49" i="230" s="1"/>
  <c r="Q52" i="230" s="1"/>
  <c r="Q54" i="230" s="1"/>
  <c r="Q57" i="230" s="1"/>
  <c r="Q60" i="230" s="1"/>
  <c r="P33" i="230"/>
  <c r="P49" i="230" s="1"/>
  <c r="P52" i="230" s="1"/>
  <c r="P54" i="230" s="1"/>
  <c r="P57" i="230" s="1"/>
  <c r="P60" i="230" s="1"/>
  <c r="O33" i="230"/>
  <c r="N33" i="230"/>
  <c r="N49" i="230" s="1"/>
  <c r="N52" i="230" s="1"/>
  <c r="N54" i="230" s="1"/>
  <c r="N57" i="230" s="1"/>
  <c r="N60" i="230" s="1"/>
  <c r="M33" i="230"/>
  <c r="L33" i="230"/>
  <c r="K33" i="230"/>
  <c r="K49" i="230" s="1"/>
  <c r="K52" i="230" s="1"/>
  <c r="K54" i="230" s="1"/>
  <c r="K57" i="230" s="1"/>
  <c r="K60" i="230" s="1"/>
  <c r="J33" i="230"/>
  <c r="J49" i="230" s="1"/>
  <c r="J52" i="230" s="1"/>
  <c r="J54" i="230" s="1"/>
  <c r="J57" i="230" s="1"/>
  <c r="J60" i="230" s="1"/>
  <c r="I33" i="230"/>
  <c r="I49" i="230" s="1"/>
  <c r="I52" i="230" s="1"/>
  <c r="I54" i="230" s="1"/>
  <c r="I57" i="230" s="1"/>
  <c r="I60" i="230" s="1"/>
  <c r="H33" i="230"/>
  <c r="H49" i="230" s="1"/>
  <c r="H52" i="230" s="1"/>
  <c r="H54" i="230" s="1"/>
  <c r="H57" i="230" s="1"/>
  <c r="H60" i="230" s="1"/>
  <c r="G33" i="230"/>
  <c r="G49" i="230" s="1"/>
  <c r="G52" i="230" s="1"/>
  <c r="G54" i="230" s="1"/>
  <c r="G57" i="230" s="1"/>
  <c r="G60" i="230" s="1"/>
  <c r="F33" i="230"/>
  <c r="F49" i="230" s="1"/>
  <c r="F52" i="230" s="1"/>
  <c r="F54" i="230" s="1"/>
  <c r="F57" i="230" s="1"/>
  <c r="F60" i="230" s="1"/>
  <c r="E33" i="230"/>
  <c r="E49" i="230" s="1"/>
  <c r="E52" i="230" s="1"/>
  <c r="E54" i="230" s="1"/>
  <c r="E57" i="230" s="1"/>
  <c r="E60" i="230" s="1"/>
  <c r="D33" i="230"/>
  <c r="C33" i="230"/>
  <c r="M52" i="231"/>
  <c r="M54" i="231" s="1"/>
  <c r="M57" i="231" s="1"/>
  <c r="M60" i="231" s="1"/>
  <c r="AA48" i="231"/>
  <c r="Y48" i="231"/>
  <c r="X48" i="231"/>
  <c r="Z48" i="231" s="1"/>
  <c r="W48" i="231"/>
  <c r="V48" i="231"/>
  <c r="U48" i="231"/>
  <c r="T48" i="231"/>
  <c r="S48" i="231"/>
  <c r="R48" i="231"/>
  <c r="Q48" i="231"/>
  <c r="P48" i="231"/>
  <c r="O48" i="231"/>
  <c r="N48" i="231"/>
  <c r="M48" i="231"/>
  <c r="L48" i="231"/>
  <c r="L49" i="231" s="1"/>
  <c r="L52" i="231" s="1"/>
  <c r="L54" i="231" s="1"/>
  <c r="L57" i="231" s="1"/>
  <c r="L60" i="231" s="1"/>
  <c r="K48" i="231"/>
  <c r="J48" i="231"/>
  <c r="I48" i="231"/>
  <c r="H48" i="231"/>
  <c r="G48" i="231"/>
  <c r="F48" i="231"/>
  <c r="E48" i="231"/>
  <c r="D48" i="231"/>
  <c r="C48" i="231"/>
  <c r="AA33" i="231"/>
  <c r="AA49" i="231" s="1"/>
  <c r="AA52" i="231" s="1"/>
  <c r="AA54" i="231" s="1"/>
  <c r="AA57" i="231" s="1"/>
  <c r="AA60" i="231" s="1"/>
  <c r="Y33" i="231"/>
  <c r="Y49" i="231" s="1"/>
  <c r="Y52" i="231" s="1"/>
  <c r="Y54" i="231" s="1"/>
  <c r="Y57" i="231" s="1"/>
  <c r="Y60" i="231" s="1"/>
  <c r="X33" i="231"/>
  <c r="X49" i="231" s="1"/>
  <c r="W33" i="231"/>
  <c r="W49" i="231" s="1"/>
  <c r="W52" i="231" s="1"/>
  <c r="W54" i="231" s="1"/>
  <c r="W57" i="231" s="1"/>
  <c r="W60" i="231" s="1"/>
  <c r="V33" i="231"/>
  <c r="U33" i="231"/>
  <c r="U49" i="231" s="1"/>
  <c r="U52" i="231" s="1"/>
  <c r="U54" i="231" s="1"/>
  <c r="U57" i="231" s="1"/>
  <c r="U60" i="231" s="1"/>
  <c r="T33" i="231"/>
  <c r="S33" i="231"/>
  <c r="R33" i="231"/>
  <c r="Q33" i="231"/>
  <c r="P33" i="231"/>
  <c r="P49" i="231" s="1"/>
  <c r="P52" i="231" s="1"/>
  <c r="P54" i="231" s="1"/>
  <c r="P57" i="231" s="1"/>
  <c r="P60" i="231" s="1"/>
  <c r="O33" i="231"/>
  <c r="O49" i="231" s="1"/>
  <c r="O52" i="231" s="1"/>
  <c r="O54" i="231" s="1"/>
  <c r="O57" i="231" s="1"/>
  <c r="O60" i="231" s="1"/>
  <c r="N33" i="231"/>
  <c r="N49" i="231" s="1"/>
  <c r="N52" i="231" s="1"/>
  <c r="N54" i="231" s="1"/>
  <c r="N57" i="231" s="1"/>
  <c r="N60" i="231" s="1"/>
  <c r="M33" i="231"/>
  <c r="M49" i="231" s="1"/>
  <c r="L33" i="231"/>
  <c r="K33" i="231"/>
  <c r="J33" i="231"/>
  <c r="J49" i="231" s="1"/>
  <c r="J52" i="231" s="1"/>
  <c r="J54" i="231" s="1"/>
  <c r="J57" i="231" s="1"/>
  <c r="J60" i="231" s="1"/>
  <c r="I33" i="231"/>
  <c r="I49" i="231" s="1"/>
  <c r="I52" i="231" s="1"/>
  <c r="I54" i="231" s="1"/>
  <c r="I57" i="231" s="1"/>
  <c r="I60" i="231" s="1"/>
  <c r="H33" i="231"/>
  <c r="H49" i="231" s="1"/>
  <c r="H52" i="231" s="1"/>
  <c r="H54" i="231" s="1"/>
  <c r="H57" i="231" s="1"/>
  <c r="H60" i="231" s="1"/>
  <c r="G33" i="231"/>
  <c r="G49" i="231" s="1"/>
  <c r="G52" i="231" s="1"/>
  <c r="G54" i="231" s="1"/>
  <c r="G57" i="231" s="1"/>
  <c r="G60" i="231" s="1"/>
  <c r="F33" i="231"/>
  <c r="F49" i="231" s="1"/>
  <c r="F52" i="231" s="1"/>
  <c r="F54" i="231" s="1"/>
  <c r="F57" i="231" s="1"/>
  <c r="F60" i="231" s="1"/>
  <c r="E33" i="231"/>
  <c r="E49" i="231" s="1"/>
  <c r="E52" i="231" s="1"/>
  <c r="E54" i="231" s="1"/>
  <c r="E57" i="231" s="1"/>
  <c r="E60" i="231" s="1"/>
  <c r="D33" i="231"/>
  <c r="D49" i="231" s="1"/>
  <c r="D52" i="231" s="1"/>
  <c r="D54" i="231" s="1"/>
  <c r="D57" i="231" s="1"/>
  <c r="D60" i="231" s="1"/>
  <c r="C33" i="231"/>
  <c r="C49" i="231" s="1"/>
  <c r="C52" i="231" s="1"/>
  <c r="C54" i="231" s="1"/>
  <c r="C57" i="231" s="1"/>
  <c r="C60" i="231" s="1"/>
  <c r="Y60" i="232"/>
  <c r="S60" i="232"/>
  <c r="J57" i="232"/>
  <c r="J60" i="232" s="1"/>
  <c r="AA49" i="232"/>
  <c r="AA52" i="232" s="1"/>
  <c r="AA54" i="232" s="1"/>
  <c r="AA57" i="232" s="1"/>
  <c r="AA60" i="232" s="1"/>
  <c r="C49" i="232"/>
  <c r="C52" i="232" s="1"/>
  <c r="C54" i="232" s="1"/>
  <c r="C57" i="232" s="1"/>
  <c r="C60" i="232" s="1"/>
  <c r="AA48" i="232"/>
  <c r="Y48" i="232"/>
  <c r="X48" i="232"/>
  <c r="W48" i="232"/>
  <c r="V48" i="232"/>
  <c r="U48" i="232"/>
  <c r="T48" i="232"/>
  <c r="S48" i="232"/>
  <c r="S49" i="232" s="1"/>
  <c r="S52" i="232" s="1"/>
  <c r="S54" i="232" s="1"/>
  <c r="S57" i="232" s="1"/>
  <c r="R48" i="232"/>
  <c r="Q48" i="232"/>
  <c r="P48" i="232"/>
  <c r="O48" i="232"/>
  <c r="N48" i="232"/>
  <c r="M48" i="232"/>
  <c r="L48" i="232"/>
  <c r="K48" i="232"/>
  <c r="K49" i="232" s="1"/>
  <c r="K52" i="232" s="1"/>
  <c r="K54" i="232" s="1"/>
  <c r="K57" i="232" s="1"/>
  <c r="K60" i="232" s="1"/>
  <c r="J48" i="232"/>
  <c r="I48" i="232"/>
  <c r="H48" i="232"/>
  <c r="G48" i="232"/>
  <c r="F48" i="232"/>
  <c r="E48" i="232"/>
  <c r="E49" i="232" s="1"/>
  <c r="E52" i="232" s="1"/>
  <c r="E54" i="232" s="1"/>
  <c r="E57" i="232" s="1"/>
  <c r="E60" i="232" s="1"/>
  <c r="D48" i="232"/>
  <c r="C48" i="232"/>
  <c r="AA33" i="232"/>
  <c r="Y33" i="232"/>
  <c r="Y49" i="232" s="1"/>
  <c r="Y52" i="232" s="1"/>
  <c r="Y54" i="232" s="1"/>
  <c r="Y57" i="232" s="1"/>
  <c r="X33" i="232"/>
  <c r="X49" i="232" s="1"/>
  <c r="W33" i="232"/>
  <c r="W49" i="232" s="1"/>
  <c r="W52" i="232" s="1"/>
  <c r="W54" i="232" s="1"/>
  <c r="W57" i="232" s="1"/>
  <c r="W60" i="232" s="1"/>
  <c r="V33" i="232"/>
  <c r="V49" i="232" s="1"/>
  <c r="V52" i="232" s="1"/>
  <c r="V54" i="232" s="1"/>
  <c r="V57" i="232" s="1"/>
  <c r="V60" i="232" s="1"/>
  <c r="U33" i="232"/>
  <c r="U49" i="232" s="1"/>
  <c r="U52" i="232" s="1"/>
  <c r="U54" i="232" s="1"/>
  <c r="U57" i="232" s="1"/>
  <c r="U60" i="232" s="1"/>
  <c r="T33" i="232"/>
  <c r="T49" i="232" s="1"/>
  <c r="T52" i="232" s="1"/>
  <c r="T54" i="232" s="1"/>
  <c r="T57" i="232" s="1"/>
  <c r="T60" i="232" s="1"/>
  <c r="S33" i="232"/>
  <c r="R33" i="232"/>
  <c r="Q33" i="232"/>
  <c r="P33" i="232"/>
  <c r="P49" i="232" s="1"/>
  <c r="P52" i="232" s="1"/>
  <c r="P54" i="232" s="1"/>
  <c r="P57" i="232" s="1"/>
  <c r="P60" i="232" s="1"/>
  <c r="O33" i="232"/>
  <c r="O49" i="232" s="1"/>
  <c r="O52" i="232" s="1"/>
  <c r="O54" i="232" s="1"/>
  <c r="O57" i="232" s="1"/>
  <c r="O60" i="232" s="1"/>
  <c r="N33" i="232"/>
  <c r="N49" i="232" s="1"/>
  <c r="N52" i="232" s="1"/>
  <c r="N54" i="232" s="1"/>
  <c r="N57" i="232" s="1"/>
  <c r="N60" i="232" s="1"/>
  <c r="M33" i="232"/>
  <c r="M49" i="232" s="1"/>
  <c r="M52" i="232" s="1"/>
  <c r="M54" i="232" s="1"/>
  <c r="M57" i="232" s="1"/>
  <c r="M60" i="232" s="1"/>
  <c r="L33" i="232"/>
  <c r="K33" i="232"/>
  <c r="J33" i="232"/>
  <c r="J49" i="232" s="1"/>
  <c r="J52" i="232" s="1"/>
  <c r="J54" i="232" s="1"/>
  <c r="I33" i="232"/>
  <c r="I49" i="232" s="1"/>
  <c r="I52" i="232" s="1"/>
  <c r="I54" i="232" s="1"/>
  <c r="I57" i="232" s="1"/>
  <c r="I60" i="232" s="1"/>
  <c r="H33" i="232"/>
  <c r="H49" i="232" s="1"/>
  <c r="H52" i="232" s="1"/>
  <c r="H54" i="232" s="1"/>
  <c r="H57" i="232" s="1"/>
  <c r="H60" i="232" s="1"/>
  <c r="G33" i="232"/>
  <c r="G49" i="232" s="1"/>
  <c r="G52" i="232" s="1"/>
  <c r="G54" i="232" s="1"/>
  <c r="G57" i="232" s="1"/>
  <c r="G60" i="232" s="1"/>
  <c r="F33" i="232"/>
  <c r="F49" i="232" s="1"/>
  <c r="F52" i="232" s="1"/>
  <c r="F54" i="232" s="1"/>
  <c r="F57" i="232" s="1"/>
  <c r="F60" i="232" s="1"/>
  <c r="E33" i="232"/>
  <c r="D33" i="232"/>
  <c r="C33" i="232"/>
  <c r="K52" i="233"/>
  <c r="K54" i="233" s="1"/>
  <c r="K57" i="233" s="1"/>
  <c r="K60" i="233" s="1"/>
  <c r="T49" i="233"/>
  <c r="T52" i="233" s="1"/>
  <c r="T54" i="233" s="1"/>
  <c r="T57" i="233" s="1"/>
  <c r="T60" i="233" s="1"/>
  <c r="R49" i="233"/>
  <c r="R52" i="233" s="1"/>
  <c r="R54" i="233" s="1"/>
  <c r="R57" i="233" s="1"/>
  <c r="R60" i="233" s="1"/>
  <c r="N49" i="233"/>
  <c r="N52" i="233" s="1"/>
  <c r="N54" i="233" s="1"/>
  <c r="N57" i="233" s="1"/>
  <c r="N60" i="233" s="1"/>
  <c r="AA48" i="233"/>
  <c r="Y48" i="233"/>
  <c r="X48" i="233"/>
  <c r="W48" i="233"/>
  <c r="V48" i="233"/>
  <c r="U48" i="233"/>
  <c r="T48" i="233"/>
  <c r="S48" i="233"/>
  <c r="R48" i="233"/>
  <c r="Q48" i="233"/>
  <c r="P48" i="233"/>
  <c r="O48" i="233"/>
  <c r="N48" i="233"/>
  <c r="M48" i="233"/>
  <c r="L48" i="233"/>
  <c r="K48" i="233"/>
  <c r="J48" i="233"/>
  <c r="I48" i="233"/>
  <c r="H48" i="233"/>
  <c r="G48" i="233"/>
  <c r="F48" i="233"/>
  <c r="E48" i="233"/>
  <c r="D48" i="233"/>
  <c r="D49" i="233" s="1"/>
  <c r="D52" i="233" s="1"/>
  <c r="D54" i="233" s="1"/>
  <c r="D57" i="233" s="1"/>
  <c r="D60" i="233" s="1"/>
  <c r="C48" i="233"/>
  <c r="AA33" i="233"/>
  <c r="Y33" i="233"/>
  <c r="X33" i="233"/>
  <c r="W33" i="233"/>
  <c r="W49" i="233" s="1"/>
  <c r="W52" i="233" s="1"/>
  <c r="W54" i="233" s="1"/>
  <c r="W57" i="233" s="1"/>
  <c r="W60" i="233" s="1"/>
  <c r="V33" i="233"/>
  <c r="V49" i="233" s="1"/>
  <c r="V52" i="233" s="1"/>
  <c r="V54" i="233" s="1"/>
  <c r="V57" i="233" s="1"/>
  <c r="V60" i="233" s="1"/>
  <c r="U33" i="233"/>
  <c r="T33" i="233"/>
  <c r="S33" i="233"/>
  <c r="R33" i="233"/>
  <c r="Q33" i="233"/>
  <c r="Q49" i="233" s="1"/>
  <c r="Q52" i="233" s="1"/>
  <c r="Q54" i="233" s="1"/>
  <c r="Q57" i="233" s="1"/>
  <c r="Q60" i="233" s="1"/>
  <c r="P33" i="233"/>
  <c r="O33" i="233"/>
  <c r="N33" i="233"/>
  <c r="M33" i="233"/>
  <c r="L33" i="233"/>
  <c r="L49" i="233" s="1"/>
  <c r="L52" i="233" s="1"/>
  <c r="L54" i="233" s="1"/>
  <c r="L57" i="233" s="1"/>
  <c r="L60" i="233" s="1"/>
  <c r="K33" i="233"/>
  <c r="K49" i="233" s="1"/>
  <c r="J33" i="233"/>
  <c r="J49" i="233" s="1"/>
  <c r="J52" i="233" s="1"/>
  <c r="J54" i="233" s="1"/>
  <c r="J57" i="233" s="1"/>
  <c r="J60" i="233" s="1"/>
  <c r="I33" i="233"/>
  <c r="H33" i="233"/>
  <c r="G33" i="233"/>
  <c r="G49" i="233" s="1"/>
  <c r="G52" i="233" s="1"/>
  <c r="G54" i="233" s="1"/>
  <c r="G57" i="233" s="1"/>
  <c r="G60" i="233" s="1"/>
  <c r="F33" i="233"/>
  <c r="F49" i="233" s="1"/>
  <c r="F52" i="233" s="1"/>
  <c r="F54" i="233" s="1"/>
  <c r="F57" i="233" s="1"/>
  <c r="F60" i="233" s="1"/>
  <c r="E33" i="233"/>
  <c r="D33" i="233"/>
  <c r="C33" i="233"/>
  <c r="O60" i="234"/>
  <c r="P57" i="234"/>
  <c r="P60" i="234" s="1"/>
  <c r="U49" i="234"/>
  <c r="U52" i="234" s="1"/>
  <c r="U54" i="234" s="1"/>
  <c r="U57" i="234" s="1"/>
  <c r="U60" i="234" s="1"/>
  <c r="S49" i="234"/>
  <c r="S52" i="234" s="1"/>
  <c r="S54" i="234" s="1"/>
  <c r="S57" i="234" s="1"/>
  <c r="S60" i="234" s="1"/>
  <c r="I49" i="234"/>
  <c r="I52" i="234" s="1"/>
  <c r="I54" i="234" s="1"/>
  <c r="I57" i="234" s="1"/>
  <c r="I60" i="234" s="1"/>
  <c r="AA48" i="234"/>
  <c r="Z48" i="234"/>
  <c r="Y48" i="234"/>
  <c r="X48" i="234"/>
  <c r="W48" i="234"/>
  <c r="V48" i="234"/>
  <c r="U48" i="234"/>
  <c r="T48" i="234"/>
  <c r="S48" i="234"/>
  <c r="R48" i="234"/>
  <c r="Q48" i="234"/>
  <c r="P48" i="234"/>
  <c r="O48" i="234"/>
  <c r="N48" i="234"/>
  <c r="M48" i="234"/>
  <c r="L48" i="234"/>
  <c r="K48" i="234"/>
  <c r="K49" i="234" s="1"/>
  <c r="K52" i="234" s="1"/>
  <c r="K54" i="234" s="1"/>
  <c r="K57" i="234" s="1"/>
  <c r="K60" i="234" s="1"/>
  <c r="J48" i="234"/>
  <c r="I48" i="234"/>
  <c r="H48" i="234"/>
  <c r="G48" i="234"/>
  <c r="F48" i="234"/>
  <c r="E48" i="234"/>
  <c r="D48" i="234"/>
  <c r="C48" i="234"/>
  <c r="AA33" i="234"/>
  <c r="AA49" i="234" s="1"/>
  <c r="AA52" i="234" s="1"/>
  <c r="AA54" i="234" s="1"/>
  <c r="AA57" i="234" s="1"/>
  <c r="AA60" i="234" s="1"/>
  <c r="Y33" i="234"/>
  <c r="X33" i="234"/>
  <c r="X49" i="234" s="1"/>
  <c r="W33" i="234"/>
  <c r="V33" i="234"/>
  <c r="U33" i="234"/>
  <c r="T33" i="234"/>
  <c r="T49" i="234" s="1"/>
  <c r="T52" i="234" s="1"/>
  <c r="T54" i="234" s="1"/>
  <c r="T57" i="234" s="1"/>
  <c r="T60" i="234" s="1"/>
  <c r="S33" i="234"/>
  <c r="R33" i="234"/>
  <c r="Q33" i="234"/>
  <c r="Q49" i="234" s="1"/>
  <c r="Q52" i="234" s="1"/>
  <c r="Q54" i="234" s="1"/>
  <c r="Q57" i="234" s="1"/>
  <c r="Q60" i="234" s="1"/>
  <c r="P33" i="234"/>
  <c r="P49" i="234" s="1"/>
  <c r="P52" i="234" s="1"/>
  <c r="P54" i="234" s="1"/>
  <c r="O33" i="234"/>
  <c r="O49" i="234" s="1"/>
  <c r="O52" i="234" s="1"/>
  <c r="O54" i="234" s="1"/>
  <c r="O57" i="234" s="1"/>
  <c r="N33" i="234"/>
  <c r="N49" i="234" s="1"/>
  <c r="N52" i="234" s="1"/>
  <c r="N54" i="234" s="1"/>
  <c r="N57" i="234" s="1"/>
  <c r="N60" i="234" s="1"/>
  <c r="M33" i="234"/>
  <c r="M49" i="234" s="1"/>
  <c r="M52" i="234" s="1"/>
  <c r="M54" i="234" s="1"/>
  <c r="M57" i="234" s="1"/>
  <c r="M60" i="234" s="1"/>
  <c r="L33" i="234"/>
  <c r="L49" i="234" s="1"/>
  <c r="L52" i="234" s="1"/>
  <c r="L54" i="234" s="1"/>
  <c r="L57" i="234" s="1"/>
  <c r="L60" i="234" s="1"/>
  <c r="K33" i="234"/>
  <c r="J33" i="234"/>
  <c r="I33" i="234"/>
  <c r="H33" i="234"/>
  <c r="H49" i="234" s="1"/>
  <c r="H52" i="234" s="1"/>
  <c r="H54" i="234" s="1"/>
  <c r="H57" i="234" s="1"/>
  <c r="H60" i="234" s="1"/>
  <c r="G33" i="234"/>
  <c r="G49" i="234" s="1"/>
  <c r="G52" i="234" s="1"/>
  <c r="G54" i="234" s="1"/>
  <c r="G57" i="234" s="1"/>
  <c r="G60" i="234" s="1"/>
  <c r="F33" i="234"/>
  <c r="F49" i="234" s="1"/>
  <c r="F52" i="234" s="1"/>
  <c r="F54" i="234" s="1"/>
  <c r="F57" i="234" s="1"/>
  <c r="F60" i="234" s="1"/>
  <c r="E33" i="234"/>
  <c r="E49" i="234" s="1"/>
  <c r="E52" i="234" s="1"/>
  <c r="E54" i="234" s="1"/>
  <c r="E57" i="234" s="1"/>
  <c r="E60" i="234" s="1"/>
  <c r="D33" i="234"/>
  <c r="C33" i="234"/>
  <c r="C49" i="234" s="1"/>
  <c r="C52" i="234" s="1"/>
  <c r="C54" i="234" s="1"/>
  <c r="C57" i="234" s="1"/>
  <c r="C60" i="234" s="1"/>
  <c r="P49" i="235"/>
  <c r="P52" i="235" s="1"/>
  <c r="P54" i="235" s="1"/>
  <c r="P57" i="235" s="1"/>
  <c r="P60" i="235" s="1"/>
  <c r="AA48" i="235"/>
  <c r="Y48" i="235"/>
  <c r="X48" i="235"/>
  <c r="Z48" i="235" s="1"/>
  <c r="W48" i="235"/>
  <c r="V48" i="235"/>
  <c r="U48" i="235"/>
  <c r="T48" i="235"/>
  <c r="S48" i="235"/>
  <c r="R48" i="235"/>
  <c r="Q48" i="235"/>
  <c r="P48" i="235"/>
  <c r="O48" i="235"/>
  <c r="N48" i="235"/>
  <c r="M48" i="235"/>
  <c r="L48" i="235"/>
  <c r="K48" i="235"/>
  <c r="J48" i="235"/>
  <c r="J49" i="235" s="1"/>
  <c r="J52" i="235" s="1"/>
  <c r="J54" i="235" s="1"/>
  <c r="J57" i="235" s="1"/>
  <c r="J60" i="235" s="1"/>
  <c r="I48" i="235"/>
  <c r="H48" i="235"/>
  <c r="G48" i="235"/>
  <c r="F48" i="235"/>
  <c r="E48" i="235"/>
  <c r="D48" i="235"/>
  <c r="C48" i="235"/>
  <c r="AA33" i="235"/>
  <c r="AA49" i="235" s="1"/>
  <c r="AA52" i="235" s="1"/>
  <c r="AA54" i="235" s="1"/>
  <c r="AA57" i="235" s="1"/>
  <c r="AA60" i="235" s="1"/>
  <c r="Y33" i="235"/>
  <c r="Y49" i="235" s="1"/>
  <c r="Y52" i="235" s="1"/>
  <c r="Y54" i="235" s="1"/>
  <c r="Y57" i="235" s="1"/>
  <c r="Y60" i="235" s="1"/>
  <c r="X33" i="235"/>
  <c r="X49" i="235" s="1"/>
  <c r="W33" i="235"/>
  <c r="W49" i="235" s="1"/>
  <c r="W52" i="235" s="1"/>
  <c r="W54" i="235" s="1"/>
  <c r="W57" i="235" s="1"/>
  <c r="W60" i="235" s="1"/>
  <c r="V33" i="235"/>
  <c r="U33" i="235"/>
  <c r="T33" i="235"/>
  <c r="S33" i="235"/>
  <c r="R33" i="235"/>
  <c r="Q33" i="235"/>
  <c r="P33" i="235"/>
  <c r="O33" i="235"/>
  <c r="O49" i="235" s="1"/>
  <c r="O52" i="235" s="1"/>
  <c r="O54" i="235" s="1"/>
  <c r="O57" i="235" s="1"/>
  <c r="O60" i="235" s="1"/>
  <c r="N33" i="235"/>
  <c r="N49" i="235" s="1"/>
  <c r="N52" i="235" s="1"/>
  <c r="N54" i="235" s="1"/>
  <c r="N57" i="235" s="1"/>
  <c r="N60" i="235" s="1"/>
  <c r="M33" i="235"/>
  <c r="L33" i="235"/>
  <c r="K33" i="235"/>
  <c r="J33" i="235"/>
  <c r="I33" i="235"/>
  <c r="I49" i="235" s="1"/>
  <c r="I52" i="235" s="1"/>
  <c r="I54" i="235" s="1"/>
  <c r="I57" i="235" s="1"/>
  <c r="I60" i="235" s="1"/>
  <c r="H33" i="235"/>
  <c r="H49" i="235" s="1"/>
  <c r="H52" i="235" s="1"/>
  <c r="H54" i="235" s="1"/>
  <c r="H57" i="235" s="1"/>
  <c r="H60" i="235" s="1"/>
  <c r="G33" i="235"/>
  <c r="G49" i="235" s="1"/>
  <c r="G52" i="235" s="1"/>
  <c r="G54" i="235" s="1"/>
  <c r="G57" i="235" s="1"/>
  <c r="G60" i="235" s="1"/>
  <c r="F33" i="235"/>
  <c r="F49" i="235" s="1"/>
  <c r="F52" i="235" s="1"/>
  <c r="F54" i="235" s="1"/>
  <c r="F57" i="235" s="1"/>
  <c r="F60" i="235" s="1"/>
  <c r="E33" i="235"/>
  <c r="D33" i="235"/>
  <c r="D49" i="235" s="1"/>
  <c r="D52" i="235" s="1"/>
  <c r="D54" i="235" s="1"/>
  <c r="D57" i="235" s="1"/>
  <c r="D60" i="235" s="1"/>
  <c r="C33" i="235"/>
  <c r="E60" i="236"/>
  <c r="Q54" i="236"/>
  <c r="Q57" i="236" s="1"/>
  <c r="Q60" i="236" s="1"/>
  <c r="AA48" i="236"/>
  <c r="Y48" i="236"/>
  <c r="Z48" i="236" s="1"/>
  <c r="X48" i="236"/>
  <c r="W48" i="236"/>
  <c r="V48" i="236"/>
  <c r="U48" i="236"/>
  <c r="T48" i="236"/>
  <c r="S48" i="236"/>
  <c r="R48" i="236"/>
  <c r="Q48" i="236"/>
  <c r="P48" i="236"/>
  <c r="O48" i="236"/>
  <c r="O49" i="236" s="1"/>
  <c r="O52" i="236" s="1"/>
  <c r="O54" i="236" s="1"/>
  <c r="O57" i="236" s="1"/>
  <c r="O60" i="236" s="1"/>
  <c r="N48" i="236"/>
  <c r="M48" i="236"/>
  <c r="L48" i="236"/>
  <c r="K48" i="236"/>
  <c r="K49" i="236" s="1"/>
  <c r="K52" i="236" s="1"/>
  <c r="K54" i="236" s="1"/>
  <c r="K57" i="236" s="1"/>
  <c r="K60" i="236" s="1"/>
  <c r="J48" i="236"/>
  <c r="I48" i="236"/>
  <c r="H48" i="236"/>
  <c r="G48" i="236"/>
  <c r="F48" i="236"/>
  <c r="E48" i="236"/>
  <c r="D48" i="236"/>
  <c r="C48" i="236"/>
  <c r="AA33" i="236"/>
  <c r="Y33" i="236"/>
  <c r="X33" i="236"/>
  <c r="X49" i="236" s="1"/>
  <c r="W33" i="236"/>
  <c r="W49" i="236" s="1"/>
  <c r="W52" i="236" s="1"/>
  <c r="W54" i="236" s="1"/>
  <c r="W57" i="236" s="1"/>
  <c r="W60" i="236" s="1"/>
  <c r="V33" i="236"/>
  <c r="V49" i="236" s="1"/>
  <c r="V52" i="236" s="1"/>
  <c r="V54" i="236" s="1"/>
  <c r="V57" i="236" s="1"/>
  <c r="V60" i="236" s="1"/>
  <c r="U33" i="236"/>
  <c r="U49" i="236" s="1"/>
  <c r="U52" i="236" s="1"/>
  <c r="U54" i="236" s="1"/>
  <c r="U57" i="236" s="1"/>
  <c r="U60" i="236" s="1"/>
  <c r="T33" i="236"/>
  <c r="T49" i="236" s="1"/>
  <c r="T52" i="236" s="1"/>
  <c r="T54" i="236" s="1"/>
  <c r="T57" i="236" s="1"/>
  <c r="T60" i="236" s="1"/>
  <c r="S33" i="236"/>
  <c r="S49" i="236" s="1"/>
  <c r="S52" i="236" s="1"/>
  <c r="S54" i="236" s="1"/>
  <c r="S57" i="236" s="1"/>
  <c r="S60" i="236" s="1"/>
  <c r="R33" i="236"/>
  <c r="R49" i="236" s="1"/>
  <c r="R52" i="236" s="1"/>
  <c r="R54" i="236" s="1"/>
  <c r="R57" i="236" s="1"/>
  <c r="R60" i="236" s="1"/>
  <c r="Q33" i="236"/>
  <c r="Q49" i="236" s="1"/>
  <c r="Q52" i="236" s="1"/>
  <c r="P33" i="236"/>
  <c r="O33" i="236"/>
  <c r="N33" i="236"/>
  <c r="N49" i="236" s="1"/>
  <c r="N52" i="236" s="1"/>
  <c r="N54" i="236" s="1"/>
  <c r="N57" i="236" s="1"/>
  <c r="N60" i="236" s="1"/>
  <c r="M33" i="236"/>
  <c r="M49" i="236" s="1"/>
  <c r="M52" i="236" s="1"/>
  <c r="M54" i="236" s="1"/>
  <c r="M57" i="236" s="1"/>
  <c r="M60" i="236" s="1"/>
  <c r="L33" i="236"/>
  <c r="L49" i="236" s="1"/>
  <c r="L52" i="236" s="1"/>
  <c r="L54" i="236" s="1"/>
  <c r="L57" i="236" s="1"/>
  <c r="L60" i="236" s="1"/>
  <c r="K33" i="236"/>
  <c r="J33" i="236"/>
  <c r="I33" i="236"/>
  <c r="H33" i="236"/>
  <c r="G33" i="236"/>
  <c r="G49" i="236" s="1"/>
  <c r="G52" i="236" s="1"/>
  <c r="G54" i="236" s="1"/>
  <c r="G57" i="236" s="1"/>
  <c r="G60" i="236" s="1"/>
  <c r="F33" i="236"/>
  <c r="F49" i="236" s="1"/>
  <c r="F52" i="236" s="1"/>
  <c r="F54" i="236" s="1"/>
  <c r="F57" i="236" s="1"/>
  <c r="F60" i="236" s="1"/>
  <c r="E33" i="236"/>
  <c r="E49" i="236" s="1"/>
  <c r="E52" i="236" s="1"/>
  <c r="E54" i="236" s="1"/>
  <c r="E57" i="236" s="1"/>
  <c r="D33" i="236"/>
  <c r="C33" i="236"/>
  <c r="U57" i="237"/>
  <c r="U60" i="237" s="1"/>
  <c r="M57" i="237"/>
  <c r="M60" i="237" s="1"/>
  <c r="V49" i="237"/>
  <c r="V52" i="237" s="1"/>
  <c r="V54" i="237" s="1"/>
  <c r="V57" i="237" s="1"/>
  <c r="V60" i="237" s="1"/>
  <c r="N49" i="237"/>
  <c r="N52" i="237" s="1"/>
  <c r="N54" i="237" s="1"/>
  <c r="N57" i="237" s="1"/>
  <c r="N60" i="237" s="1"/>
  <c r="AA48" i="237"/>
  <c r="Y48" i="237"/>
  <c r="X48" i="237"/>
  <c r="X49" i="237" s="1"/>
  <c r="X52" i="237" s="1"/>
  <c r="W48" i="237"/>
  <c r="V48" i="237"/>
  <c r="U48" i="237"/>
  <c r="T48" i="237"/>
  <c r="S48" i="237"/>
  <c r="R48" i="237"/>
  <c r="Q48" i="237"/>
  <c r="P48" i="237"/>
  <c r="O48" i="237"/>
  <c r="N48" i="237"/>
  <c r="M48" i="237"/>
  <c r="L48" i="237"/>
  <c r="K48" i="237"/>
  <c r="J48" i="237"/>
  <c r="I48" i="237"/>
  <c r="H48" i="237"/>
  <c r="G48" i="237"/>
  <c r="F48" i="237"/>
  <c r="E48" i="237"/>
  <c r="D48" i="237"/>
  <c r="C48" i="237"/>
  <c r="AA33" i="237"/>
  <c r="AA49" i="237" s="1"/>
  <c r="AA52" i="237" s="1"/>
  <c r="AA54" i="237" s="1"/>
  <c r="AA57" i="237" s="1"/>
  <c r="AA60" i="237" s="1"/>
  <c r="Y33" i="237"/>
  <c r="Z33" i="237" s="1"/>
  <c r="X33" i="237"/>
  <c r="W33" i="237"/>
  <c r="V33" i="237"/>
  <c r="U33" i="237"/>
  <c r="U49" i="237" s="1"/>
  <c r="U52" i="237" s="1"/>
  <c r="U54" i="237" s="1"/>
  <c r="T33" i="237"/>
  <c r="T49" i="237" s="1"/>
  <c r="T52" i="237" s="1"/>
  <c r="T54" i="237" s="1"/>
  <c r="T57" i="237" s="1"/>
  <c r="T60" i="237" s="1"/>
  <c r="S33" i="237"/>
  <c r="R33" i="237"/>
  <c r="R49" i="237" s="1"/>
  <c r="R52" i="237" s="1"/>
  <c r="R54" i="237" s="1"/>
  <c r="R57" i="237" s="1"/>
  <c r="R60" i="237" s="1"/>
  <c r="Q33" i="237"/>
  <c r="P33" i="237"/>
  <c r="O33" i="237"/>
  <c r="N33" i="237"/>
  <c r="M33" i="237"/>
  <c r="M49" i="237" s="1"/>
  <c r="M52" i="237" s="1"/>
  <c r="M54" i="237" s="1"/>
  <c r="L33" i="237"/>
  <c r="L49" i="237" s="1"/>
  <c r="L52" i="237" s="1"/>
  <c r="L54" i="237" s="1"/>
  <c r="L57" i="237" s="1"/>
  <c r="L60" i="237" s="1"/>
  <c r="K33" i="237"/>
  <c r="J33" i="237"/>
  <c r="J49" i="237" s="1"/>
  <c r="J52" i="237" s="1"/>
  <c r="J54" i="237" s="1"/>
  <c r="J57" i="237" s="1"/>
  <c r="J60" i="237" s="1"/>
  <c r="I33" i="237"/>
  <c r="H33" i="237"/>
  <c r="G33" i="237"/>
  <c r="F33" i="237"/>
  <c r="F49" i="237" s="1"/>
  <c r="F52" i="237" s="1"/>
  <c r="F54" i="237" s="1"/>
  <c r="F57" i="237" s="1"/>
  <c r="F60" i="237" s="1"/>
  <c r="E33" i="237"/>
  <c r="E49" i="237" s="1"/>
  <c r="E52" i="237" s="1"/>
  <c r="E54" i="237" s="1"/>
  <c r="E57" i="237" s="1"/>
  <c r="E60" i="237" s="1"/>
  <c r="D33" i="237"/>
  <c r="D49" i="237" s="1"/>
  <c r="D52" i="237" s="1"/>
  <c r="D54" i="237" s="1"/>
  <c r="D57" i="237" s="1"/>
  <c r="D60" i="237" s="1"/>
  <c r="C33" i="237"/>
  <c r="AA48" i="238"/>
  <c r="Y48" i="238"/>
  <c r="X48" i="238"/>
  <c r="Z48" i="238" s="1"/>
  <c r="W48" i="238"/>
  <c r="V48" i="238"/>
  <c r="V49" i="238" s="1"/>
  <c r="V52" i="238" s="1"/>
  <c r="V54" i="238" s="1"/>
  <c r="V57" i="238" s="1"/>
  <c r="V60" i="238" s="1"/>
  <c r="U48" i="238"/>
  <c r="T48" i="238"/>
  <c r="S48" i="238"/>
  <c r="R48" i="238"/>
  <c r="Q48" i="238"/>
  <c r="P48" i="238"/>
  <c r="O48" i="238"/>
  <c r="N48" i="238"/>
  <c r="N49" i="238" s="1"/>
  <c r="N52" i="238" s="1"/>
  <c r="N54" i="238" s="1"/>
  <c r="N57" i="238" s="1"/>
  <c r="N60" i="238" s="1"/>
  <c r="M48" i="238"/>
  <c r="L48" i="238"/>
  <c r="K48" i="238"/>
  <c r="J48" i="238"/>
  <c r="I48" i="238"/>
  <c r="H48" i="238"/>
  <c r="G48" i="238"/>
  <c r="F48" i="238"/>
  <c r="E48" i="238"/>
  <c r="D48" i="238"/>
  <c r="C48" i="238"/>
  <c r="AA33" i="238"/>
  <c r="AA49" i="238" s="1"/>
  <c r="AA52" i="238" s="1"/>
  <c r="AA54" i="238" s="1"/>
  <c r="AA57" i="238" s="1"/>
  <c r="AA60" i="238" s="1"/>
  <c r="Y33" i="238"/>
  <c r="Y49" i="238" s="1"/>
  <c r="Y52" i="238" s="1"/>
  <c r="Y54" i="238" s="1"/>
  <c r="Y57" i="238" s="1"/>
  <c r="Y60" i="238" s="1"/>
  <c r="X33" i="238"/>
  <c r="X49" i="238" s="1"/>
  <c r="W33" i="238"/>
  <c r="W49" i="238" s="1"/>
  <c r="W52" i="238" s="1"/>
  <c r="W54" i="238" s="1"/>
  <c r="W57" i="238" s="1"/>
  <c r="W60" i="238" s="1"/>
  <c r="V33" i="238"/>
  <c r="U33" i="238"/>
  <c r="U49" i="238" s="1"/>
  <c r="U52" i="238" s="1"/>
  <c r="U54" i="238" s="1"/>
  <c r="U57" i="238" s="1"/>
  <c r="U60" i="238" s="1"/>
  <c r="T33" i="238"/>
  <c r="S33" i="238"/>
  <c r="S49" i="238" s="1"/>
  <c r="S52" i="238" s="1"/>
  <c r="S54" i="238" s="1"/>
  <c r="S57" i="238" s="1"/>
  <c r="S60" i="238" s="1"/>
  <c r="R33" i="238"/>
  <c r="R49" i="238" s="1"/>
  <c r="R52" i="238" s="1"/>
  <c r="R54" i="238" s="1"/>
  <c r="R57" i="238" s="1"/>
  <c r="R60" i="238" s="1"/>
  <c r="Q33" i="238"/>
  <c r="Q49" i="238" s="1"/>
  <c r="Q52" i="238" s="1"/>
  <c r="Q54" i="238" s="1"/>
  <c r="Q57" i="238" s="1"/>
  <c r="Q60" i="238" s="1"/>
  <c r="P33" i="238"/>
  <c r="P49" i="238" s="1"/>
  <c r="P52" i="238" s="1"/>
  <c r="P54" i="238" s="1"/>
  <c r="P57" i="238" s="1"/>
  <c r="P60" i="238" s="1"/>
  <c r="O33" i="238"/>
  <c r="N33" i="238"/>
  <c r="M33" i="238"/>
  <c r="M49" i="238" s="1"/>
  <c r="M52" i="238" s="1"/>
  <c r="M54" i="238" s="1"/>
  <c r="M57" i="238" s="1"/>
  <c r="M60" i="238" s="1"/>
  <c r="L33" i="238"/>
  <c r="K33" i="238"/>
  <c r="K49" i="238" s="1"/>
  <c r="K52" i="238" s="1"/>
  <c r="K54" i="238" s="1"/>
  <c r="K57" i="238" s="1"/>
  <c r="K60" i="238" s="1"/>
  <c r="J33" i="238"/>
  <c r="I33" i="238"/>
  <c r="H33" i="238"/>
  <c r="G33" i="238"/>
  <c r="F33" i="238"/>
  <c r="E33" i="238"/>
  <c r="E49" i="238" s="1"/>
  <c r="E52" i="238" s="1"/>
  <c r="E54" i="238" s="1"/>
  <c r="E57" i="238" s="1"/>
  <c r="E60" i="238" s="1"/>
  <c r="D33" i="238"/>
  <c r="C33" i="238"/>
  <c r="C49" i="238" s="1"/>
  <c r="C52" i="238" s="1"/>
  <c r="C54" i="238" s="1"/>
  <c r="C57" i="238" s="1"/>
  <c r="C60" i="238" s="1"/>
  <c r="T49" i="239"/>
  <c r="T52" i="239" s="1"/>
  <c r="T54" i="239" s="1"/>
  <c r="T57" i="239" s="1"/>
  <c r="T60" i="239" s="1"/>
  <c r="L49" i="239"/>
  <c r="L52" i="239" s="1"/>
  <c r="L54" i="239" s="1"/>
  <c r="L57" i="239" s="1"/>
  <c r="L60" i="239" s="1"/>
  <c r="AA48" i="239"/>
  <c r="Y48" i="239"/>
  <c r="X48" i="239"/>
  <c r="Z48" i="239" s="1"/>
  <c r="W48" i="239"/>
  <c r="V48" i="239"/>
  <c r="U48" i="239"/>
  <c r="U49" i="239" s="1"/>
  <c r="U52" i="239" s="1"/>
  <c r="U54" i="239" s="1"/>
  <c r="U57" i="239" s="1"/>
  <c r="U60" i="239" s="1"/>
  <c r="T48" i="239"/>
  <c r="S48" i="239"/>
  <c r="R48" i="239"/>
  <c r="Q48" i="239"/>
  <c r="P48" i="239"/>
  <c r="O48" i="239"/>
  <c r="N48" i="239"/>
  <c r="M48" i="239"/>
  <c r="L48" i="239"/>
  <c r="K48" i="239"/>
  <c r="J48" i="239"/>
  <c r="I48" i="239"/>
  <c r="H48" i="239"/>
  <c r="G48" i="239"/>
  <c r="F48" i="239"/>
  <c r="E48" i="239"/>
  <c r="D48" i="239"/>
  <c r="C48" i="239"/>
  <c r="AA33" i="239"/>
  <c r="Y33" i="239"/>
  <c r="Y49" i="239" s="1"/>
  <c r="Y52" i="239" s="1"/>
  <c r="Y54" i="239" s="1"/>
  <c r="Y57" i="239" s="1"/>
  <c r="Y60" i="239" s="1"/>
  <c r="X33" i="239"/>
  <c r="X49" i="239" s="1"/>
  <c r="W33" i="239"/>
  <c r="W49" i="239" s="1"/>
  <c r="W52" i="239" s="1"/>
  <c r="W54" i="239" s="1"/>
  <c r="W57" i="239" s="1"/>
  <c r="W60" i="239" s="1"/>
  <c r="V33" i="239"/>
  <c r="U33" i="239"/>
  <c r="T33" i="239"/>
  <c r="S33" i="239"/>
  <c r="R33" i="239"/>
  <c r="R49" i="239" s="1"/>
  <c r="R52" i="239" s="1"/>
  <c r="R54" i="239" s="1"/>
  <c r="R57" i="239" s="1"/>
  <c r="R60" i="239" s="1"/>
  <c r="Q33" i="239"/>
  <c r="P33" i="239"/>
  <c r="P49" i="239" s="1"/>
  <c r="P52" i="239" s="1"/>
  <c r="P54" i="239" s="1"/>
  <c r="P57" i="239" s="1"/>
  <c r="P60" i="239" s="1"/>
  <c r="O33" i="239"/>
  <c r="N33" i="239"/>
  <c r="M33" i="239"/>
  <c r="L33" i="239"/>
  <c r="K33" i="239"/>
  <c r="J33" i="239"/>
  <c r="J49" i="239" s="1"/>
  <c r="J52" i="239" s="1"/>
  <c r="J54" i="239" s="1"/>
  <c r="J57" i="239" s="1"/>
  <c r="J60" i="239" s="1"/>
  <c r="I33" i="239"/>
  <c r="I49" i="239" s="1"/>
  <c r="I52" i="239" s="1"/>
  <c r="I54" i="239" s="1"/>
  <c r="I57" i="239" s="1"/>
  <c r="I60" i="239" s="1"/>
  <c r="H33" i="239"/>
  <c r="H49" i="239" s="1"/>
  <c r="H52" i="239" s="1"/>
  <c r="H54" i="239" s="1"/>
  <c r="H57" i="239" s="1"/>
  <c r="H60" i="239" s="1"/>
  <c r="G33" i="239"/>
  <c r="F33" i="239"/>
  <c r="E33" i="239"/>
  <c r="D33" i="239"/>
  <c r="D49" i="239" s="1"/>
  <c r="D52" i="239" s="1"/>
  <c r="D54" i="239" s="1"/>
  <c r="D57" i="239" s="1"/>
  <c r="D60" i="239" s="1"/>
  <c r="C33" i="239"/>
  <c r="AA48" i="240"/>
  <c r="Y48" i="240"/>
  <c r="X48" i="240"/>
  <c r="Z48" i="240" s="1"/>
  <c r="W48" i="240"/>
  <c r="V48" i="240"/>
  <c r="U48" i="240"/>
  <c r="T48" i="240"/>
  <c r="S48" i="240"/>
  <c r="S49" i="240" s="1"/>
  <c r="S52" i="240" s="1"/>
  <c r="S54" i="240" s="1"/>
  <c r="S57" i="240" s="1"/>
  <c r="S60" i="240" s="1"/>
  <c r="R48" i="240"/>
  <c r="R49" i="240" s="1"/>
  <c r="R52" i="240" s="1"/>
  <c r="R54" i="240" s="1"/>
  <c r="R57" i="240" s="1"/>
  <c r="R60" i="240" s="1"/>
  <c r="Q48" i="240"/>
  <c r="P48" i="240"/>
  <c r="O48" i="240"/>
  <c r="N48" i="240"/>
  <c r="M48" i="240"/>
  <c r="L48" i="240"/>
  <c r="L49" i="240" s="1"/>
  <c r="L52" i="240" s="1"/>
  <c r="L54" i="240" s="1"/>
  <c r="L57" i="240" s="1"/>
  <c r="L60" i="240" s="1"/>
  <c r="K48" i="240"/>
  <c r="J48" i="240"/>
  <c r="I48" i="240"/>
  <c r="H48" i="240"/>
  <c r="G48" i="240"/>
  <c r="F48" i="240"/>
  <c r="E48" i="240"/>
  <c r="D48" i="240"/>
  <c r="C48" i="240"/>
  <c r="AA33" i="240"/>
  <c r="AA49" i="240" s="1"/>
  <c r="AA52" i="240" s="1"/>
  <c r="AA54" i="240" s="1"/>
  <c r="AA57" i="240" s="1"/>
  <c r="AA60" i="240" s="1"/>
  <c r="Y33" i="240"/>
  <c r="X33" i="240"/>
  <c r="X49" i="240" s="1"/>
  <c r="W33" i="240"/>
  <c r="V33" i="240"/>
  <c r="U33" i="240"/>
  <c r="U49" i="240" s="1"/>
  <c r="U52" i="240" s="1"/>
  <c r="U54" i="240" s="1"/>
  <c r="U57" i="240" s="1"/>
  <c r="U60" i="240" s="1"/>
  <c r="T33" i="240"/>
  <c r="S33" i="240"/>
  <c r="R33" i="240"/>
  <c r="Q33" i="240"/>
  <c r="Q49" i="240" s="1"/>
  <c r="Q52" i="240" s="1"/>
  <c r="Q54" i="240" s="1"/>
  <c r="Q57" i="240" s="1"/>
  <c r="Q60" i="240" s="1"/>
  <c r="P33" i="240"/>
  <c r="P49" i="240" s="1"/>
  <c r="P52" i="240" s="1"/>
  <c r="P54" i="240" s="1"/>
  <c r="P57" i="240" s="1"/>
  <c r="P60" i="240" s="1"/>
  <c r="O33" i="240"/>
  <c r="O49" i="240" s="1"/>
  <c r="O52" i="240" s="1"/>
  <c r="O54" i="240" s="1"/>
  <c r="O57" i="240" s="1"/>
  <c r="O60" i="240" s="1"/>
  <c r="N33" i="240"/>
  <c r="N49" i="240" s="1"/>
  <c r="N52" i="240" s="1"/>
  <c r="N54" i="240" s="1"/>
  <c r="N57" i="240" s="1"/>
  <c r="N60" i="240" s="1"/>
  <c r="M33" i="240"/>
  <c r="L33" i="240"/>
  <c r="K33" i="240"/>
  <c r="K49" i="240" s="1"/>
  <c r="K52" i="240" s="1"/>
  <c r="K54" i="240" s="1"/>
  <c r="K57" i="240" s="1"/>
  <c r="K60" i="240" s="1"/>
  <c r="J33" i="240"/>
  <c r="I33" i="240"/>
  <c r="I49" i="240" s="1"/>
  <c r="I52" i="240" s="1"/>
  <c r="I54" i="240" s="1"/>
  <c r="I57" i="240" s="1"/>
  <c r="I60" i="240" s="1"/>
  <c r="H33" i="240"/>
  <c r="G33" i="240"/>
  <c r="F33" i="240"/>
  <c r="F49" i="240" s="1"/>
  <c r="F52" i="240" s="1"/>
  <c r="F54" i="240" s="1"/>
  <c r="F57" i="240" s="1"/>
  <c r="F60" i="240" s="1"/>
  <c r="E33" i="240"/>
  <c r="E49" i="240" s="1"/>
  <c r="E52" i="240" s="1"/>
  <c r="E54" i="240" s="1"/>
  <c r="E57" i="240" s="1"/>
  <c r="E60" i="240" s="1"/>
  <c r="D33" i="240"/>
  <c r="C33" i="240"/>
  <c r="R49" i="241"/>
  <c r="R52" i="241" s="1"/>
  <c r="R54" i="241" s="1"/>
  <c r="R57" i="241" s="1"/>
  <c r="R60" i="241" s="1"/>
  <c r="AA48" i="241"/>
  <c r="Y48" i="241"/>
  <c r="Y49" i="241" s="1"/>
  <c r="Y52" i="241" s="1"/>
  <c r="Y54" i="241" s="1"/>
  <c r="Y57" i="241" s="1"/>
  <c r="Y60" i="241" s="1"/>
  <c r="X48" i="241"/>
  <c r="W48" i="241"/>
  <c r="V48" i="241"/>
  <c r="U48" i="241"/>
  <c r="T48" i="241"/>
  <c r="S48" i="241"/>
  <c r="R48" i="241"/>
  <c r="Q48" i="241"/>
  <c r="Q49" i="241" s="1"/>
  <c r="Q52" i="241" s="1"/>
  <c r="Q54" i="241" s="1"/>
  <c r="Q57" i="241" s="1"/>
  <c r="Q60" i="241" s="1"/>
  <c r="P48" i="241"/>
  <c r="O48" i="241"/>
  <c r="N48" i="241"/>
  <c r="M48" i="241"/>
  <c r="L48" i="241"/>
  <c r="K48" i="241"/>
  <c r="J48" i="241"/>
  <c r="I48" i="241"/>
  <c r="H48" i="241"/>
  <c r="G48" i="241"/>
  <c r="F48" i="241"/>
  <c r="E48" i="241"/>
  <c r="D48" i="241"/>
  <c r="C48" i="241"/>
  <c r="C49" i="241" s="1"/>
  <c r="C52" i="241" s="1"/>
  <c r="C54" i="241" s="1"/>
  <c r="C57" i="241" s="1"/>
  <c r="C60" i="241" s="1"/>
  <c r="AA33" i="241"/>
  <c r="Y33" i="241"/>
  <c r="X33" i="241"/>
  <c r="W33" i="241"/>
  <c r="V33" i="241"/>
  <c r="V49" i="241" s="1"/>
  <c r="V52" i="241" s="1"/>
  <c r="V54" i="241" s="1"/>
  <c r="V57" i="241" s="1"/>
  <c r="V60" i="241" s="1"/>
  <c r="U33" i="241"/>
  <c r="U49" i="241" s="1"/>
  <c r="U52" i="241" s="1"/>
  <c r="U54" i="241" s="1"/>
  <c r="U57" i="241" s="1"/>
  <c r="U60" i="241" s="1"/>
  <c r="T33" i="241"/>
  <c r="T49" i="241" s="1"/>
  <c r="T52" i="241" s="1"/>
  <c r="T54" i="241" s="1"/>
  <c r="T57" i="241" s="1"/>
  <c r="T60" i="241" s="1"/>
  <c r="S33" i="241"/>
  <c r="R33" i="241"/>
  <c r="Q33" i="241"/>
  <c r="P33" i="241"/>
  <c r="P49" i="241" s="1"/>
  <c r="P52" i="241" s="1"/>
  <c r="P54" i="241" s="1"/>
  <c r="P57" i="241" s="1"/>
  <c r="P60" i="241" s="1"/>
  <c r="O33" i="241"/>
  <c r="O49" i="241" s="1"/>
  <c r="O52" i="241" s="1"/>
  <c r="O54" i="241" s="1"/>
  <c r="O57" i="241" s="1"/>
  <c r="O60" i="241" s="1"/>
  <c r="N33" i="241"/>
  <c r="M33" i="241"/>
  <c r="L33" i="241"/>
  <c r="L49" i="241" s="1"/>
  <c r="L52" i="241" s="1"/>
  <c r="L54" i="241" s="1"/>
  <c r="L57" i="241" s="1"/>
  <c r="L60" i="241" s="1"/>
  <c r="K33" i="241"/>
  <c r="J33" i="241"/>
  <c r="J49" i="241" s="1"/>
  <c r="J52" i="241" s="1"/>
  <c r="J54" i="241" s="1"/>
  <c r="J57" i="241" s="1"/>
  <c r="J60" i="241" s="1"/>
  <c r="I33" i="241"/>
  <c r="H33" i="241"/>
  <c r="G33" i="241"/>
  <c r="F33" i="241"/>
  <c r="E33" i="241"/>
  <c r="E49" i="241" s="1"/>
  <c r="E52" i="241" s="1"/>
  <c r="E54" i="241" s="1"/>
  <c r="E57" i="241" s="1"/>
  <c r="E60" i="241" s="1"/>
  <c r="D33" i="241"/>
  <c r="D49" i="241" s="1"/>
  <c r="D52" i="241" s="1"/>
  <c r="D54" i="241" s="1"/>
  <c r="D57" i="241" s="1"/>
  <c r="D60" i="241" s="1"/>
  <c r="C33" i="241"/>
  <c r="I49" i="242"/>
  <c r="I52" i="242" s="1"/>
  <c r="I54" i="242" s="1"/>
  <c r="I57" i="242" s="1"/>
  <c r="I60" i="242" s="1"/>
  <c r="AA48" i="242"/>
  <c r="Y48" i="242"/>
  <c r="Z48" i="242" s="1"/>
  <c r="X48" i="242"/>
  <c r="W48" i="242"/>
  <c r="V48" i="242"/>
  <c r="U48" i="242"/>
  <c r="T48" i="242"/>
  <c r="S48" i="242"/>
  <c r="R48" i="242"/>
  <c r="Q48" i="242"/>
  <c r="P48" i="242"/>
  <c r="O48" i="242"/>
  <c r="N48" i="242"/>
  <c r="M48" i="242"/>
  <c r="L48" i="242"/>
  <c r="K48" i="242"/>
  <c r="J48" i="242"/>
  <c r="J49" i="242" s="1"/>
  <c r="J52" i="242" s="1"/>
  <c r="J54" i="242" s="1"/>
  <c r="J57" i="242" s="1"/>
  <c r="J60" i="242" s="1"/>
  <c r="I48" i="242"/>
  <c r="H48" i="242"/>
  <c r="G48" i="242"/>
  <c r="F48" i="242"/>
  <c r="E48" i="242"/>
  <c r="D48" i="242"/>
  <c r="C48" i="242"/>
  <c r="AA33" i="242"/>
  <c r="Y33" i="242"/>
  <c r="X33" i="242"/>
  <c r="W33" i="242"/>
  <c r="W49" i="242" s="1"/>
  <c r="W52" i="242" s="1"/>
  <c r="W54" i="242" s="1"/>
  <c r="W57" i="242" s="1"/>
  <c r="W60" i="242" s="1"/>
  <c r="V33" i="242"/>
  <c r="U33" i="242"/>
  <c r="T33" i="242"/>
  <c r="T49" i="242" s="1"/>
  <c r="T52" i="242" s="1"/>
  <c r="T54" i="242" s="1"/>
  <c r="T57" i="242" s="1"/>
  <c r="T60" i="242" s="1"/>
  <c r="S33" i="242"/>
  <c r="S49" i="242" s="1"/>
  <c r="S52" i="242" s="1"/>
  <c r="S54" i="242" s="1"/>
  <c r="S57" i="242" s="1"/>
  <c r="S60" i="242" s="1"/>
  <c r="R33" i="242"/>
  <c r="Q33" i="242"/>
  <c r="Q49" i="242" s="1"/>
  <c r="Q52" i="242" s="1"/>
  <c r="Q54" i="242" s="1"/>
  <c r="Q57" i="242" s="1"/>
  <c r="Q60" i="242" s="1"/>
  <c r="P33" i="242"/>
  <c r="O33" i="242"/>
  <c r="N33" i="242"/>
  <c r="M33" i="242"/>
  <c r="M49" i="242" s="1"/>
  <c r="M52" i="242" s="1"/>
  <c r="M54" i="242" s="1"/>
  <c r="M57" i="242" s="1"/>
  <c r="M60" i="242" s="1"/>
  <c r="L33" i="242"/>
  <c r="L49" i="242" s="1"/>
  <c r="L52" i="242" s="1"/>
  <c r="L54" i="242" s="1"/>
  <c r="L57" i="242" s="1"/>
  <c r="L60" i="242" s="1"/>
  <c r="K33" i="242"/>
  <c r="J33" i="242"/>
  <c r="I33" i="242"/>
  <c r="H33" i="242"/>
  <c r="G33" i="242"/>
  <c r="G49" i="242" s="1"/>
  <c r="G52" i="242" s="1"/>
  <c r="G54" i="242" s="1"/>
  <c r="G57" i="242" s="1"/>
  <c r="G60" i="242" s="1"/>
  <c r="F33" i="242"/>
  <c r="F49" i="242" s="1"/>
  <c r="F52" i="242" s="1"/>
  <c r="F54" i="242" s="1"/>
  <c r="F57" i="242" s="1"/>
  <c r="F60" i="242" s="1"/>
  <c r="E33" i="242"/>
  <c r="E49" i="242" s="1"/>
  <c r="E52" i="242" s="1"/>
  <c r="E54" i="242" s="1"/>
  <c r="E57" i="242" s="1"/>
  <c r="E60" i="242" s="1"/>
  <c r="D33" i="242"/>
  <c r="C33" i="242"/>
  <c r="AA48" i="243"/>
  <c r="Y48" i="243"/>
  <c r="X48" i="243"/>
  <c r="W48" i="243"/>
  <c r="W49" i="243" s="1"/>
  <c r="W52" i="243" s="1"/>
  <c r="W54" i="243" s="1"/>
  <c r="W57" i="243" s="1"/>
  <c r="W60" i="243" s="1"/>
  <c r="V48" i="243"/>
  <c r="U48" i="243"/>
  <c r="T48" i="243"/>
  <c r="S48" i="243"/>
  <c r="R48" i="243"/>
  <c r="Q48" i="243"/>
  <c r="Q49" i="243" s="1"/>
  <c r="Q52" i="243" s="1"/>
  <c r="Q54" i="243" s="1"/>
  <c r="Q57" i="243" s="1"/>
  <c r="Q60" i="243" s="1"/>
  <c r="P48" i="243"/>
  <c r="P49" i="243" s="1"/>
  <c r="P52" i="243" s="1"/>
  <c r="P54" i="243" s="1"/>
  <c r="P57" i="243" s="1"/>
  <c r="P60" i="243" s="1"/>
  <c r="O48" i="243"/>
  <c r="N48" i="243"/>
  <c r="M48" i="243"/>
  <c r="L48" i="243"/>
  <c r="K48" i="243"/>
  <c r="J48" i="243"/>
  <c r="I48" i="243"/>
  <c r="I49" i="243" s="1"/>
  <c r="I52" i="243" s="1"/>
  <c r="I54" i="243" s="1"/>
  <c r="I57" i="243" s="1"/>
  <c r="I60" i="243" s="1"/>
  <c r="H48" i="243"/>
  <c r="G48" i="243"/>
  <c r="G49" i="243" s="1"/>
  <c r="G52" i="243" s="1"/>
  <c r="G54" i="243" s="1"/>
  <c r="G57" i="243" s="1"/>
  <c r="G60" i="243" s="1"/>
  <c r="F48" i="243"/>
  <c r="E48" i="243"/>
  <c r="D48" i="243"/>
  <c r="C48" i="243"/>
  <c r="AA33" i="243"/>
  <c r="AA49" i="243" s="1"/>
  <c r="AA52" i="243" s="1"/>
  <c r="AA54" i="243" s="1"/>
  <c r="AA57" i="243" s="1"/>
  <c r="AA60" i="243" s="1"/>
  <c r="Y33" i="243"/>
  <c r="X33" i="243"/>
  <c r="W33" i="243"/>
  <c r="V33" i="243"/>
  <c r="U33" i="243"/>
  <c r="T33" i="243"/>
  <c r="T49" i="243" s="1"/>
  <c r="T52" i="243" s="1"/>
  <c r="T54" i="243" s="1"/>
  <c r="T57" i="243" s="1"/>
  <c r="T60" i="243" s="1"/>
  <c r="S33" i="243"/>
  <c r="S49" i="243" s="1"/>
  <c r="S52" i="243" s="1"/>
  <c r="S54" i="243" s="1"/>
  <c r="S57" i="243" s="1"/>
  <c r="S60" i="243" s="1"/>
  <c r="R33" i="243"/>
  <c r="Q33" i="243"/>
  <c r="P33" i="243"/>
  <c r="O33" i="243"/>
  <c r="N33" i="243"/>
  <c r="N49" i="243" s="1"/>
  <c r="N52" i="243" s="1"/>
  <c r="N54" i="243" s="1"/>
  <c r="N57" i="243" s="1"/>
  <c r="N60" i="243" s="1"/>
  <c r="M33" i="243"/>
  <c r="M49" i="243" s="1"/>
  <c r="M52" i="243" s="1"/>
  <c r="M54" i="243" s="1"/>
  <c r="M57" i="243" s="1"/>
  <c r="M60" i="243" s="1"/>
  <c r="L33" i="243"/>
  <c r="L49" i="243" s="1"/>
  <c r="L52" i="243" s="1"/>
  <c r="L54" i="243" s="1"/>
  <c r="L57" i="243" s="1"/>
  <c r="L60" i="243" s="1"/>
  <c r="K33" i="243"/>
  <c r="J33" i="243"/>
  <c r="I33" i="243"/>
  <c r="H33" i="243"/>
  <c r="H49" i="243" s="1"/>
  <c r="H52" i="243" s="1"/>
  <c r="H54" i="243" s="1"/>
  <c r="H57" i="243" s="1"/>
  <c r="H60" i="243" s="1"/>
  <c r="G33" i="243"/>
  <c r="F33" i="243"/>
  <c r="E33" i="243"/>
  <c r="E49" i="243" s="1"/>
  <c r="E52" i="243" s="1"/>
  <c r="E54" i="243" s="1"/>
  <c r="E57" i="243" s="1"/>
  <c r="E60" i="243" s="1"/>
  <c r="D33" i="243"/>
  <c r="D49" i="243" s="1"/>
  <c r="D52" i="243" s="1"/>
  <c r="D54" i="243" s="1"/>
  <c r="D57" i="243" s="1"/>
  <c r="D60" i="243" s="1"/>
  <c r="C33" i="243"/>
  <c r="C49" i="243" s="1"/>
  <c r="C52" i="243" s="1"/>
  <c r="C54" i="243" s="1"/>
  <c r="C57" i="243" s="1"/>
  <c r="C60" i="243" s="1"/>
  <c r="W49" i="244"/>
  <c r="W52" i="244" s="1"/>
  <c r="W54" i="244" s="1"/>
  <c r="W57" i="244" s="1"/>
  <c r="W60" i="244" s="1"/>
  <c r="AA48" i="244"/>
  <c r="Y48" i="244"/>
  <c r="X48" i="244"/>
  <c r="W48" i="244"/>
  <c r="V48" i="244"/>
  <c r="V49" i="244" s="1"/>
  <c r="V52" i="244" s="1"/>
  <c r="V54" i="244" s="1"/>
  <c r="V57" i="244" s="1"/>
  <c r="V60" i="244" s="1"/>
  <c r="U48" i="244"/>
  <c r="T48" i="244"/>
  <c r="S48" i="244"/>
  <c r="R48" i="244"/>
  <c r="Q48" i="244"/>
  <c r="P48" i="244"/>
  <c r="P49" i="244" s="1"/>
  <c r="P52" i="244" s="1"/>
  <c r="P54" i="244" s="1"/>
  <c r="P57" i="244" s="1"/>
  <c r="P60" i="244" s="1"/>
  <c r="O48" i="244"/>
  <c r="N48" i="244"/>
  <c r="N49" i="244" s="1"/>
  <c r="N52" i="244" s="1"/>
  <c r="N54" i="244" s="1"/>
  <c r="N57" i="244" s="1"/>
  <c r="N60" i="244" s="1"/>
  <c r="M48" i="244"/>
  <c r="L48" i="244"/>
  <c r="K48" i="244"/>
  <c r="J48" i="244"/>
  <c r="I48" i="244"/>
  <c r="H48" i="244"/>
  <c r="H49" i="244" s="1"/>
  <c r="H52" i="244" s="1"/>
  <c r="H54" i="244" s="1"/>
  <c r="H57" i="244" s="1"/>
  <c r="H60" i="244" s="1"/>
  <c r="G48" i="244"/>
  <c r="F48" i="244"/>
  <c r="E48" i="244"/>
  <c r="D48" i="244"/>
  <c r="C48" i="244"/>
  <c r="AA33" i="244"/>
  <c r="Y33" i="244"/>
  <c r="Y49" i="244" s="1"/>
  <c r="Y52" i="244" s="1"/>
  <c r="Y54" i="244" s="1"/>
  <c r="Y57" i="244" s="1"/>
  <c r="Y60" i="244" s="1"/>
  <c r="X33" i="244"/>
  <c r="W33" i="244"/>
  <c r="V33" i="244"/>
  <c r="U33" i="244"/>
  <c r="T33" i="244"/>
  <c r="T49" i="244" s="1"/>
  <c r="T52" i="244" s="1"/>
  <c r="T54" i="244" s="1"/>
  <c r="T57" i="244" s="1"/>
  <c r="T60" i="244" s="1"/>
  <c r="S33" i="244"/>
  <c r="S49" i="244" s="1"/>
  <c r="S52" i="244" s="1"/>
  <c r="S54" i="244" s="1"/>
  <c r="S57" i="244" s="1"/>
  <c r="S60" i="244" s="1"/>
  <c r="R33" i="244"/>
  <c r="R49" i="244" s="1"/>
  <c r="R52" i="244" s="1"/>
  <c r="R54" i="244" s="1"/>
  <c r="R57" i="244" s="1"/>
  <c r="R60" i="244" s="1"/>
  <c r="Q33" i="244"/>
  <c r="Q49" i="244" s="1"/>
  <c r="Q52" i="244" s="1"/>
  <c r="Q54" i="244" s="1"/>
  <c r="Q57" i="244" s="1"/>
  <c r="Q60" i="244" s="1"/>
  <c r="P33" i="244"/>
  <c r="O33" i="244"/>
  <c r="N33" i="244"/>
  <c r="M33" i="244"/>
  <c r="M49" i="244" s="1"/>
  <c r="M52" i="244" s="1"/>
  <c r="M54" i="244" s="1"/>
  <c r="M57" i="244" s="1"/>
  <c r="M60" i="244" s="1"/>
  <c r="L33" i="244"/>
  <c r="L49" i="244" s="1"/>
  <c r="L52" i="244" s="1"/>
  <c r="L54" i="244" s="1"/>
  <c r="L57" i="244" s="1"/>
  <c r="L60" i="244" s="1"/>
  <c r="K33" i="244"/>
  <c r="K49" i="244" s="1"/>
  <c r="K52" i="244" s="1"/>
  <c r="K54" i="244" s="1"/>
  <c r="K57" i="244" s="1"/>
  <c r="K60" i="244" s="1"/>
  <c r="J33" i="244"/>
  <c r="J49" i="244" s="1"/>
  <c r="J52" i="244" s="1"/>
  <c r="J54" i="244" s="1"/>
  <c r="J57" i="244" s="1"/>
  <c r="J60" i="244" s="1"/>
  <c r="I33" i="244"/>
  <c r="I49" i="244" s="1"/>
  <c r="I52" i="244" s="1"/>
  <c r="I54" i="244" s="1"/>
  <c r="I57" i="244" s="1"/>
  <c r="I60" i="244" s="1"/>
  <c r="H33" i="244"/>
  <c r="G33" i="244"/>
  <c r="G49" i="244" s="1"/>
  <c r="G52" i="244" s="1"/>
  <c r="G54" i="244" s="1"/>
  <c r="G57" i="244" s="1"/>
  <c r="G60" i="244" s="1"/>
  <c r="F33" i="244"/>
  <c r="E33" i="244"/>
  <c r="E49" i="244" s="1"/>
  <c r="E52" i="244" s="1"/>
  <c r="E54" i="244" s="1"/>
  <c r="E57" i="244" s="1"/>
  <c r="E60" i="244" s="1"/>
  <c r="D33" i="244"/>
  <c r="C33" i="244"/>
  <c r="C49" i="244" s="1"/>
  <c r="C52" i="244" s="1"/>
  <c r="C54" i="244" s="1"/>
  <c r="C57" i="244" s="1"/>
  <c r="C60" i="244" s="1"/>
  <c r="V49" i="245"/>
  <c r="V52" i="245" s="1"/>
  <c r="V54" i="245" s="1"/>
  <c r="V57" i="245" s="1"/>
  <c r="V60" i="245" s="1"/>
  <c r="F49" i="245"/>
  <c r="F52" i="245" s="1"/>
  <c r="F54" i="245" s="1"/>
  <c r="F57" i="245" s="1"/>
  <c r="F60" i="245" s="1"/>
  <c r="AA48" i="245"/>
  <c r="Y48" i="245"/>
  <c r="X48" i="245"/>
  <c r="Z48" i="245" s="1"/>
  <c r="W48" i="245"/>
  <c r="W49" i="245" s="1"/>
  <c r="W52" i="245" s="1"/>
  <c r="W54" i="245" s="1"/>
  <c r="W57" i="245" s="1"/>
  <c r="W60" i="245" s="1"/>
  <c r="V48" i="245"/>
  <c r="U48" i="245"/>
  <c r="U49" i="245" s="1"/>
  <c r="U52" i="245" s="1"/>
  <c r="U54" i="245" s="1"/>
  <c r="U57" i="245" s="1"/>
  <c r="U60" i="245" s="1"/>
  <c r="T48" i="245"/>
  <c r="S48" i="245"/>
  <c r="R48" i="245"/>
  <c r="Q48" i="245"/>
  <c r="P48" i="245"/>
  <c r="O48" i="245"/>
  <c r="O49" i="245" s="1"/>
  <c r="O52" i="245" s="1"/>
  <c r="O54" i="245" s="1"/>
  <c r="O57" i="245" s="1"/>
  <c r="O60" i="245" s="1"/>
  <c r="N48" i="245"/>
  <c r="N49" i="245" s="1"/>
  <c r="N52" i="245" s="1"/>
  <c r="N54" i="245" s="1"/>
  <c r="N57" i="245" s="1"/>
  <c r="N60" i="245" s="1"/>
  <c r="M48" i="245"/>
  <c r="L48" i="245"/>
  <c r="K48" i="245"/>
  <c r="J48" i="245"/>
  <c r="I48" i="245"/>
  <c r="H48" i="245"/>
  <c r="G48" i="245"/>
  <c r="G49" i="245" s="1"/>
  <c r="G52" i="245" s="1"/>
  <c r="G54" i="245" s="1"/>
  <c r="G57" i="245" s="1"/>
  <c r="G60" i="245" s="1"/>
  <c r="F48" i="245"/>
  <c r="E48" i="245"/>
  <c r="D48" i="245"/>
  <c r="C48" i="245"/>
  <c r="AA33" i="245"/>
  <c r="AA49" i="245" s="1"/>
  <c r="AA52" i="245" s="1"/>
  <c r="AA54" i="245" s="1"/>
  <c r="AA57" i="245" s="1"/>
  <c r="AA60" i="245" s="1"/>
  <c r="Y33" i="245"/>
  <c r="Y49" i="245" s="1"/>
  <c r="Y52" i="245" s="1"/>
  <c r="Y54" i="245" s="1"/>
  <c r="Y57" i="245" s="1"/>
  <c r="Y60" i="245" s="1"/>
  <c r="X33" i="245"/>
  <c r="X49" i="245" s="1"/>
  <c r="W33" i="245"/>
  <c r="V33" i="245"/>
  <c r="U33" i="245"/>
  <c r="T33" i="245"/>
  <c r="T49" i="245" s="1"/>
  <c r="T52" i="245" s="1"/>
  <c r="T54" i="245" s="1"/>
  <c r="T57" i="245" s="1"/>
  <c r="T60" i="245" s="1"/>
  <c r="S33" i="245"/>
  <c r="S49" i="245" s="1"/>
  <c r="S52" i="245" s="1"/>
  <c r="S54" i="245" s="1"/>
  <c r="S57" i="245" s="1"/>
  <c r="S60" i="245" s="1"/>
  <c r="R33" i="245"/>
  <c r="R49" i="245" s="1"/>
  <c r="R52" i="245" s="1"/>
  <c r="R54" i="245" s="1"/>
  <c r="R57" i="245" s="1"/>
  <c r="R60" i="245" s="1"/>
  <c r="Q33" i="245"/>
  <c r="Q49" i="245" s="1"/>
  <c r="Q52" i="245" s="1"/>
  <c r="Q54" i="245" s="1"/>
  <c r="Q57" i="245" s="1"/>
  <c r="Q60" i="245" s="1"/>
  <c r="P33" i="245"/>
  <c r="P49" i="245" s="1"/>
  <c r="P52" i="245" s="1"/>
  <c r="P54" i="245" s="1"/>
  <c r="P57" i="245" s="1"/>
  <c r="P60" i="245" s="1"/>
  <c r="O33" i="245"/>
  <c r="N33" i="245"/>
  <c r="M33" i="245"/>
  <c r="L33" i="245"/>
  <c r="L49" i="245" s="1"/>
  <c r="L52" i="245" s="1"/>
  <c r="L54" i="245" s="1"/>
  <c r="L57" i="245" s="1"/>
  <c r="L60" i="245" s="1"/>
  <c r="K33" i="245"/>
  <c r="J33" i="245"/>
  <c r="I33" i="245"/>
  <c r="I49" i="245" s="1"/>
  <c r="I52" i="245" s="1"/>
  <c r="I54" i="245" s="1"/>
  <c r="I57" i="245" s="1"/>
  <c r="I60" i="245" s="1"/>
  <c r="H33" i="245"/>
  <c r="G33" i="245"/>
  <c r="F33" i="245"/>
  <c r="E33" i="245"/>
  <c r="D33" i="245"/>
  <c r="D49" i="245" s="1"/>
  <c r="D52" i="245" s="1"/>
  <c r="D54" i="245" s="1"/>
  <c r="D57" i="245" s="1"/>
  <c r="D60" i="245" s="1"/>
  <c r="C33" i="245"/>
  <c r="C49" i="245" s="1"/>
  <c r="C52" i="245" s="1"/>
  <c r="C54" i="245" s="1"/>
  <c r="C57" i="245" s="1"/>
  <c r="C60" i="245" s="1"/>
  <c r="AA48" i="246"/>
  <c r="Y48" i="246"/>
  <c r="X48" i="246"/>
  <c r="Z48" i="246" s="1"/>
  <c r="W48" i="246"/>
  <c r="V48" i="246"/>
  <c r="V49" i="246" s="1"/>
  <c r="V52" i="246" s="1"/>
  <c r="V54" i="246" s="1"/>
  <c r="V57" i="246" s="1"/>
  <c r="V60" i="246" s="1"/>
  <c r="U48" i="246"/>
  <c r="U49" i="246" s="1"/>
  <c r="U52" i="246" s="1"/>
  <c r="U54" i="246" s="1"/>
  <c r="U57" i="246" s="1"/>
  <c r="U60" i="246" s="1"/>
  <c r="T48" i="246"/>
  <c r="S48" i="246"/>
  <c r="R48" i="246"/>
  <c r="Q48" i="246"/>
  <c r="P48" i="246"/>
  <c r="O48" i="246"/>
  <c r="N48" i="246"/>
  <c r="N49" i="246" s="1"/>
  <c r="N52" i="246" s="1"/>
  <c r="N54" i="246" s="1"/>
  <c r="N57" i="246" s="1"/>
  <c r="N60" i="246" s="1"/>
  <c r="M48" i="246"/>
  <c r="M49" i="246" s="1"/>
  <c r="M52" i="246" s="1"/>
  <c r="M54" i="246" s="1"/>
  <c r="M57" i="246" s="1"/>
  <c r="M60" i="246" s="1"/>
  <c r="L48" i="246"/>
  <c r="L49" i="246" s="1"/>
  <c r="L52" i="246" s="1"/>
  <c r="L54" i="246" s="1"/>
  <c r="L57" i="246" s="1"/>
  <c r="L60" i="246" s="1"/>
  <c r="K48" i="246"/>
  <c r="J48" i="246"/>
  <c r="I48" i="246"/>
  <c r="H48" i="246"/>
  <c r="G48" i="246"/>
  <c r="F48" i="246"/>
  <c r="F49" i="246" s="1"/>
  <c r="F52" i="246" s="1"/>
  <c r="F54" i="246" s="1"/>
  <c r="F57" i="246" s="1"/>
  <c r="F60" i="246" s="1"/>
  <c r="E48" i="246"/>
  <c r="D48" i="246"/>
  <c r="C48" i="246"/>
  <c r="AA33" i="246"/>
  <c r="AA49" i="246" s="1"/>
  <c r="AA52" i="246" s="1"/>
  <c r="AA54" i="246" s="1"/>
  <c r="AA57" i="246" s="1"/>
  <c r="AA60" i="246" s="1"/>
  <c r="Y33" i="246"/>
  <c r="Y49" i="246" s="1"/>
  <c r="Y52" i="246" s="1"/>
  <c r="Y54" i="246" s="1"/>
  <c r="Y57" i="246" s="1"/>
  <c r="Y60" i="246" s="1"/>
  <c r="X33" i="246"/>
  <c r="X49" i="246" s="1"/>
  <c r="W33" i="246"/>
  <c r="W49" i="246" s="1"/>
  <c r="W52" i="246" s="1"/>
  <c r="W54" i="246" s="1"/>
  <c r="W57" i="246" s="1"/>
  <c r="W60" i="246" s="1"/>
  <c r="V33" i="246"/>
  <c r="U33" i="246"/>
  <c r="T33" i="246"/>
  <c r="S33" i="246"/>
  <c r="S49" i="246" s="1"/>
  <c r="S52" i="246" s="1"/>
  <c r="S54" i="246" s="1"/>
  <c r="S57" i="246" s="1"/>
  <c r="S60" i="246" s="1"/>
  <c r="R33" i="246"/>
  <c r="R49" i="246" s="1"/>
  <c r="R52" i="246" s="1"/>
  <c r="R54" i="246" s="1"/>
  <c r="R57" i="246" s="1"/>
  <c r="R60" i="246" s="1"/>
  <c r="Q33" i="246"/>
  <c r="P33" i="246"/>
  <c r="P49" i="246" s="1"/>
  <c r="P52" i="246" s="1"/>
  <c r="P54" i="246" s="1"/>
  <c r="P57" i="246" s="1"/>
  <c r="P60" i="246" s="1"/>
  <c r="O33" i="246"/>
  <c r="O49" i="246" s="1"/>
  <c r="O52" i="246" s="1"/>
  <c r="O54" i="246" s="1"/>
  <c r="O57" i="246" s="1"/>
  <c r="O60" i="246" s="1"/>
  <c r="N33" i="246"/>
  <c r="M33" i="246"/>
  <c r="L33" i="246"/>
  <c r="K33" i="246"/>
  <c r="K49" i="246" s="1"/>
  <c r="K52" i="246" s="1"/>
  <c r="K54" i="246" s="1"/>
  <c r="K57" i="246" s="1"/>
  <c r="K60" i="246" s="1"/>
  <c r="J33" i="246"/>
  <c r="J49" i="246" s="1"/>
  <c r="J52" i="246" s="1"/>
  <c r="J54" i="246" s="1"/>
  <c r="J57" i="246" s="1"/>
  <c r="J60" i="246" s="1"/>
  <c r="I33" i="246"/>
  <c r="I49" i="246" s="1"/>
  <c r="I52" i="246" s="1"/>
  <c r="I54" i="246" s="1"/>
  <c r="I57" i="246" s="1"/>
  <c r="I60" i="246" s="1"/>
  <c r="H33" i="246"/>
  <c r="H49" i="246" s="1"/>
  <c r="H52" i="246" s="1"/>
  <c r="H54" i="246" s="1"/>
  <c r="H57" i="246" s="1"/>
  <c r="H60" i="246" s="1"/>
  <c r="G33" i="246"/>
  <c r="F33" i="246"/>
  <c r="E33" i="246"/>
  <c r="E49" i="246" s="1"/>
  <c r="E52" i="246" s="1"/>
  <c r="E54" i="246" s="1"/>
  <c r="E57" i="246" s="1"/>
  <c r="E60" i="246" s="1"/>
  <c r="D33" i="246"/>
  <c r="C33" i="246"/>
  <c r="C49" i="246" s="1"/>
  <c r="C52" i="246" s="1"/>
  <c r="C54" i="246" s="1"/>
  <c r="C57" i="246" s="1"/>
  <c r="C60" i="246" s="1"/>
  <c r="L49" i="247"/>
  <c r="L52" i="247" s="1"/>
  <c r="L54" i="247" s="1"/>
  <c r="L57" i="247" s="1"/>
  <c r="L60" i="247" s="1"/>
  <c r="AA48" i="247"/>
  <c r="Y48" i="247"/>
  <c r="X48" i="247"/>
  <c r="Z48" i="247" s="1"/>
  <c r="W48" i="247"/>
  <c r="V48" i="247"/>
  <c r="U48" i="247"/>
  <c r="T48" i="247"/>
  <c r="T49" i="247" s="1"/>
  <c r="T52" i="247" s="1"/>
  <c r="T54" i="247" s="1"/>
  <c r="T57" i="247" s="1"/>
  <c r="T60" i="247" s="1"/>
  <c r="S48" i="247"/>
  <c r="S49" i="247" s="1"/>
  <c r="S52" i="247" s="1"/>
  <c r="S54" i="247" s="1"/>
  <c r="S57" i="247" s="1"/>
  <c r="S60" i="247" s="1"/>
  <c r="R48" i="247"/>
  <c r="Q48" i="247"/>
  <c r="P48" i="247"/>
  <c r="O48" i="247"/>
  <c r="N48" i="247"/>
  <c r="M48" i="247"/>
  <c r="M49" i="247" s="1"/>
  <c r="M52" i="247" s="1"/>
  <c r="M54" i="247" s="1"/>
  <c r="M57" i="247" s="1"/>
  <c r="M60" i="247" s="1"/>
  <c r="L48" i="247"/>
  <c r="K48" i="247"/>
  <c r="J48" i="247"/>
  <c r="I48" i="247"/>
  <c r="H48" i="247"/>
  <c r="G48" i="247"/>
  <c r="F48" i="247"/>
  <c r="E48" i="247"/>
  <c r="D48" i="247"/>
  <c r="C48" i="247"/>
  <c r="AA33" i="247"/>
  <c r="Y33" i="247"/>
  <c r="Y49" i="247" s="1"/>
  <c r="Y52" i="247" s="1"/>
  <c r="Y54" i="247" s="1"/>
  <c r="Y57" i="247" s="1"/>
  <c r="Y60" i="247" s="1"/>
  <c r="X33" i="247"/>
  <c r="W33" i="247"/>
  <c r="W49" i="247" s="1"/>
  <c r="W52" i="247" s="1"/>
  <c r="W54" i="247" s="1"/>
  <c r="W57" i="247" s="1"/>
  <c r="W60" i="247" s="1"/>
  <c r="V33" i="247"/>
  <c r="V49" i="247" s="1"/>
  <c r="V52" i="247" s="1"/>
  <c r="V54" i="247" s="1"/>
  <c r="V57" i="247" s="1"/>
  <c r="V60" i="247" s="1"/>
  <c r="U33" i="247"/>
  <c r="T33" i="247"/>
  <c r="S33" i="247"/>
  <c r="R33" i="247"/>
  <c r="Q33" i="247"/>
  <c r="Q49" i="247" s="1"/>
  <c r="Q52" i="247" s="1"/>
  <c r="Q54" i="247" s="1"/>
  <c r="Q57" i="247" s="1"/>
  <c r="Q60" i="247" s="1"/>
  <c r="P33" i="247"/>
  <c r="P49" i="247" s="1"/>
  <c r="P52" i="247" s="1"/>
  <c r="P54" i="247" s="1"/>
  <c r="P57" i="247" s="1"/>
  <c r="P60" i="247" s="1"/>
  <c r="O33" i="247"/>
  <c r="O49" i="247" s="1"/>
  <c r="O52" i="247" s="1"/>
  <c r="O54" i="247" s="1"/>
  <c r="O57" i="247" s="1"/>
  <c r="O60" i="247" s="1"/>
  <c r="N33" i="247"/>
  <c r="M33" i="247"/>
  <c r="L33" i="247"/>
  <c r="K33" i="247"/>
  <c r="J33" i="247"/>
  <c r="J49" i="247" s="1"/>
  <c r="J52" i="247" s="1"/>
  <c r="J54" i="247" s="1"/>
  <c r="J57" i="247" s="1"/>
  <c r="J60" i="247" s="1"/>
  <c r="I33" i="247"/>
  <c r="I49" i="247" s="1"/>
  <c r="I52" i="247" s="1"/>
  <c r="I54" i="247" s="1"/>
  <c r="I57" i="247" s="1"/>
  <c r="I60" i="247" s="1"/>
  <c r="H33" i="247"/>
  <c r="H49" i="247" s="1"/>
  <c r="H52" i="247" s="1"/>
  <c r="H54" i="247" s="1"/>
  <c r="H57" i="247" s="1"/>
  <c r="H60" i="247" s="1"/>
  <c r="G33" i="247"/>
  <c r="F33" i="247"/>
  <c r="E33" i="247"/>
  <c r="D33" i="247"/>
  <c r="D49" i="247" s="1"/>
  <c r="D52" i="247" s="1"/>
  <c r="D54" i="247" s="1"/>
  <c r="D57" i="247" s="1"/>
  <c r="D60" i="247" s="1"/>
  <c r="C33" i="247"/>
  <c r="AA49" i="248"/>
  <c r="AA52" i="248" s="1"/>
  <c r="AA54" i="248" s="1"/>
  <c r="AA57" i="248" s="1"/>
  <c r="AA60" i="248" s="1"/>
  <c r="S49" i="248"/>
  <c r="S52" i="248" s="1"/>
  <c r="S54" i="248" s="1"/>
  <c r="S57" i="248" s="1"/>
  <c r="S60" i="248" s="1"/>
  <c r="K49" i="248"/>
  <c r="K52" i="248" s="1"/>
  <c r="K54" i="248" s="1"/>
  <c r="K57" i="248" s="1"/>
  <c r="K60" i="248" s="1"/>
  <c r="C49" i="248"/>
  <c r="C52" i="248" s="1"/>
  <c r="C54" i="248" s="1"/>
  <c r="C57" i="248" s="1"/>
  <c r="C60" i="248" s="1"/>
  <c r="AA48" i="248"/>
  <c r="Y48" i="248"/>
  <c r="X48" i="248"/>
  <c r="W48" i="248"/>
  <c r="V48" i="248"/>
  <c r="U48" i="248"/>
  <c r="T48" i="248"/>
  <c r="S48" i="248"/>
  <c r="R48" i="248"/>
  <c r="Q48" i="248"/>
  <c r="P48" i="248"/>
  <c r="O48" i="248"/>
  <c r="N48" i="248"/>
  <c r="M48" i="248"/>
  <c r="L48" i="248"/>
  <c r="K48" i="248"/>
  <c r="J48" i="248"/>
  <c r="J49" i="248" s="1"/>
  <c r="J52" i="248" s="1"/>
  <c r="J54" i="248" s="1"/>
  <c r="J57" i="248" s="1"/>
  <c r="J60" i="248" s="1"/>
  <c r="I48" i="248"/>
  <c r="H48" i="248"/>
  <c r="G48" i="248"/>
  <c r="F48" i="248"/>
  <c r="E48" i="248"/>
  <c r="D48" i="248"/>
  <c r="D49" i="248" s="1"/>
  <c r="D52" i="248" s="1"/>
  <c r="D54" i="248" s="1"/>
  <c r="D57" i="248" s="1"/>
  <c r="D60" i="248" s="1"/>
  <c r="C48" i="248"/>
  <c r="AA33" i="248"/>
  <c r="Y33" i="248"/>
  <c r="Y49" i="248" s="1"/>
  <c r="Y52" i="248" s="1"/>
  <c r="Y54" i="248" s="1"/>
  <c r="Y57" i="248" s="1"/>
  <c r="Y60" i="248" s="1"/>
  <c r="X33" i="248"/>
  <c r="X49" i="248" s="1"/>
  <c r="W33" i="248"/>
  <c r="W49" i="248" s="1"/>
  <c r="W52" i="248" s="1"/>
  <c r="W54" i="248" s="1"/>
  <c r="W57" i="248" s="1"/>
  <c r="W60" i="248" s="1"/>
  <c r="V33" i="248"/>
  <c r="U33" i="248"/>
  <c r="T33" i="248"/>
  <c r="S33" i="248"/>
  <c r="R33" i="248"/>
  <c r="Q33" i="248"/>
  <c r="Q49" i="248" s="1"/>
  <c r="Q52" i="248" s="1"/>
  <c r="Q54" i="248" s="1"/>
  <c r="Q57" i="248" s="1"/>
  <c r="Q60" i="248" s="1"/>
  <c r="P33" i="248"/>
  <c r="P49" i="248" s="1"/>
  <c r="P52" i="248" s="1"/>
  <c r="P54" i="248" s="1"/>
  <c r="P57" i="248" s="1"/>
  <c r="P60" i="248" s="1"/>
  <c r="O33" i="248"/>
  <c r="N33" i="248"/>
  <c r="M33" i="248"/>
  <c r="M49" i="248" s="1"/>
  <c r="M52" i="248" s="1"/>
  <c r="M54" i="248" s="1"/>
  <c r="M57" i="248" s="1"/>
  <c r="M60" i="248" s="1"/>
  <c r="L33" i="248"/>
  <c r="K33" i="248"/>
  <c r="J33" i="248"/>
  <c r="I33" i="248"/>
  <c r="I49" i="248" s="1"/>
  <c r="I52" i="248" s="1"/>
  <c r="I54" i="248" s="1"/>
  <c r="I57" i="248" s="1"/>
  <c r="I60" i="248" s="1"/>
  <c r="H33" i="248"/>
  <c r="H49" i="248" s="1"/>
  <c r="H52" i="248" s="1"/>
  <c r="H54" i="248" s="1"/>
  <c r="H57" i="248" s="1"/>
  <c r="H60" i="248" s="1"/>
  <c r="G33" i="248"/>
  <c r="G49" i="248" s="1"/>
  <c r="G52" i="248" s="1"/>
  <c r="G54" i="248" s="1"/>
  <c r="G57" i="248" s="1"/>
  <c r="G60" i="248" s="1"/>
  <c r="F33" i="248"/>
  <c r="E33" i="248"/>
  <c r="D33" i="248"/>
  <c r="C33" i="248"/>
  <c r="J49" i="249"/>
  <c r="J52" i="249" s="1"/>
  <c r="J54" i="249" s="1"/>
  <c r="J57" i="249" s="1"/>
  <c r="J60" i="249" s="1"/>
  <c r="AA48" i="249"/>
  <c r="Y48" i="249"/>
  <c r="X48" i="249"/>
  <c r="W48" i="249"/>
  <c r="V48" i="249"/>
  <c r="U48" i="249"/>
  <c r="T48" i="249"/>
  <c r="S48" i="249"/>
  <c r="R48" i="249"/>
  <c r="Q48" i="249"/>
  <c r="P48" i="249"/>
  <c r="O48" i="249"/>
  <c r="N48" i="249"/>
  <c r="M48" i="249"/>
  <c r="L48" i="249"/>
  <c r="K48" i="249"/>
  <c r="K49" i="249" s="1"/>
  <c r="K52" i="249" s="1"/>
  <c r="K54" i="249" s="1"/>
  <c r="K57" i="249" s="1"/>
  <c r="K60" i="249" s="1"/>
  <c r="J48" i="249"/>
  <c r="I48" i="249"/>
  <c r="H48" i="249"/>
  <c r="G48" i="249"/>
  <c r="F48" i="249"/>
  <c r="E48" i="249"/>
  <c r="D48" i="249"/>
  <c r="C48" i="249"/>
  <c r="AA33" i="249"/>
  <c r="Y33" i="249"/>
  <c r="X33" i="249"/>
  <c r="X49" i="249" s="1"/>
  <c r="W33" i="249"/>
  <c r="W49" i="249" s="1"/>
  <c r="W52" i="249" s="1"/>
  <c r="W54" i="249" s="1"/>
  <c r="W57" i="249" s="1"/>
  <c r="W60" i="249" s="1"/>
  <c r="V33" i="249"/>
  <c r="V49" i="249" s="1"/>
  <c r="V52" i="249" s="1"/>
  <c r="V54" i="249" s="1"/>
  <c r="V57" i="249" s="1"/>
  <c r="V60" i="249" s="1"/>
  <c r="U33" i="249"/>
  <c r="T33" i="249"/>
  <c r="S33" i="249"/>
  <c r="R33" i="249"/>
  <c r="R49" i="249" s="1"/>
  <c r="R52" i="249" s="1"/>
  <c r="R54" i="249" s="1"/>
  <c r="R57" i="249" s="1"/>
  <c r="R60" i="249" s="1"/>
  <c r="Q33" i="249"/>
  <c r="P33" i="249"/>
  <c r="P49" i="249" s="1"/>
  <c r="P52" i="249" s="1"/>
  <c r="P54" i="249" s="1"/>
  <c r="P57" i="249" s="1"/>
  <c r="P60" i="249" s="1"/>
  <c r="O33" i="249"/>
  <c r="N33" i="249"/>
  <c r="N49" i="249" s="1"/>
  <c r="N52" i="249" s="1"/>
  <c r="N54" i="249" s="1"/>
  <c r="N57" i="249" s="1"/>
  <c r="N60" i="249" s="1"/>
  <c r="M33" i="249"/>
  <c r="M49" i="249" s="1"/>
  <c r="M52" i="249" s="1"/>
  <c r="M54" i="249" s="1"/>
  <c r="M57" i="249" s="1"/>
  <c r="M60" i="249" s="1"/>
  <c r="L33" i="249"/>
  <c r="K33" i="249"/>
  <c r="J33" i="249"/>
  <c r="I33" i="249"/>
  <c r="H33" i="249"/>
  <c r="H49" i="249" s="1"/>
  <c r="H52" i="249" s="1"/>
  <c r="H54" i="249" s="1"/>
  <c r="H57" i="249" s="1"/>
  <c r="H60" i="249" s="1"/>
  <c r="G33" i="249"/>
  <c r="G49" i="249" s="1"/>
  <c r="G52" i="249" s="1"/>
  <c r="G54" i="249" s="1"/>
  <c r="G57" i="249" s="1"/>
  <c r="G60" i="249" s="1"/>
  <c r="F33" i="249"/>
  <c r="E33" i="249"/>
  <c r="D33" i="249"/>
  <c r="D49" i="249" s="1"/>
  <c r="D52" i="249" s="1"/>
  <c r="D54" i="249" s="1"/>
  <c r="D57" i="249" s="1"/>
  <c r="D60" i="249" s="1"/>
  <c r="C33" i="249"/>
  <c r="Q49" i="250"/>
  <c r="Q52" i="250" s="1"/>
  <c r="Q54" i="250" s="1"/>
  <c r="Q57" i="250" s="1"/>
  <c r="Q60" i="250" s="1"/>
  <c r="I49" i="250"/>
  <c r="I52" i="250" s="1"/>
  <c r="I54" i="250" s="1"/>
  <c r="I57" i="250" s="1"/>
  <c r="I60" i="250" s="1"/>
  <c r="AA48" i="250"/>
  <c r="Y48" i="250"/>
  <c r="X48" i="250"/>
  <c r="W48" i="250"/>
  <c r="V48" i="250"/>
  <c r="U48" i="250"/>
  <c r="T48" i="250"/>
  <c r="S48" i="250"/>
  <c r="R48" i="250"/>
  <c r="R49" i="250" s="1"/>
  <c r="R52" i="250" s="1"/>
  <c r="R54" i="250" s="1"/>
  <c r="R57" i="250" s="1"/>
  <c r="R60" i="250" s="1"/>
  <c r="Q48" i="250"/>
  <c r="P48" i="250"/>
  <c r="O48" i="250"/>
  <c r="N48" i="250"/>
  <c r="M48" i="250"/>
  <c r="L48" i="250"/>
  <c r="K48" i="250"/>
  <c r="J48" i="250"/>
  <c r="I48" i="250"/>
  <c r="H48" i="250"/>
  <c r="G48" i="250"/>
  <c r="F48" i="250"/>
  <c r="E48" i="250"/>
  <c r="D48" i="250"/>
  <c r="C48" i="250"/>
  <c r="AA33" i="250"/>
  <c r="AA49" i="250" s="1"/>
  <c r="AA52" i="250" s="1"/>
  <c r="AA54" i="250" s="1"/>
  <c r="AA57" i="250" s="1"/>
  <c r="AA60" i="250" s="1"/>
  <c r="Y33" i="250"/>
  <c r="X33" i="250"/>
  <c r="W33" i="250"/>
  <c r="W49" i="250" s="1"/>
  <c r="W52" i="250" s="1"/>
  <c r="W54" i="250" s="1"/>
  <c r="W57" i="250" s="1"/>
  <c r="W60" i="250" s="1"/>
  <c r="V33" i="250"/>
  <c r="V49" i="250" s="1"/>
  <c r="V52" i="250" s="1"/>
  <c r="V54" i="250" s="1"/>
  <c r="V57" i="250" s="1"/>
  <c r="V60" i="250" s="1"/>
  <c r="U33" i="250"/>
  <c r="T33" i="250"/>
  <c r="T49" i="250" s="1"/>
  <c r="T52" i="250" s="1"/>
  <c r="T54" i="250" s="1"/>
  <c r="T57" i="250" s="1"/>
  <c r="T60" i="250" s="1"/>
  <c r="S33" i="250"/>
  <c r="R33" i="250"/>
  <c r="Q33" i="250"/>
  <c r="P33" i="250"/>
  <c r="O33" i="250"/>
  <c r="O49" i="250" s="1"/>
  <c r="O52" i="250" s="1"/>
  <c r="O54" i="250" s="1"/>
  <c r="O57" i="250" s="1"/>
  <c r="O60" i="250" s="1"/>
  <c r="N33" i="250"/>
  <c r="M33" i="250"/>
  <c r="L33" i="250"/>
  <c r="L49" i="250" s="1"/>
  <c r="L52" i="250" s="1"/>
  <c r="L54" i="250" s="1"/>
  <c r="L57" i="250" s="1"/>
  <c r="L60" i="250" s="1"/>
  <c r="K33" i="250"/>
  <c r="K49" i="250" s="1"/>
  <c r="K52" i="250" s="1"/>
  <c r="K54" i="250" s="1"/>
  <c r="K57" i="250" s="1"/>
  <c r="K60" i="250" s="1"/>
  <c r="J33" i="250"/>
  <c r="I33" i="250"/>
  <c r="H33" i="250"/>
  <c r="G33" i="250"/>
  <c r="F33" i="250"/>
  <c r="E33" i="250"/>
  <c r="E49" i="250" s="1"/>
  <c r="E52" i="250" s="1"/>
  <c r="E54" i="250" s="1"/>
  <c r="E57" i="250" s="1"/>
  <c r="E60" i="250" s="1"/>
  <c r="D33" i="250"/>
  <c r="D49" i="250" s="1"/>
  <c r="D52" i="250" s="1"/>
  <c r="D54" i="250" s="1"/>
  <c r="D57" i="250" s="1"/>
  <c r="D60" i="250" s="1"/>
  <c r="C33" i="250"/>
  <c r="C49" i="250" s="1"/>
  <c r="C52" i="250" s="1"/>
  <c r="C54" i="250" s="1"/>
  <c r="C57" i="250" s="1"/>
  <c r="C60" i="250" s="1"/>
  <c r="X49" i="251"/>
  <c r="W49" i="251"/>
  <c r="W52" i="251" s="1"/>
  <c r="W54" i="251" s="1"/>
  <c r="W57" i="251" s="1"/>
  <c r="W60" i="251" s="1"/>
  <c r="AA48" i="251"/>
  <c r="Y48" i="251"/>
  <c r="X48" i="251"/>
  <c r="W48" i="251"/>
  <c r="V48" i="251"/>
  <c r="U48" i="251"/>
  <c r="T48" i="251"/>
  <c r="S48" i="251"/>
  <c r="R48" i="251"/>
  <c r="Q48" i="251"/>
  <c r="P48" i="251"/>
  <c r="O48" i="251"/>
  <c r="N48" i="251"/>
  <c r="M48" i="251"/>
  <c r="L48" i="251"/>
  <c r="K48" i="251"/>
  <c r="J48" i="251"/>
  <c r="I48" i="251"/>
  <c r="I49" i="251" s="1"/>
  <c r="I52" i="251" s="1"/>
  <c r="I54" i="251" s="1"/>
  <c r="I57" i="251" s="1"/>
  <c r="I60" i="251" s="1"/>
  <c r="H48" i="251"/>
  <c r="G48" i="251"/>
  <c r="F48" i="251"/>
  <c r="E48" i="251"/>
  <c r="D48" i="251"/>
  <c r="C48" i="251"/>
  <c r="AA33" i="251"/>
  <c r="Y33" i="251"/>
  <c r="X33" i="251"/>
  <c r="W33" i="251"/>
  <c r="V33" i="251"/>
  <c r="V49" i="251" s="1"/>
  <c r="V52" i="251" s="1"/>
  <c r="V54" i="251" s="1"/>
  <c r="V57" i="251" s="1"/>
  <c r="V60" i="251" s="1"/>
  <c r="U33" i="251"/>
  <c r="T33" i="251"/>
  <c r="S33" i="251"/>
  <c r="S49" i="251" s="1"/>
  <c r="S52" i="251" s="1"/>
  <c r="S54" i="251" s="1"/>
  <c r="S57" i="251" s="1"/>
  <c r="S60" i="251" s="1"/>
  <c r="R33" i="251"/>
  <c r="R49" i="251" s="1"/>
  <c r="R52" i="251" s="1"/>
  <c r="R54" i="251" s="1"/>
  <c r="R57" i="251" s="1"/>
  <c r="R60" i="251" s="1"/>
  <c r="Q33" i="251"/>
  <c r="P33" i="251"/>
  <c r="P49" i="251" s="1"/>
  <c r="P52" i="251" s="1"/>
  <c r="P54" i="251" s="1"/>
  <c r="P57" i="251" s="1"/>
  <c r="P60" i="251" s="1"/>
  <c r="O33" i="251"/>
  <c r="N33" i="251"/>
  <c r="M33" i="251"/>
  <c r="L33" i="251"/>
  <c r="L49" i="251" s="1"/>
  <c r="L52" i="251" s="1"/>
  <c r="L54" i="251" s="1"/>
  <c r="L57" i="251" s="1"/>
  <c r="L60" i="251" s="1"/>
  <c r="K33" i="251"/>
  <c r="K49" i="251" s="1"/>
  <c r="K52" i="251" s="1"/>
  <c r="K54" i="251" s="1"/>
  <c r="K57" i="251" s="1"/>
  <c r="K60" i="251" s="1"/>
  <c r="J33" i="251"/>
  <c r="I33" i="251"/>
  <c r="H33" i="251"/>
  <c r="H49" i="251" s="1"/>
  <c r="H52" i="251" s="1"/>
  <c r="H54" i="251" s="1"/>
  <c r="H57" i="251" s="1"/>
  <c r="H60" i="251" s="1"/>
  <c r="G33" i="251"/>
  <c r="G49" i="251" s="1"/>
  <c r="G52" i="251" s="1"/>
  <c r="G54" i="251" s="1"/>
  <c r="G57" i="251" s="1"/>
  <c r="G60" i="251" s="1"/>
  <c r="F33" i="251"/>
  <c r="E33" i="251"/>
  <c r="D33" i="251"/>
  <c r="C33" i="251"/>
  <c r="C49" i="251" s="1"/>
  <c r="C52" i="251" s="1"/>
  <c r="C54" i="251" s="1"/>
  <c r="C57" i="251" s="1"/>
  <c r="C60" i="251" s="1"/>
  <c r="N49" i="252"/>
  <c r="N52" i="252" s="1"/>
  <c r="N54" i="252" s="1"/>
  <c r="N57" i="252" s="1"/>
  <c r="N60" i="252" s="1"/>
  <c r="AA48" i="252"/>
  <c r="Y48" i="252"/>
  <c r="X48" i="252"/>
  <c r="Z48" i="252" s="1"/>
  <c r="W48" i="252"/>
  <c r="V48" i="252"/>
  <c r="U48" i="252"/>
  <c r="T48" i="252"/>
  <c r="S48" i="252"/>
  <c r="R48" i="252"/>
  <c r="Q48" i="252"/>
  <c r="P48" i="252"/>
  <c r="O48" i="252"/>
  <c r="N48" i="252"/>
  <c r="M48" i="252"/>
  <c r="L48" i="252"/>
  <c r="K48" i="252"/>
  <c r="J48" i="252"/>
  <c r="I48" i="252"/>
  <c r="H48" i="252"/>
  <c r="G48" i="252"/>
  <c r="F48" i="252"/>
  <c r="E48" i="252"/>
  <c r="D48" i="252"/>
  <c r="C48" i="252"/>
  <c r="AA33" i="252"/>
  <c r="Y33" i="252"/>
  <c r="Y49" i="252" s="1"/>
  <c r="Y52" i="252" s="1"/>
  <c r="Y54" i="252" s="1"/>
  <c r="Y57" i="252" s="1"/>
  <c r="Y60" i="252" s="1"/>
  <c r="X33" i="252"/>
  <c r="W33" i="252"/>
  <c r="W49" i="252" s="1"/>
  <c r="W52" i="252" s="1"/>
  <c r="W54" i="252" s="1"/>
  <c r="W57" i="252" s="1"/>
  <c r="W60" i="252" s="1"/>
  <c r="V33" i="252"/>
  <c r="V49" i="252" s="1"/>
  <c r="V52" i="252" s="1"/>
  <c r="V54" i="252" s="1"/>
  <c r="V57" i="252" s="1"/>
  <c r="V60" i="252" s="1"/>
  <c r="U33" i="252"/>
  <c r="T33" i="252"/>
  <c r="S33" i="252"/>
  <c r="R33" i="252"/>
  <c r="Q33" i="252"/>
  <c r="Q49" i="252" s="1"/>
  <c r="Q52" i="252" s="1"/>
  <c r="Q54" i="252" s="1"/>
  <c r="Q57" i="252" s="1"/>
  <c r="Q60" i="252" s="1"/>
  <c r="P33" i="252"/>
  <c r="O33" i="252"/>
  <c r="O49" i="252" s="1"/>
  <c r="O52" i="252" s="1"/>
  <c r="O54" i="252" s="1"/>
  <c r="O57" i="252" s="1"/>
  <c r="O60" i="252" s="1"/>
  <c r="N33" i="252"/>
  <c r="M33" i="252"/>
  <c r="L33" i="252"/>
  <c r="K33" i="252"/>
  <c r="J33" i="252"/>
  <c r="J49" i="252" s="1"/>
  <c r="J52" i="252" s="1"/>
  <c r="J54" i="252" s="1"/>
  <c r="J57" i="252" s="1"/>
  <c r="J60" i="252" s="1"/>
  <c r="I33" i="252"/>
  <c r="I49" i="252" s="1"/>
  <c r="I52" i="252" s="1"/>
  <c r="I54" i="252" s="1"/>
  <c r="I57" i="252" s="1"/>
  <c r="I60" i="252" s="1"/>
  <c r="H33" i="252"/>
  <c r="G33" i="252"/>
  <c r="G49" i="252" s="1"/>
  <c r="G52" i="252" s="1"/>
  <c r="G54" i="252" s="1"/>
  <c r="G57" i="252" s="1"/>
  <c r="G60" i="252" s="1"/>
  <c r="F33" i="252"/>
  <c r="F49" i="252" s="1"/>
  <c r="F52" i="252" s="1"/>
  <c r="F54" i="252" s="1"/>
  <c r="F57" i="252" s="1"/>
  <c r="F60" i="252" s="1"/>
  <c r="E33" i="252"/>
  <c r="E49" i="252" s="1"/>
  <c r="E52" i="252" s="1"/>
  <c r="E54" i="252" s="1"/>
  <c r="E57" i="252" s="1"/>
  <c r="E60" i="252" s="1"/>
  <c r="D33" i="252"/>
  <c r="C33" i="252"/>
  <c r="C49" i="252" s="1"/>
  <c r="C52" i="252" s="1"/>
  <c r="C54" i="252" s="1"/>
  <c r="C57" i="252" s="1"/>
  <c r="C60" i="252" s="1"/>
  <c r="U52" i="253"/>
  <c r="U54" i="253" s="1"/>
  <c r="U57" i="253" s="1"/>
  <c r="U60" i="253" s="1"/>
  <c r="M52" i="253"/>
  <c r="M54" i="253" s="1"/>
  <c r="M57" i="253" s="1"/>
  <c r="M60" i="253" s="1"/>
  <c r="E52" i="253"/>
  <c r="E54" i="253" s="1"/>
  <c r="E57" i="253" s="1"/>
  <c r="E60" i="253" s="1"/>
  <c r="AA48" i="253"/>
  <c r="Y48" i="253"/>
  <c r="X48" i="253"/>
  <c r="Z48" i="253" s="1"/>
  <c r="W48" i="253"/>
  <c r="V48" i="253"/>
  <c r="U48" i="253"/>
  <c r="T48" i="253"/>
  <c r="S48" i="253"/>
  <c r="R48" i="253"/>
  <c r="Q48" i="253"/>
  <c r="P48" i="253"/>
  <c r="O48" i="253"/>
  <c r="N48" i="253"/>
  <c r="M48" i="253"/>
  <c r="L48" i="253"/>
  <c r="K48" i="253"/>
  <c r="J48" i="253"/>
  <c r="I48" i="253"/>
  <c r="H48" i="253"/>
  <c r="G48" i="253"/>
  <c r="F48" i="253"/>
  <c r="E48" i="253"/>
  <c r="D48" i="253"/>
  <c r="C48" i="253"/>
  <c r="AA33" i="253"/>
  <c r="AA49" i="253" s="1"/>
  <c r="AA52" i="253" s="1"/>
  <c r="AA54" i="253" s="1"/>
  <c r="AA57" i="253" s="1"/>
  <c r="AA60" i="253" s="1"/>
  <c r="Y33" i="253"/>
  <c r="X33" i="253"/>
  <c r="W33" i="253"/>
  <c r="V33" i="253"/>
  <c r="V49" i="253" s="1"/>
  <c r="V52" i="253" s="1"/>
  <c r="V54" i="253" s="1"/>
  <c r="V57" i="253" s="1"/>
  <c r="V60" i="253" s="1"/>
  <c r="U33" i="253"/>
  <c r="U49" i="253" s="1"/>
  <c r="T33" i="253"/>
  <c r="T49" i="253" s="1"/>
  <c r="T52" i="253" s="1"/>
  <c r="T54" i="253" s="1"/>
  <c r="T57" i="253" s="1"/>
  <c r="T60" i="253" s="1"/>
  <c r="S33" i="253"/>
  <c r="S49" i="253" s="1"/>
  <c r="S52" i="253" s="1"/>
  <c r="S54" i="253" s="1"/>
  <c r="S57" i="253" s="1"/>
  <c r="S60" i="253" s="1"/>
  <c r="R33" i="253"/>
  <c r="R49" i="253" s="1"/>
  <c r="R52" i="253" s="1"/>
  <c r="R54" i="253" s="1"/>
  <c r="R57" i="253" s="1"/>
  <c r="R60" i="253" s="1"/>
  <c r="Q33" i="253"/>
  <c r="Q49" i="253" s="1"/>
  <c r="Q52" i="253" s="1"/>
  <c r="Q54" i="253" s="1"/>
  <c r="Q57" i="253" s="1"/>
  <c r="Q60" i="253" s="1"/>
  <c r="P33" i="253"/>
  <c r="P49" i="253" s="1"/>
  <c r="P52" i="253" s="1"/>
  <c r="P54" i="253" s="1"/>
  <c r="P57" i="253" s="1"/>
  <c r="P60" i="253" s="1"/>
  <c r="O33" i="253"/>
  <c r="N33" i="253"/>
  <c r="N49" i="253" s="1"/>
  <c r="N52" i="253" s="1"/>
  <c r="N54" i="253" s="1"/>
  <c r="N57" i="253" s="1"/>
  <c r="N60" i="253" s="1"/>
  <c r="M33" i="253"/>
  <c r="M49" i="253" s="1"/>
  <c r="L33" i="253"/>
  <c r="K33" i="253"/>
  <c r="J33" i="253"/>
  <c r="I33" i="253"/>
  <c r="H33" i="253"/>
  <c r="H49" i="253" s="1"/>
  <c r="H52" i="253" s="1"/>
  <c r="H54" i="253" s="1"/>
  <c r="H57" i="253" s="1"/>
  <c r="H60" i="253" s="1"/>
  <c r="G33" i="253"/>
  <c r="F33" i="253"/>
  <c r="F49" i="253" s="1"/>
  <c r="F52" i="253" s="1"/>
  <c r="F54" i="253" s="1"/>
  <c r="F57" i="253" s="1"/>
  <c r="F60" i="253" s="1"/>
  <c r="E33" i="253"/>
  <c r="E49" i="253" s="1"/>
  <c r="D33" i="253"/>
  <c r="D49" i="253" s="1"/>
  <c r="D52" i="253" s="1"/>
  <c r="D54" i="253" s="1"/>
  <c r="D57" i="253" s="1"/>
  <c r="D60" i="253" s="1"/>
  <c r="C33" i="253"/>
  <c r="U49" i="254"/>
  <c r="U52" i="254" s="1"/>
  <c r="U54" i="254" s="1"/>
  <c r="U57" i="254" s="1"/>
  <c r="U60" i="254" s="1"/>
  <c r="T49" i="254"/>
  <c r="T52" i="254" s="1"/>
  <c r="T54" i="254" s="1"/>
  <c r="T57" i="254" s="1"/>
  <c r="T60" i="254" s="1"/>
  <c r="M49" i="254"/>
  <c r="M52" i="254" s="1"/>
  <c r="M54" i="254" s="1"/>
  <c r="M57" i="254" s="1"/>
  <c r="M60" i="254" s="1"/>
  <c r="L49" i="254"/>
  <c r="L52" i="254" s="1"/>
  <c r="L54" i="254" s="1"/>
  <c r="L57" i="254" s="1"/>
  <c r="L60" i="254" s="1"/>
  <c r="AA48" i="254"/>
  <c r="Y48" i="254"/>
  <c r="X48" i="254"/>
  <c r="Z48" i="254" s="1"/>
  <c r="W48" i="254"/>
  <c r="V48" i="254"/>
  <c r="V49" i="254" s="1"/>
  <c r="V52" i="254" s="1"/>
  <c r="V54" i="254" s="1"/>
  <c r="V57" i="254" s="1"/>
  <c r="V60" i="254" s="1"/>
  <c r="U48" i="254"/>
  <c r="T48" i="254"/>
  <c r="S48" i="254"/>
  <c r="R48" i="254"/>
  <c r="Q48" i="254"/>
  <c r="P48" i="254"/>
  <c r="O48" i="254"/>
  <c r="N48" i="254"/>
  <c r="M48" i="254"/>
  <c r="L48" i="254"/>
  <c r="K48" i="254"/>
  <c r="J48" i="254"/>
  <c r="I48" i="254"/>
  <c r="H48" i="254"/>
  <c r="G48" i="254"/>
  <c r="F48" i="254"/>
  <c r="E48" i="254"/>
  <c r="D48" i="254"/>
  <c r="C48" i="254"/>
  <c r="AA33" i="254"/>
  <c r="AA49" i="254" s="1"/>
  <c r="AA52" i="254" s="1"/>
  <c r="AA54" i="254" s="1"/>
  <c r="AA57" i="254" s="1"/>
  <c r="AA60" i="254" s="1"/>
  <c r="Y33" i="254"/>
  <c r="Y49" i="254" s="1"/>
  <c r="Y52" i="254" s="1"/>
  <c r="Y54" i="254" s="1"/>
  <c r="Y57" i="254" s="1"/>
  <c r="Y60" i="254" s="1"/>
  <c r="X33" i="254"/>
  <c r="W33" i="254"/>
  <c r="V33" i="254"/>
  <c r="U33" i="254"/>
  <c r="T33" i="254"/>
  <c r="S33" i="254"/>
  <c r="S49" i="254" s="1"/>
  <c r="S52" i="254" s="1"/>
  <c r="S54" i="254" s="1"/>
  <c r="S57" i="254" s="1"/>
  <c r="S60" i="254" s="1"/>
  <c r="R33" i="254"/>
  <c r="R49" i="254" s="1"/>
  <c r="R52" i="254" s="1"/>
  <c r="R54" i="254" s="1"/>
  <c r="R57" i="254" s="1"/>
  <c r="R60" i="254" s="1"/>
  <c r="Q33" i="254"/>
  <c r="Q49" i="254" s="1"/>
  <c r="Q52" i="254" s="1"/>
  <c r="Q54" i="254" s="1"/>
  <c r="Q57" i="254" s="1"/>
  <c r="Q60" i="254" s="1"/>
  <c r="P33" i="254"/>
  <c r="O33" i="254"/>
  <c r="N33" i="254"/>
  <c r="M33" i="254"/>
  <c r="L33" i="254"/>
  <c r="K33" i="254"/>
  <c r="K49" i="254" s="1"/>
  <c r="K52" i="254" s="1"/>
  <c r="K54" i="254" s="1"/>
  <c r="K57" i="254" s="1"/>
  <c r="K60" i="254" s="1"/>
  <c r="J33" i="254"/>
  <c r="J49" i="254" s="1"/>
  <c r="J52" i="254" s="1"/>
  <c r="J54" i="254" s="1"/>
  <c r="J57" i="254" s="1"/>
  <c r="J60" i="254" s="1"/>
  <c r="I33" i="254"/>
  <c r="I49" i="254" s="1"/>
  <c r="I52" i="254" s="1"/>
  <c r="I54" i="254" s="1"/>
  <c r="I57" i="254" s="1"/>
  <c r="I60" i="254" s="1"/>
  <c r="H33" i="254"/>
  <c r="H49" i="254" s="1"/>
  <c r="H52" i="254" s="1"/>
  <c r="H54" i="254" s="1"/>
  <c r="H57" i="254" s="1"/>
  <c r="H60" i="254" s="1"/>
  <c r="G33" i="254"/>
  <c r="G49" i="254" s="1"/>
  <c r="G52" i="254" s="1"/>
  <c r="G54" i="254" s="1"/>
  <c r="G57" i="254" s="1"/>
  <c r="G60" i="254" s="1"/>
  <c r="F33" i="254"/>
  <c r="E33" i="254"/>
  <c r="E49" i="254" s="1"/>
  <c r="E52" i="254" s="1"/>
  <c r="E54" i="254" s="1"/>
  <c r="E57" i="254" s="1"/>
  <c r="E60" i="254" s="1"/>
  <c r="D33" i="254"/>
  <c r="D49" i="254" s="1"/>
  <c r="D52" i="254" s="1"/>
  <c r="D54" i="254" s="1"/>
  <c r="D57" i="254" s="1"/>
  <c r="D60" i="254" s="1"/>
  <c r="C33" i="254"/>
  <c r="C49" i="254" s="1"/>
  <c r="C52" i="254" s="1"/>
  <c r="C54" i="254" s="1"/>
  <c r="C57" i="254" s="1"/>
  <c r="C60" i="254" s="1"/>
  <c r="AA52" i="255"/>
  <c r="AA54" i="255" s="1"/>
  <c r="AA57" i="255" s="1"/>
  <c r="AA60" i="255" s="1"/>
  <c r="AA49" i="255"/>
  <c r="T49" i="255"/>
  <c r="T52" i="255" s="1"/>
  <c r="T54" i="255" s="1"/>
  <c r="T57" i="255" s="1"/>
  <c r="T60" i="255" s="1"/>
  <c r="AA48" i="255"/>
  <c r="Y48" i="255"/>
  <c r="X48" i="255"/>
  <c r="Z48" i="255" s="1"/>
  <c r="W48" i="255"/>
  <c r="V48" i="255"/>
  <c r="U48" i="255"/>
  <c r="T48" i="255"/>
  <c r="S48" i="255"/>
  <c r="R48" i="255"/>
  <c r="Q48" i="255"/>
  <c r="P48" i="255"/>
  <c r="O48" i="255"/>
  <c r="N48" i="255"/>
  <c r="M48" i="255"/>
  <c r="L48" i="255"/>
  <c r="K48" i="255"/>
  <c r="J48" i="255"/>
  <c r="I48" i="255"/>
  <c r="H48" i="255"/>
  <c r="G48" i="255"/>
  <c r="F48" i="255"/>
  <c r="E48" i="255"/>
  <c r="D48" i="255"/>
  <c r="C48" i="255"/>
  <c r="AA33" i="255"/>
  <c r="Y33" i="255"/>
  <c r="Y49" i="255" s="1"/>
  <c r="Y52" i="255" s="1"/>
  <c r="Y54" i="255" s="1"/>
  <c r="Y57" i="255" s="1"/>
  <c r="Y60" i="255" s="1"/>
  <c r="X33" i="255"/>
  <c r="W33" i="255"/>
  <c r="V33" i="255"/>
  <c r="V49" i="255" s="1"/>
  <c r="V52" i="255" s="1"/>
  <c r="V54" i="255" s="1"/>
  <c r="V57" i="255" s="1"/>
  <c r="V60" i="255" s="1"/>
  <c r="U33" i="255"/>
  <c r="T33" i="255"/>
  <c r="S33" i="255"/>
  <c r="S49" i="255" s="1"/>
  <c r="S52" i="255" s="1"/>
  <c r="S54" i="255" s="1"/>
  <c r="S57" i="255" s="1"/>
  <c r="S60" i="255" s="1"/>
  <c r="R33" i="255"/>
  <c r="R49" i="255" s="1"/>
  <c r="R52" i="255" s="1"/>
  <c r="R54" i="255" s="1"/>
  <c r="R57" i="255" s="1"/>
  <c r="R60" i="255" s="1"/>
  <c r="Q33" i="255"/>
  <c r="Q49" i="255" s="1"/>
  <c r="Q52" i="255" s="1"/>
  <c r="Q54" i="255" s="1"/>
  <c r="Q57" i="255" s="1"/>
  <c r="Q60" i="255" s="1"/>
  <c r="P33" i="255"/>
  <c r="O33" i="255"/>
  <c r="N33" i="255"/>
  <c r="N49" i="255" s="1"/>
  <c r="N52" i="255" s="1"/>
  <c r="N54" i="255" s="1"/>
  <c r="N57" i="255" s="1"/>
  <c r="N60" i="255" s="1"/>
  <c r="M33" i="255"/>
  <c r="L33" i="255"/>
  <c r="L49" i="255" s="1"/>
  <c r="L52" i="255" s="1"/>
  <c r="L54" i="255" s="1"/>
  <c r="L57" i="255" s="1"/>
  <c r="L60" i="255" s="1"/>
  <c r="K33" i="255"/>
  <c r="K49" i="255" s="1"/>
  <c r="K52" i="255" s="1"/>
  <c r="K54" i="255" s="1"/>
  <c r="K57" i="255" s="1"/>
  <c r="K60" i="255" s="1"/>
  <c r="J33" i="255"/>
  <c r="J49" i="255" s="1"/>
  <c r="J52" i="255" s="1"/>
  <c r="J54" i="255" s="1"/>
  <c r="J57" i="255" s="1"/>
  <c r="J60" i="255" s="1"/>
  <c r="I33" i="255"/>
  <c r="H33" i="255"/>
  <c r="G33" i="255"/>
  <c r="G49" i="255" s="1"/>
  <c r="G52" i="255" s="1"/>
  <c r="G54" i="255" s="1"/>
  <c r="G57" i="255" s="1"/>
  <c r="G60" i="255" s="1"/>
  <c r="F33" i="255"/>
  <c r="F49" i="255" s="1"/>
  <c r="F52" i="255" s="1"/>
  <c r="F54" i="255" s="1"/>
  <c r="F57" i="255" s="1"/>
  <c r="F60" i="255" s="1"/>
  <c r="E33" i="255"/>
  <c r="D33" i="255"/>
  <c r="D49" i="255" s="1"/>
  <c r="D52" i="255" s="1"/>
  <c r="D54" i="255" s="1"/>
  <c r="D57" i="255" s="1"/>
  <c r="D60" i="255" s="1"/>
  <c r="C33" i="255"/>
  <c r="C49" i="255" s="1"/>
  <c r="C52" i="255" s="1"/>
  <c r="C54" i="255" s="1"/>
  <c r="C57" i="255" s="1"/>
  <c r="C60" i="255" s="1"/>
  <c r="AA49" i="256"/>
  <c r="AA52" i="256" s="1"/>
  <c r="AA54" i="256" s="1"/>
  <c r="AA57" i="256" s="1"/>
  <c r="AA60" i="256" s="1"/>
  <c r="S49" i="256"/>
  <c r="S52" i="256" s="1"/>
  <c r="S54" i="256" s="1"/>
  <c r="S57" i="256" s="1"/>
  <c r="S60" i="256" s="1"/>
  <c r="R49" i="256"/>
  <c r="R52" i="256" s="1"/>
  <c r="R54" i="256" s="1"/>
  <c r="R57" i="256" s="1"/>
  <c r="R60" i="256" s="1"/>
  <c r="K49" i="256"/>
  <c r="K52" i="256" s="1"/>
  <c r="K54" i="256" s="1"/>
  <c r="K57" i="256" s="1"/>
  <c r="K60" i="256" s="1"/>
  <c r="J49" i="256"/>
  <c r="J52" i="256" s="1"/>
  <c r="J54" i="256" s="1"/>
  <c r="J57" i="256" s="1"/>
  <c r="J60" i="256" s="1"/>
  <c r="AA48" i="256"/>
  <c r="Y48" i="256"/>
  <c r="X48" i="256"/>
  <c r="Z48" i="256" s="1"/>
  <c r="W48" i="256"/>
  <c r="V48" i="256"/>
  <c r="U48" i="256"/>
  <c r="T48" i="256"/>
  <c r="T49" i="256" s="1"/>
  <c r="T52" i="256" s="1"/>
  <c r="T54" i="256" s="1"/>
  <c r="T57" i="256" s="1"/>
  <c r="T60" i="256" s="1"/>
  <c r="S48" i="256"/>
  <c r="R48" i="256"/>
  <c r="Q48" i="256"/>
  <c r="P48" i="256"/>
  <c r="O48" i="256"/>
  <c r="N48" i="256"/>
  <c r="M48" i="256"/>
  <c r="L48" i="256"/>
  <c r="K48" i="256"/>
  <c r="J48" i="256"/>
  <c r="I48" i="256"/>
  <c r="H48" i="256"/>
  <c r="G48" i="256"/>
  <c r="F48" i="256"/>
  <c r="E48" i="256"/>
  <c r="D48" i="256"/>
  <c r="C48" i="256"/>
  <c r="AA33" i="256"/>
  <c r="Y33" i="256"/>
  <c r="Y49" i="256" s="1"/>
  <c r="Y52" i="256" s="1"/>
  <c r="Y54" i="256" s="1"/>
  <c r="Y57" i="256" s="1"/>
  <c r="Y60" i="256" s="1"/>
  <c r="X33" i="256"/>
  <c r="X49" i="256" s="1"/>
  <c r="W33" i="256"/>
  <c r="W49" i="256" s="1"/>
  <c r="W52" i="256" s="1"/>
  <c r="W54" i="256" s="1"/>
  <c r="W57" i="256" s="1"/>
  <c r="W60" i="256" s="1"/>
  <c r="V33" i="256"/>
  <c r="U33" i="256"/>
  <c r="T33" i="256"/>
  <c r="S33" i="256"/>
  <c r="R33" i="256"/>
  <c r="Q33" i="256"/>
  <c r="Q49" i="256" s="1"/>
  <c r="Q52" i="256" s="1"/>
  <c r="Q54" i="256" s="1"/>
  <c r="Q57" i="256" s="1"/>
  <c r="Q60" i="256" s="1"/>
  <c r="P33" i="256"/>
  <c r="P49" i="256" s="1"/>
  <c r="P52" i="256" s="1"/>
  <c r="P54" i="256" s="1"/>
  <c r="P57" i="256" s="1"/>
  <c r="P60" i="256" s="1"/>
  <c r="O33" i="256"/>
  <c r="O49" i="256" s="1"/>
  <c r="O52" i="256" s="1"/>
  <c r="O54" i="256" s="1"/>
  <c r="O57" i="256" s="1"/>
  <c r="O60" i="256" s="1"/>
  <c r="N33" i="256"/>
  <c r="M33" i="256"/>
  <c r="L33" i="256"/>
  <c r="K33" i="256"/>
  <c r="J33" i="256"/>
  <c r="I33" i="256"/>
  <c r="I49" i="256" s="1"/>
  <c r="I52" i="256" s="1"/>
  <c r="I54" i="256" s="1"/>
  <c r="I57" i="256" s="1"/>
  <c r="I60" i="256" s="1"/>
  <c r="H33" i="256"/>
  <c r="H49" i="256" s="1"/>
  <c r="H52" i="256" s="1"/>
  <c r="H54" i="256" s="1"/>
  <c r="H57" i="256" s="1"/>
  <c r="H60" i="256" s="1"/>
  <c r="G33" i="256"/>
  <c r="G49" i="256" s="1"/>
  <c r="G52" i="256" s="1"/>
  <c r="G54" i="256" s="1"/>
  <c r="G57" i="256" s="1"/>
  <c r="G60" i="256" s="1"/>
  <c r="F33" i="256"/>
  <c r="E33" i="256"/>
  <c r="D33" i="256"/>
  <c r="C33" i="256"/>
  <c r="C49" i="256" s="1"/>
  <c r="C52" i="256" s="1"/>
  <c r="C54" i="256" s="1"/>
  <c r="C57" i="256" s="1"/>
  <c r="C60" i="256" s="1"/>
  <c r="Q52" i="257"/>
  <c r="Q54" i="257" s="1"/>
  <c r="Q57" i="257" s="1"/>
  <c r="Q60" i="257" s="1"/>
  <c r="Q49" i="257"/>
  <c r="J49" i="257"/>
  <c r="J52" i="257" s="1"/>
  <c r="J54" i="257" s="1"/>
  <c r="J57" i="257" s="1"/>
  <c r="J60" i="257" s="1"/>
  <c r="AA48" i="257"/>
  <c r="Y48" i="257"/>
  <c r="X48" i="257"/>
  <c r="Z48" i="257" s="1"/>
  <c r="W48" i="257"/>
  <c r="V48" i="257"/>
  <c r="U48" i="257"/>
  <c r="T48" i="257"/>
  <c r="S48" i="257"/>
  <c r="S49" i="257" s="1"/>
  <c r="S52" i="257" s="1"/>
  <c r="S54" i="257" s="1"/>
  <c r="S57" i="257" s="1"/>
  <c r="S60" i="257" s="1"/>
  <c r="R48" i="257"/>
  <c r="Q48" i="257"/>
  <c r="P48" i="257"/>
  <c r="O48" i="257"/>
  <c r="N48" i="257"/>
  <c r="M48" i="257"/>
  <c r="L48" i="257"/>
  <c r="K48" i="257"/>
  <c r="K49" i="257" s="1"/>
  <c r="K52" i="257" s="1"/>
  <c r="K54" i="257" s="1"/>
  <c r="K57" i="257" s="1"/>
  <c r="K60" i="257" s="1"/>
  <c r="J48" i="257"/>
  <c r="I48" i="257"/>
  <c r="H48" i="257"/>
  <c r="G48" i="257"/>
  <c r="F48" i="257"/>
  <c r="E48" i="257"/>
  <c r="D48" i="257"/>
  <c r="C48" i="257"/>
  <c r="C49" i="257" s="1"/>
  <c r="C52" i="257" s="1"/>
  <c r="C54" i="257" s="1"/>
  <c r="C57" i="257" s="1"/>
  <c r="C60" i="257" s="1"/>
  <c r="AA33" i="257"/>
  <c r="Y33" i="257"/>
  <c r="X33" i="257"/>
  <c r="W33" i="257"/>
  <c r="W49" i="257" s="1"/>
  <c r="W52" i="257" s="1"/>
  <c r="W54" i="257" s="1"/>
  <c r="W57" i="257" s="1"/>
  <c r="W60" i="257" s="1"/>
  <c r="V33" i="257"/>
  <c r="V49" i="257" s="1"/>
  <c r="V52" i="257" s="1"/>
  <c r="V54" i="257" s="1"/>
  <c r="V57" i="257" s="1"/>
  <c r="V60" i="257" s="1"/>
  <c r="U33" i="257"/>
  <c r="U49" i="257" s="1"/>
  <c r="U52" i="257" s="1"/>
  <c r="U54" i="257" s="1"/>
  <c r="U57" i="257" s="1"/>
  <c r="U60" i="257" s="1"/>
  <c r="T33" i="257"/>
  <c r="T49" i="257" s="1"/>
  <c r="T52" i="257" s="1"/>
  <c r="T54" i="257" s="1"/>
  <c r="T57" i="257" s="1"/>
  <c r="T60" i="257" s="1"/>
  <c r="S33" i="257"/>
  <c r="R33" i="257"/>
  <c r="R49" i="257" s="1"/>
  <c r="R52" i="257" s="1"/>
  <c r="R54" i="257" s="1"/>
  <c r="R57" i="257" s="1"/>
  <c r="R60" i="257" s="1"/>
  <c r="Q33" i="257"/>
  <c r="P33" i="257"/>
  <c r="P49" i="257" s="1"/>
  <c r="P52" i="257" s="1"/>
  <c r="P54" i="257" s="1"/>
  <c r="P57" i="257" s="1"/>
  <c r="P60" i="257" s="1"/>
  <c r="O33" i="257"/>
  <c r="O49" i="257" s="1"/>
  <c r="O52" i="257" s="1"/>
  <c r="O54" i="257" s="1"/>
  <c r="O57" i="257" s="1"/>
  <c r="O60" i="257" s="1"/>
  <c r="N33" i="257"/>
  <c r="M33" i="257"/>
  <c r="M49" i="257" s="1"/>
  <c r="M52" i="257" s="1"/>
  <c r="M54" i="257" s="1"/>
  <c r="M57" i="257" s="1"/>
  <c r="M60" i="257" s="1"/>
  <c r="L33" i="257"/>
  <c r="K33" i="257"/>
  <c r="J33" i="257"/>
  <c r="I33" i="257"/>
  <c r="I49" i="257" s="1"/>
  <c r="I52" i="257" s="1"/>
  <c r="I54" i="257" s="1"/>
  <c r="I57" i="257" s="1"/>
  <c r="I60" i="257" s="1"/>
  <c r="H33" i="257"/>
  <c r="G33" i="257"/>
  <c r="G49" i="257" s="1"/>
  <c r="G52" i="257" s="1"/>
  <c r="G54" i="257" s="1"/>
  <c r="G57" i="257" s="1"/>
  <c r="G60" i="257" s="1"/>
  <c r="F33" i="257"/>
  <c r="F49" i="257" s="1"/>
  <c r="F52" i="257" s="1"/>
  <c r="F54" i="257" s="1"/>
  <c r="F57" i="257" s="1"/>
  <c r="F60" i="257" s="1"/>
  <c r="E33" i="257"/>
  <c r="E49" i="257" s="1"/>
  <c r="E52" i="257" s="1"/>
  <c r="E54" i="257" s="1"/>
  <c r="E57" i="257" s="1"/>
  <c r="E60" i="257" s="1"/>
  <c r="D33" i="257"/>
  <c r="D49" i="257" s="1"/>
  <c r="D52" i="257" s="1"/>
  <c r="D54" i="257" s="1"/>
  <c r="D57" i="257" s="1"/>
  <c r="D60" i="257" s="1"/>
  <c r="C33" i="257"/>
  <c r="AA48" i="258"/>
  <c r="Y48" i="258"/>
  <c r="Z48" i="258" s="1"/>
  <c r="X48" i="258"/>
  <c r="W48" i="258"/>
  <c r="V48" i="258"/>
  <c r="U48" i="258"/>
  <c r="T48" i="258"/>
  <c r="S48" i="258"/>
  <c r="R48" i="258"/>
  <c r="Q48" i="258"/>
  <c r="P48" i="258"/>
  <c r="O48" i="258"/>
  <c r="N48" i="258"/>
  <c r="M48" i="258"/>
  <c r="L48" i="258"/>
  <c r="K48" i="258"/>
  <c r="J48" i="258"/>
  <c r="J49" i="258" s="1"/>
  <c r="J52" i="258" s="1"/>
  <c r="J54" i="258" s="1"/>
  <c r="J57" i="258" s="1"/>
  <c r="J60" i="258" s="1"/>
  <c r="I48" i="258"/>
  <c r="H48" i="258"/>
  <c r="G48" i="258"/>
  <c r="F48" i="258"/>
  <c r="E48" i="258"/>
  <c r="D48" i="258"/>
  <c r="C48" i="258"/>
  <c r="AA33" i="258"/>
  <c r="Y33" i="258"/>
  <c r="Y49" i="258" s="1"/>
  <c r="Y52" i="258" s="1"/>
  <c r="Y54" i="258" s="1"/>
  <c r="Y57" i="258" s="1"/>
  <c r="Y60" i="258" s="1"/>
  <c r="X33" i="258"/>
  <c r="W33" i="258"/>
  <c r="W49" i="258" s="1"/>
  <c r="W52" i="258" s="1"/>
  <c r="W54" i="258" s="1"/>
  <c r="W57" i="258" s="1"/>
  <c r="W60" i="258" s="1"/>
  <c r="V33" i="258"/>
  <c r="V49" i="258" s="1"/>
  <c r="V52" i="258" s="1"/>
  <c r="V54" i="258" s="1"/>
  <c r="V57" i="258" s="1"/>
  <c r="V60" i="258" s="1"/>
  <c r="U33" i="258"/>
  <c r="T33" i="258"/>
  <c r="S33" i="258"/>
  <c r="R33" i="258"/>
  <c r="Q33" i="258"/>
  <c r="Q49" i="258" s="1"/>
  <c r="Q52" i="258" s="1"/>
  <c r="Q54" i="258" s="1"/>
  <c r="Q57" i="258" s="1"/>
  <c r="Q60" i="258" s="1"/>
  <c r="P33" i="258"/>
  <c r="P49" i="258" s="1"/>
  <c r="P52" i="258" s="1"/>
  <c r="P54" i="258" s="1"/>
  <c r="P57" i="258" s="1"/>
  <c r="P60" i="258" s="1"/>
  <c r="O33" i="258"/>
  <c r="O49" i="258" s="1"/>
  <c r="O52" i="258" s="1"/>
  <c r="O54" i="258" s="1"/>
  <c r="O57" i="258" s="1"/>
  <c r="O60" i="258" s="1"/>
  <c r="N33" i="258"/>
  <c r="M33" i="258"/>
  <c r="L33" i="258"/>
  <c r="K33" i="258"/>
  <c r="J33" i="258"/>
  <c r="I33" i="258"/>
  <c r="I49" i="258" s="1"/>
  <c r="I52" i="258" s="1"/>
  <c r="I54" i="258" s="1"/>
  <c r="I57" i="258" s="1"/>
  <c r="I60" i="258" s="1"/>
  <c r="H33" i="258"/>
  <c r="H49" i="258" s="1"/>
  <c r="H52" i="258" s="1"/>
  <c r="H54" i="258" s="1"/>
  <c r="H57" i="258" s="1"/>
  <c r="H60" i="258" s="1"/>
  <c r="G33" i="258"/>
  <c r="G49" i="258" s="1"/>
  <c r="G52" i="258" s="1"/>
  <c r="G54" i="258" s="1"/>
  <c r="G57" i="258" s="1"/>
  <c r="G60" i="258" s="1"/>
  <c r="F33" i="258"/>
  <c r="F49" i="258" s="1"/>
  <c r="F52" i="258" s="1"/>
  <c r="F54" i="258" s="1"/>
  <c r="F57" i="258" s="1"/>
  <c r="F60" i="258" s="1"/>
  <c r="E33" i="258"/>
  <c r="D33" i="258"/>
  <c r="C33" i="258"/>
  <c r="C49" i="258" s="1"/>
  <c r="C52" i="258" s="1"/>
  <c r="C54" i="258" s="1"/>
  <c r="C57" i="258" s="1"/>
  <c r="C60" i="258" s="1"/>
  <c r="W52" i="1"/>
  <c r="W54" i="1" s="1"/>
  <c r="W57" i="1" s="1"/>
  <c r="W60" i="1" s="1"/>
  <c r="O52" i="1"/>
  <c r="O54" i="1" s="1"/>
  <c r="O57" i="1" s="1"/>
  <c r="O60" i="1" s="1"/>
  <c r="AA48" i="1"/>
  <c r="Y48" i="1"/>
  <c r="Y49" i="1" s="1"/>
  <c r="Y52" i="1" s="1"/>
  <c r="Y54" i="1" s="1"/>
  <c r="Y57" i="1" s="1"/>
  <c r="Y60" i="1" s="1"/>
  <c r="X48" i="1"/>
  <c r="X49" i="1" s="1"/>
  <c r="Z49" i="1" s="1"/>
  <c r="W48" i="1"/>
  <c r="V48" i="1"/>
  <c r="U48" i="1"/>
  <c r="T48" i="1"/>
  <c r="S48" i="1"/>
  <c r="R48" i="1"/>
  <c r="Q48" i="1"/>
  <c r="Q49" i="1" s="1"/>
  <c r="Q52" i="1" s="1"/>
  <c r="Q54" i="1" s="1"/>
  <c r="Q57" i="1" s="1"/>
  <c r="Q60" i="1" s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X33" i="1"/>
  <c r="Z33" i="1" s="1"/>
  <c r="W33" i="1"/>
  <c r="W49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R33" i="1"/>
  <c r="Q33" i="1"/>
  <c r="P33" i="1"/>
  <c r="P49" i="1" s="1"/>
  <c r="P52" i="1" s="1"/>
  <c r="P54" i="1" s="1"/>
  <c r="P57" i="1" s="1"/>
  <c r="P60" i="1" s="1"/>
  <c r="O33" i="1"/>
  <c r="O49" i="1" s="1"/>
  <c r="N33" i="1"/>
  <c r="N49" i="1" s="1"/>
  <c r="N52" i="1" s="1"/>
  <c r="N54" i="1" s="1"/>
  <c r="N57" i="1" s="1"/>
  <c r="N60" i="1" s="1"/>
  <c r="M33" i="1"/>
  <c r="L33" i="1"/>
  <c r="K33" i="1"/>
  <c r="J33" i="1"/>
  <c r="I33" i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D33" i="1"/>
  <c r="C33" i="1"/>
  <c r="O49" i="251" l="1"/>
  <c r="O52" i="251" s="1"/>
  <c r="O54" i="251" s="1"/>
  <c r="O57" i="251" s="1"/>
  <c r="O60" i="251" s="1"/>
  <c r="I49" i="238"/>
  <c r="I52" i="238" s="1"/>
  <c r="I54" i="238" s="1"/>
  <c r="I57" i="238" s="1"/>
  <c r="I60" i="238" s="1"/>
  <c r="Y49" i="234"/>
  <c r="Y52" i="234" s="1"/>
  <c r="Y54" i="234" s="1"/>
  <c r="Y57" i="234" s="1"/>
  <c r="Y60" i="234" s="1"/>
  <c r="T49" i="220"/>
  <c r="T52" i="220" s="1"/>
  <c r="T54" i="220" s="1"/>
  <c r="T57" i="220" s="1"/>
  <c r="T60" i="220" s="1"/>
  <c r="Z33" i="258"/>
  <c r="X49" i="258"/>
  <c r="X52" i="258" s="1"/>
  <c r="Z52" i="258" s="1"/>
  <c r="K49" i="253"/>
  <c r="K52" i="253" s="1"/>
  <c r="K54" i="253" s="1"/>
  <c r="K57" i="253" s="1"/>
  <c r="K60" i="253" s="1"/>
  <c r="D49" i="252"/>
  <c r="D52" i="252" s="1"/>
  <c r="D54" i="252" s="1"/>
  <c r="D57" i="252" s="1"/>
  <c r="D60" i="252" s="1"/>
  <c r="AA49" i="252"/>
  <c r="AA52" i="252" s="1"/>
  <c r="AA54" i="252" s="1"/>
  <c r="AA57" i="252" s="1"/>
  <c r="AA60" i="252" s="1"/>
  <c r="H49" i="241"/>
  <c r="H52" i="241" s="1"/>
  <c r="H54" i="241" s="1"/>
  <c r="H57" i="241" s="1"/>
  <c r="H60" i="241" s="1"/>
  <c r="C49" i="240"/>
  <c r="C52" i="240" s="1"/>
  <c r="C54" i="240" s="1"/>
  <c r="C57" i="240" s="1"/>
  <c r="C60" i="240" s="1"/>
  <c r="Y49" i="240"/>
  <c r="Y52" i="240" s="1"/>
  <c r="Y54" i="240" s="1"/>
  <c r="Y57" i="240" s="1"/>
  <c r="Y60" i="240" s="1"/>
  <c r="V49" i="231"/>
  <c r="V52" i="231" s="1"/>
  <c r="V54" i="231" s="1"/>
  <c r="V57" i="231" s="1"/>
  <c r="V60" i="231" s="1"/>
  <c r="Q49" i="222"/>
  <c r="Q52" i="222" s="1"/>
  <c r="Q54" i="222" s="1"/>
  <c r="Q57" i="222" s="1"/>
  <c r="Q60" i="222" s="1"/>
  <c r="M49" i="1"/>
  <c r="M52" i="1" s="1"/>
  <c r="M54" i="1" s="1"/>
  <c r="M57" i="1" s="1"/>
  <c r="M60" i="1" s="1"/>
  <c r="L49" i="253"/>
  <c r="L52" i="253" s="1"/>
  <c r="L54" i="253" s="1"/>
  <c r="L57" i="253" s="1"/>
  <c r="L60" i="253" s="1"/>
  <c r="J49" i="229"/>
  <c r="J52" i="229" s="1"/>
  <c r="J54" i="229" s="1"/>
  <c r="J57" i="229" s="1"/>
  <c r="J60" i="229" s="1"/>
  <c r="J49" i="223"/>
  <c r="J52" i="223" s="1"/>
  <c r="J54" i="223" s="1"/>
  <c r="J57" i="223" s="1"/>
  <c r="J60" i="223" s="1"/>
  <c r="M49" i="211"/>
  <c r="M52" i="211" s="1"/>
  <c r="M54" i="211" s="1"/>
  <c r="M57" i="211" s="1"/>
  <c r="M60" i="211" s="1"/>
  <c r="K49" i="211"/>
  <c r="K52" i="211" s="1"/>
  <c r="K54" i="211" s="1"/>
  <c r="K57" i="211" s="1"/>
  <c r="K60" i="211" s="1"/>
  <c r="H49" i="200"/>
  <c r="H52" i="200" s="1"/>
  <c r="H54" i="200" s="1"/>
  <c r="H57" i="200" s="1"/>
  <c r="H60" i="200" s="1"/>
  <c r="J49" i="245"/>
  <c r="J52" i="245" s="1"/>
  <c r="J54" i="245" s="1"/>
  <c r="J57" i="245" s="1"/>
  <c r="J60" i="245" s="1"/>
  <c r="T49" i="235"/>
  <c r="T52" i="235" s="1"/>
  <c r="T54" i="235" s="1"/>
  <c r="T57" i="235" s="1"/>
  <c r="T60" i="235" s="1"/>
  <c r="P49" i="218"/>
  <c r="P52" i="218" s="1"/>
  <c r="P54" i="218" s="1"/>
  <c r="P57" i="218" s="1"/>
  <c r="P60" i="218" s="1"/>
  <c r="X49" i="254"/>
  <c r="P49" i="242"/>
  <c r="P52" i="242" s="1"/>
  <c r="P54" i="242" s="1"/>
  <c r="P57" i="242" s="1"/>
  <c r="P60" i="242" s="1"/>
  <c r="O49" i="207"/>
  <c r="O52" i="207" s="1"/>
  <c r="O54" i="207" s="1"/>
  <c r="O57" i="207" s="1"/>
  <c r="O60" i="207" s="1"/>
  <c r="X49" i="186"/>
  <c r="X52" i="186" s="1"/>
  <c r="X54" i="186" s="1"/>
  <c r="X57" i="186" s="1"/>
  <c r="Z33" i="186"/>
  <c r="Z33" i="243"/>
  <c r="X49" i="243"/>
  <c r="X52" i="235"/>
  <c r="X54" i="235" s="1"/>
  <c r="X57" i="235" s="1"/>
  <c r="X60" i="235" s="1"/>
  <c r="Z60" i="235" s="1"/>
  <c r="Z49" i="235"/>
  <c r="V49" i="256"/>
  <c r="V52" i="256" s="1"/>
  <c r="V54" i="256" s="1"/>
  <c r="V57" i="256" s="1"/>
  <c r="V60" i="256" s="1"/>
  <c r="Z49" i="251"/>
  <c r="U49" i="250"/>
  <c r="U52" i="250" s="1"/>
  <c r="U54" i="250" s="1"/>
  <c r="U57" i="250" s="1"/>
  <c r="U60" i="250" s="1"/>
  <c r="O49" i="249"/>
  <c r="O52" i="249" s="1"/>
  <c r="O54" i="249" s="1"/>
  <c r="O57" i="249" s="1"/>
  <c r="O60" i="249" s="1"/>
  <c r="X49" i="247"/>
  <c r="Z49" i="247" s="1"/>
  <c r="C49" i="230"/>
  <c r="C52" i="230" s="1"/>
  <c r="C54" i="230" s="1"/>
  <c r="C57" i="230" s="1"/>
  <c r="C60" i="230" s="1"/>
  <c r="Y49" i="230"/>
  <c r="Y52" i="230" s="1"/>
  <c r="Y54" i="230" s="1"/>
  <c r="Y57" i="230" s="1"/>
  <c r="Y60" i="230" s="1"/>
  <c r="AA49" i="224"/>
  <c r="AA52" i="224" s="1"/>
  <c r="AA54" i="224" s="1"/>
  <c r="AA57" i="224" s="1"/>
  <c r="AA60" i="224" s="1"/>
  <c r="Z48" i="224"/>
  <c r="H49" i="219"/>
  <c r="H52" i="219" s="1"/>
  <c r="H54" i="219" s="1"/>
  <c r="H57" i="219" s="1"/>
  <c r="H60" i="219" s="1"/>
  <c r="Z49" i="219"/>
  <c r="X49" i="212"/>
  <c r="X52" i="212" s="1"/>
  <c r="Z48" i="212"/>
  <c r="I49" i="177"/>
  <c r="I52" i="177" s="1"/>
  <c r="I54" i="177" s="1"/>
  <c r="I57" i="177" s="1"/>
  <c r="I60" i="177" s="1"/>
  <c r="Z33" i="235"/>
  <c r="C49" i="247"/>
  <c r="C52" i="247" s="1"/>
  <c r="C54" i="247" s="1"/>
  <c r="C57" i="247" s="1"/>
  <c r="C60" i="247" s="1"/>
  <c r="I49" i="219"/>
  <c r="I52" i="219" s="1"/>
  <c r="I54" i="219" s="1"/>
  <c r="I57" i="219" s="1"/>
  <c r="I60" i="219" s="1"/>
  <c r="X49" i="201"/>
  <c r="Z33" i="201"/>
  <c r="N49" i="222"/>
  <c r="N52" i="222" s="1"/>
  <c r="N54" i="222" s="1"/>
  <c r="N57" i="222" s="1"/>
  <c r="N60" i="222" s="1"/>
  <c r="Z33" i="250"/>
  <c r="Y49" i="250"/>
  <c r="Y52" i="250" s="1"/>
  <c r="Y54" i="250" s="1"/>
  <c r="Y57" i="250" s="1"/>
  <c r="Y60" i="250" s="1"/>
  <c r="Q49" i="249"/>
  <c r="Q52" i="249" s="1"/>
  <c r="Q54" i="249" s="1"/>
  <c r="Q57" i="249" s="1"/>
  <c r="Q60" i="249" s="1"/>
  <c r="N49" i="257"/>
  <c r="N52" i="257" s="1"/>
  <c r="N54" i="257" s="1"/>
  <c r="N57" i="257" s="1"/>
  <c r="N60" i="257" s="1"/>
  <c r="X49" i="250"/>
  <c r="Z48" i="250"/>
  <c r="H49" i="227"/>
  <c r="H52" i="227" s="1"/>
  <c r="H54" i="227" s="1"/>
  <c r="H57" i="227" s="1"/>
  <c r="H60" i="227" s="1"/>
  <c r="X49" i="226"/>
  <c r="M49" i="251"/>
  <c r="M52" i="251" s="1"/>
  <c r="M54" i="251" s="1"/>
  <c r="M57" i="251" s="1"/>
  <c r="M60" i="251" s="1"/>
  <c r="N49" i="251"/>
  <c r="N52" i="251" s="1"/>
  <c r="N54" i="251" s="1"/>
  <c r="N57" i="251" s="1"/>
  <c r="N60" i="251" s="1"/>
  <c r="F49" i="221"/>
  <c r="F52" i="221" s="1"/>
  <c r="F54" i="221" s="1"/>
  <c r="F57" i="221" s="1"/>
  <c r="F60" i="221" s="1"/>
  <c r="S49" i="220"/>
  <c r="S52" i="220" s="1"/>
  <c r="S54" i="220" s="1"/>
  <c r="S57" i="220" s="1"/>
  <c r="S60" i="220" s="1"/>
  <c r="E49" i="201"/>
  <c r="E52" i="201" s="1"/>
  <c r="E54" i="201" s="1"/>
  <c r="E57" i="201" s="1"/>
  <c r="E60" i="201" s="1"/>
  <c r="G49" i="196"/>
  <c r="G52" i="196" s="1"/>
  <c r="G54" i="196" s="1"/>
  <c r="G57" i="196" s="1"/>
  <c r="G60" i="196" s="1"/>
  <c r="I49" i="194"/>
  <c r="I52" i="194" s="1"/>
  <c r="I54" i="194" s="1"/>
  <c r="I57" i="194" s="1"/>
  <c r="I60" i="194" s="1"/>
  <c r="T49" i="193"/>
  <c r="T52" i="193" s="1"/>
  <c r="T54" i="193" s="1"/>
  <c r="T57" i="193" s="1"/>
  <c r="T60" i="193" s="1"/>
  <c r="Y49" i="183"/>
  <c r="Y52" i="183" s="1"/>
  <c r="Y54" i="183" s="1"/>
  <c r="Y57" i="183" s="1"/>
  <c r="Y60" i="183" s="1"/>
  <c r="Z48" i="183"/>
  <c r="R49" i="154"/>
  <c r="R52" i="154" s="1"/>
  <c r="R54" i="154" s="1"/>
  <c r="R57" i="154" s="1"/>
  <c r="R60" i="154" s="1"/>
  <c r="X49" i="151"/>
  <c r="M49" i="142"/>
  <c r="M52" i="142" s="1"/>
  <c r="M54" i="142" s="1"/>
  <c r="M57" i="142" s="1"/>
  <c r="M60" i="142" s="1"/>
  <c r="G49" i="136"/>
  <c r="G52" i="136" s="1"/>
  <c r="G54" i="136" s="1"/>
  <c r="G57" i="136" s="1"/>
  <c r="G60" i="136" s="1"/>
  <c r="P49" i="135"/>
  <c r="P52" i="135" s="1"/>
  <c r="P54" i="135" s="1"/>
  <c r="P57" i="135" s="1"/>
  <c r="P60" i="135" s="1"/>
  <c r="P49" i="128"/>
  <c r="P52" i="128" s="1"/>
  <c r="P54" i="128" s="1"/>
  <c r="P57" i="128" s="1"/>
  <c r="P60" i="128" s="1"/>
  <c r="X52" i="120"/>
  <c r="P49" i="197"/>
  <c r="P52" i="197" s="1"/>
  <c r="P54" i="197" s="1"/>
  <c r="P57" i="197" s="1"/>
  <c r="P60" i="197" s="1"/>
  <c r="W49" i="191"/>
  <c r="W52" i="191" s="1"/>
  <c r="W54" i="191" s="1"/>
  <c r="W57" i="191" s="1"/>
  <c r="W60" i="191" s="1"/>
  <c r="K49" i="190"/>
  <c r="K52" i="190" s="1"/>
  <c r="K54" i="190" s="1"/>
  <c r="K57" i="190" s="1"/>
  <c r="K60" i="190" s="1"/>
  <c r="O49" i="187"/>
  <c r="O52" i="187" s="1"/>
  <c r="O54" i="187" s="1"/>
  <c r="O57" i="187" s="1"/>
  <c r="O60" i="187" s="1"/>
  <c r="Q49" i="176"/>
  <c r="Q52" i="176" s="1"/>
  <c r="Q54" i="176" s="1"/>
  <c r="Q57" i="176" s="1"/>
  <c r="Q60" i="176" s="1"/>
  <c r="Z48" i="175"/>
  <c r="Q49" i="174"/>
  <c r="Q52" i="174" s="1"/>
  <c r="Q54" i="174" s="1"/>
  <c r="Q57" i="174" s="1"/>
  <c r="Q60" i="174" s="1"/>
  <c r="T49" i="169"/>
  <c r="T52" i="169" s="1"/>
  <c r="T54" i="169" s="1"/>
  <c r="T57" i="169" s="1"/>
  <c r="T60" i="169" s="1"/>
  <c r="F49" i="164"/>
  <c r="F52" i="164" s="1"/>
  <c r="F54" i="164" s="1"/>
  <c r="F57" i="164" s="1"/>
  <c r="F60" i="164" s="1"/>
  <c r="Z49" i="162"/>
  <c r="X52" i="162"/>
  <c r="V49" i="143"/>
  <c r="V52" i="143" s="1"/>
  <c r="V54" i="143" s="1"/>
  <c r="V57" i="143" s="1"/>
  <c r="V60" i="143" s="1"/>
  <c r="H49" i="136"/>
  <c r="H52" i="136" s="1"/>
  <c r="H54" i="136" s="1"/>
  <c r="H57" i="136" s="1"/>
  <c r="H60" i="136" s="1"/>
  <c r="Q49" i="135"/>
  <c r="Q52" i="135" s="1"/>
  <c r="Q54" i="135" s="1"/>
  <c r="Q57" i="135" s="1"/>
  <c r="Q60" i="135" s="1"/>
  <c r="AA49" i="134"/>
  <c r="AA52" i="134" s="1"/>
  <c r="AA54" i="134" s="1"/>
  <c r="AA57" i="134" s="1"/>
  <c r="AA60" i="134" s="1"/>
  <c r="V49" i="119"/>
  <c r="V52" i="119" s="1"/>
  <c r="V54" i="119" s="1"/>
  <c r="V57" i="119" s="1"/>
  <c r="V60" i="119" s="1"/>
  <c r="M49" i="102"/>
  <c r="M52" i="102" s="1"/>
  <c r="M54" i="102" s="1"/>
  <c r="M57" i="102" s="1"/>
  <c r="M60" i="102" s="1"/>
  <c r="U49" i="247"/>
  <c r="U52" i="247" s="1"/>
  <c r="U54" i="247" s="1"/>
  <c r="U57" i="247" s="1"/>
  <c r="U60" i="247" s="1"/>
  <c r="Q49" i="246"/>
  <c r="Q52" i="246" s="1"/>
  <c r="Q54" i="246" s="1"/>
  <c r="Q57" i="246" s="1"/>
  <c r="Q60" i="246" s="1"/>
  <c r="K49" i="245"/>
  <c r="K52" i="245" s="1"/>
  <c r="K54" i="245" s="1"/>
  <c r="K57" i="245" s="1"/>
  <c r="K60" i="245" s="1"/>
  <c r="D49" i="244"/>
  <c r="D52" i="244" s="1"/>
  <c r="D54" i="244" s="1"/>
  <c r="D57" i="244" s="1"/>
  <c r="D60" i="244" s="1"/>
  <c r="AA49" i="244"/>
  <c r="AA52" i="244" s="1"/>
  <c r="AA54" i="244" s="1"/>
  <c r="AA57" i="244" s="1"/>
  <c r="AA60" i="244" s="1"/>
  <c r="Z48" i="244"/>
  <c r="U49" i="243"/>
  <c r="U52" i="243" s="1"/>
  <c r="U54" i="243" s="1"/>
  <c r="U57" i="243" s="1"/>
  <c r="U60" i="243" s="1"/>
  <c r="Q49" i="239"/>
  <c r="Q52" i="239" s="1"/>
  <c r="Q54" i="239" s="1"/>
  <c r="Q57" i="239" s="1"/>
  <c r="Q60" i="239" s="1"/>
  <c r="J49" i="238"/>
  <c r="J52" i="238" s="1"/>
  <c r="J54" i="238" s="1"/>
  <c r="J57" i="238" s="1"/>
  <c r="J60" i="238" s="1"/>
  <c r="V49" i="235"/>
  <c r="V52" i="235" s="1"/>
  <c r="V54" i="235" s="1"/>
  <c r="V57" i="235" s="1"/>
  <c r="V60" i="235" s="1"/>
  <c r="D49" i="234"/>
  <c r="D52" i="234" s="1"/>
  <c r="D54" i="234" s="1"/>
  <c r="D57" i="234" s="1"/>
  <c r="D60" i="234" s="1"/>
  <c r="T49" i="231"/>
  <c r="T52" i="231" s="1"/>
  <c r="T54" i="231" s="1"/>
  <c r="T57" i="231" s="1"/>
  <c r="T60" i="231" s="1"/>
  <c r="D49" i="230"/>
  <c r="D52" i="230" s="1"/>
  <c r="D54" i="230" s="1"/>
  <c r="D57" i="230" s="1"/>
  <c r="D60" i="230" s="1"/>
  <c r="AA49" i="230"/>
  <c r="AA52" i="230" s="1"/>
  <c r="AA54" i="230" s="1"/>
  <c r="AA57" i="230" s="1"/>
  <c r="AA60" i="230" s="1"/>
  <c r="Z48" i="230"/>
  <c r="R49" i="228"/>
  <c r="R52" i="228" s="1"/>
  <c r="R54" i="228" s="1"/>
  <c r="R57" i="228" s="1"/>
  <c r="R60" i="228" s="1"/>
  <c r="W49" i="226"/>
  <c r="W52" i="226" s="1"/>
  <c r="W54" i="226" s="1"/>
  <c r="W57" i="226" s="1"/>
  <c r="W60" i="226" s="1"/>
  <c r="J49" i="225"/>
  <c r="J52" i="225" s="1"/>
  <c r="J54" i="225" s="1"/>
  <c r="J57" i="225" s="1"/>
  <c r="J60" i="225" s="1"/>
  <c r="I49" i="223"/>
  <c r="I52" i="223" s="1"/>
  <c r="I54" i="223" s="1"/>
  <c r="I57" i="223" s="1"/>
  <c r="I60" i="223" s="1"/>
  <c r="R49" i="220"/>
  <c r="R52" i="220" s="1"/>
  <c r="R54" i="220" s="1"/>
  <c r="R57" i="220" s="1"/>
  <c r="R60" i="220" s="1"/>
  <c r="P49" i="220"/>
  <c r="P52" i="220" s="1"/>
  <c r="P54" i="220" s="1"/>
  <c r="P57" i="220" s="1"/>
  <c r="P60" i="220" s="1"/>
  <c r="G49" i="219"/>
  <c r="G52" i="219" s="1"/>
  <c r="G54" i="219" s="1"/>
  <c r="G57" i="219" s="1"/>
  <c r="G60" i="219" s="1"/>
  <c r="Q49" i="218"/>
  <c r="Q52" i="218" s="1"/>
  <c r="Q54" i="218" s="1"/>
  <c r="Q57" i="218" s="1"/>
  <c r="Q60" i="218" s="1"/>
  <c r="X49" i="217"/>
  <c r="X52" i="217" s="1"/>
  <c r="C49" i="215"/>
  <c r="C52" i="215" s="1"/>
  <c r="C54" i="215" s="1"/>
  <c r="C57" i="215" s="1"/>
  <c r="C60" i="215" s="1"/>
  <c r="Y49" i="215"/>
  <c r="Y52" i="215" s="1"/>
  <c r="Y54" i="215" s="1"/>
  <c r="Y57" i="215" s="1"/>
  <c r="Y60" i="215" s="1"/>
  <c r="N49" i="214"/>
  <c r="N52" i="214" s="1"/>
  <c r="N54" i="214" s="1"/>
  <c r="N57" i="214" s="1"/>
  <c r="N60" i="214" s="1"/>
  <c r="H49" i="213"/>
  <c r="H52" i="213" s="1"/>
  <c r="H54" i="213" s="1"/>
  <c r="H57" i="213" s="1"/>
  <c r="H60" i="213" s="1"/>
  <c r="W49" i="212"/>
  <c r="W52" i="212" s="1"/>
  <c r="W54" i="212" s="1"/>
  <c r="W57" i="212" s="1"/>
  <c r="W60" i="212" s="1"/>
  <c r="L49" i="211"/>
  <c r="L52" i="211" s="1"/>
  <c r="L54" i="211" s="1"/>
  <c r="L57" i="211" s="1"/>
  <c r="L60" i="211" s="1"/>
  <c r="Q49" i="209"/>
  <c r="Q52" i="209" s="1"/>
  <c r="Q54" i="209" s="1"/>
  <c r="Q57" i="209" s="1"/>
  <c r="Q60" i="209" s="1"/>
  <c r="F49" i="208"/>
  <c r="F52" i="208" s="1"/>
  <c r="F54" i="208" s="1"/>
  <c r="F57" i="208" s="1"/>
  <c r="F60" i="208" s="1"/>
  <c r="P49" i="207"/>
  <c r="P52" i="207" s="1"/>
  <c r="P54" i="207" s="1"/>
  <c r="P57" i="207" s="1"/>
  <c r="P60" i="207" s="1"/>
  <c r="O49" i="205"/>
  <c r="O52" i="205" s="1"/>
  <c r="O54" i="205" s="1"/>
  <c r="O57" i="205" s="1"/>
  <c r="O60" i="205" s="1"/>
  <c r="S49" i="202"/>
  <c r="S52" i="202" s="1"/>
  <c r="S54" i="202" s="1"/>
  <c r="S57" i="202" s="1"/>
  <c r="S60" i="202" s="1"/>
  <c r="Q49" i="197"/>
  <c r="Q52" i="197" s="1"/>
  <c r="Q54" i="197" s="1"/>
  <c r="Q57" i="197" s="1"/>
  <c r="Q60" i="197" s="1"/>
  <c r="I49" i="196"/>
  <c r="I52" i="196" s="1"/>
  <c r="I54" i="196" s="1"/>
  <c r="I57" i="196" s="1"/>
  <c r="I60" i="196" s="1"/>
  <c r="R49" i="195"/>
  <c r="R52" i="195" s="1"/>
  <c r="R54" i="195" s="1"/>
  <c r="R57" i="195" s="1"/>
  <c r="R60" i="195" s="1"/>
  <c r="Z33" i="191"/>
  <c r="H49" i="188"/>
  <c r="H52" i="188" s="1"/>
  <c r="H54" i="188" s="1"/>
  <c r="H57" i="188" s="1"/>
  <c r="H60" i="188" s="1"/>
  <c r="W49" i="186"/>
  <c r="W52" i="186" s="1"/>
  <c r="W54" i="186" s="1"/>
  <c r="W57" i="186" s="1"/>
  <c r="W60" i="186" s="1"/>
  <c r="F49" i="181"/>
  <c r="F52" i="181" s="1"/>
  <c r="F54" i="181" s="1"/>
  <c r="F57" i="181" s="1"/>
  <c r="F60" i="181" s="1"/>
  <c r="I49" i="179"/>
  <c r="I52" i="179" s="1"/>
  <c r="I54" i="179" s="1"/>
  <c r="I57" i="179" s="1"/>
  <c r="I60" i="179" s="1"/>
  <c r="G49" i="175"/>
  <c r="G52" i="175" s="1"/>
  <c r="G54" i="175" s="1"/>
  <c r="G57" i="175" s="1"/>
  <c r="G60" i="175" s="1"/>
  <c r="G49" i="173"/>
  <c r="G52" i="173" s="1"/>
  <c r="G54" i="173" s="1"/>
  <c r="G57" i="173" s="1"/>
  <c r="G60" i="173" s="1"/>
  <c r="M49" i="168"/>
  <c r="M52" i="168" s="1"/>
  <c r="M54" i="168" s="1"/>
  <c r="M57" i="168" s="1"/>
  <c r="M60" i="168" s="1"/>
  <c r="I49" i="166"/>
  <c r="I52" i="166" s="1"/>
  <c r="I54" i="166" s="1"/>
  <c r="I57" i="166" s="1"/>
  <c r="I60" i="166" s="1"/>
  <c r="C49" i="115"/>
  <c r="C52" i="115" s="1"/>
  <c r="C54" i="115" s="1"/>
  <c r="C57" i="115" s="1"/>
  <c r="C60" i="115" s="1"/>
  <c r="Y49" i="115"/>
  <c r="Y52" i="115" s="1"/>
  <c r="Y54" i="115" s="1"/>
  <c r="Y57" i="115" s="1"/>
  <c r="Y60" i="115" s="1"/>
  <c r="G49" i="103"/>
  <c r="G52" i="103" s="1"/>
  <c r="G54" i="103" s="1"/>
  <c r="G57" i="103" s="1"/>
  <c r="G60" i="103" s="1"/>
  <c r="M49" i="99"/>
  <c r="M52" i="99" s="1"/>
  <c r="M54" i="99" s="1"/>
  <c r="M57" i="99" s="1"/>
  <c r="M60" i="99" s="1"/>
  <c r="Z49" i="143"/>
  <c r="X52" i="143"/>
  <c r="N49" i="211"/>
  <c r="N52" i="211" s="1"/>
  <c r="N54" i="211" s="1"/>
  <c r="N57" i="211" s="1"/>
  <c r="N60" i="211" s="1"/>
  <c r="Z48" i="210"/>
  <c r="S49" i="209"/>
  <c r="S52" i="209" s="1"/>
  <c r="S54" i="209" s="1"/>
  <c r="S57" i="209" s="1"/>
  <c r="S60" i="209" s="1"/>
  <c r="O49" i="204"/>
  <c r="O52" i="204" s="1"/>
  <c r="O54" i="204" s="1"/>
  <c r="O57" i="204" s="1"/>
  <c r="O60" i="204" s="1"/>
  <c r="P49" i="203"/>
  <c r="P52" i="203" s="1"/>
  <c r="P54" i="203" s="1"/>
  <c r="P57" i="203" s="1"/>
  <c r="P60" i="203" s="1"/>
  <c r="U49" i="202"/>
  <c r="U52" i="202" s="1"/>
  <c r="U54" i="202" s="1"/>
  <c r="U57" i="202" s="1"/>
  <c r="U60" i="202" s="1"/>
  <c r="J49" i="198"/>
  <c r="J52" i="198" s="1"/>
  <c r="J54" i="198" s="1"/>
  <c r="J57" i="198" s="1"/>
  <c r="J60" i="198" s="1"/>
  <c r="S49" i="197"/>
  <c r="S52" i="197" s="1"/>
  <c r="S54" i="197" s="1"/>
  <c r="S57" i="197" s="1"/>
  <c r="S60" i="197" s="1"/>
  <c r="H49" i="196"/>
  <c r="H52" i="196" s="1"/>
  <c r="H54" i="196" s="1"/>
  <c r="H57" i="196" s="1"/>
  <c r="H60" i="196" s="1"/>
  <c r="T49" i="195"/>
  <c r="T52" i="195" s="1"/>
  <c r="T54" i="195" s="1"/>
  <c r="T57" i="195" s="1"/>
  <c r="T60" i="195" s="1"/>
  <c r="J49" i="194"/>
  <c r="J52" i="194" s="1"/>
  <c r="J54" i="194" s="1"/>
  <c r="J57" i="194" s="1"/>
  <c r="J60" i="194" s="1"/>
  <c r="J49" i="188"/>
  <c r="J52" i="188" s="1"/>
  <c r="J54" i="188" s="1"/>
  <c r="J57" i="188" s="1"/>
  <c r="J60" i="188" s="1"/>
  <c r="R49" i="187"/>
  <c r="R52" i="187" s="1"/>
  <c r="R54" i="187" s="1"/>
  <c r="R57" i="187" s="1"/>
  <c r="R60" i="187" s="1"/>
  <c r="V49" i="180"/>
  <c r="V52" i="180" s="1"/>
  <c r="V54" i="180" s="1"/>
  <c r="V57" i="180" s="1"/>
  <c r="V60" i="180" s="1"/>
  <c r="Z48" i="189"/>
  <c r="S49" i="187"/>
  <c r="S52" i="187" s="1"/>
  <c r="S54" i="187" s="1"/>
  <c r="S57" i="187" s="1"/>
  <c r="S60" i="187" s="1"/>
  <c r="J49" i="179"/>
  <c r="J52" i="179" s="1"/>
  <c r="J54" i="179" s="1"/>
  <c r="J57" i="179" s="1"/>
  <c r="J60" i="179" s="1"/>
  <c r="X49" i="167"/>
  <c r="H49" i="164"/>
  <c r="H52" i="164" s="1"/>
  <c r="H54" i="164" s="1"/>
  <c r="H57" i="164" s="1"/>
  <c r="H60" i="164" s="1"/>
  <c r="O49" i="159"/>
  <c r="O52" i="159" s="1"/>
  <c r="O54" i="159" s="1"/>
  <c r="O57" i="159" s="1"/>
  <c r="O60" i="159" s="1"/>
  <c r="E49" i="158"/>
  <c r="E52" i="158" s="1"/>
  <c r="E54" i="158" s="1"/>
  <c r="E57" i="158" s="1"/>
  <c r="E60" i="158" s="1"/>
  <c r="O49" i="155"/>
  <c r="O52" i="155" s="1"/>
  <c r="O54" i="155" s="1"/>
  <c r="O57" i="155" s="1"/>
  <c r="O60" i="155" s="1"/>
  <c r="O49" i="147"/>
  <c r="O52" i="147" s="1"/>
  <c r="O54" i="147" s="1"/>
  <c r="O57" i="147" s="1"/>
  <c r="O60" i="147" s="1"/>
  <c r="S49" i="145"/>
  <c r="S52" i="145" s="1"/>
  <c r="S54" i="145" s="1"/>
  <c r="S57" i="145" s="1"/>
  <c r="S60" i="145" s="1"/>
  <c r="F49" i="138"/>
  <c r="F52" i="138" s="1"/>
  <c r="F54" i="138" s="1"/>
  <c r="F57" i="138" s="1"/>
  <c r="F60" i="138" s="1"/>
  <c r="U49" i="137"/>
  <c r="U52" i="137" s="1"/>
  <c r="U54" i="137" s="1"/>
  <c r="U57" i="137" s="1"/>
  <c r="U60" i="137" s="1"/>
  <c r="R49" i="125"/>
  <c r="R52" i="125" s="1"/>
  <c r="R54" i="125" s="1"/>
  <c r="R57" i="125" s="1"/>
  <c r="R60" i="125" s="1"/>
  <c r="D49" i="119"/>
  <c r="D52" i="119" s="1"/>
  <c r="D54" i="119" s="1"/>
  <c r="D57" i="119" s="1"/>
  <c r="D60" i="119" s="1"/>
  <c r="Z33" i="119"/>
  <c r="S49" i="176"/>
  <c r="S52" i="176" s="1"/>
  <c r="S54" i="176" s="1"/>
  <c r="S57" i="176" s="1"/>
  <c r="S60" i="176" s="1"/>
  <c r="D49" i="171"/>
  <c r="D52" i="171" s="1"/>
  <c r="D54" i="171" s="1"/>
  <c r="D57" i="171" s="1"/>
  <c r="D60" i="171" s="1"/>
  <c r="W49" i="167"/>
  <c r="W52" i="167" s="1"/>
  <c r="W54" i="167" s="1"/>
  <c r="W57" i="167" s="1"/>
  <c r="W60" i="167" s="1"/>
  <c r="N49" i="155"/>
  <c r="N52" i="155" s="1"/>
  <c r="N54" i="155" s="1"/>
  <c r="N57" i="155" s="1"/>
  <c r="N60" i="155" s="1"/>
  <c r="N49" i="147"/>
  <c r="N52" i="147" s="1"/>
  <c r="N54" i="147" s="1"/>
  <c r="N57" i="147" s="1"/>
  <c r="N60" i="147" s="1"/>
  <c r="V49" i="106"/>
  <c r="V52" i="106" s="1"/>
  <c r="V54" i="106" s="1"/>
  <c r="V57" i="106" s="1"/>
  <c r="V60" i="106" s="1"/>
  <c r="C49" i="100"/>
  <c r="C52" i="100" s="1"/>
  <c r="C54" i="100" s="1"/>
  <c r="C57" i="100" s="1"/>
  <c r="C60" i="100" s="1"/>
  <c r="Y49" i="100"/>
  <c r="Y52" i="100" s="1"/>
  <c r="Y54" i="100" s="1"/>
  <c r="Y57" i="100" s="1"/>
  <c r="Y60" i="100" s="1"/>
  <c r="L49" i="88"/>
  <c r="L52" i="88" s="1"/>
  <c r="L54" i="88" s="1"/>
  <c r="L57" i="88" s="1"/>
  <c r="L60" i="88" s="1"/>
  <c r="K49" i="227"/>
  <c r="K52" i="227" s="1"/>
  <c r="K54" i="227" s="1"/>
  <c r="K57" i="227" s="1"/>
  <c r="K60" i="227" s="1"/>
  <c r="P49" i="204"/>
  <c r="P52" i="204" s="1"/>
  <c r="P54" i="204" s="1"/>
  <c r="P57" i="204" s="1"/>
  <c r="P60" i="204" s="1"/>
  <c r="Q49" i="203"/>
  <c r="Q52" i="203" s="1"/>
  <c r="Q54" i="203" s="1"/>
  <c r="Q57" i="203" s="1"/>
  <c r="Q60" i="203" s="1"/>
  <c r="W49" i="180"/>
  <c r="W52" i="180" s="1"/>
  <c r="W54" i="180" s="1"/>
  <c r="W57" i="180" s="1"/>
  <c r="W60" i="180" s="1"/>
  <c r="F49" i="160"/>
  <c r="F52" i="160" s="1"/>
  <c r="F54" i="160" s="1"/>
  <c r="F57" i="160" s="1"/>
  <c r="F60" i="160" s="1"/>
  <c r="S49" i="113"/>
  <c r="S52" i="113" s="1"/>
  <c r="S54" i="113" s="1"/>
  <c r="S57" i="113" s="1"/>
  <c r="S60" i="113" s="1"/>
  <c r="W49" i="106"/>
  <c r="W52" i="106" s="1"/>
  <c r="W54" i="106" s="1"/>
  <c r="W57" i="106" s="1"/>
  <c r="W60" i="106" s="1"/>
  <c r="Z33" i="104"/>
  <c r="X49" i="104"/>
  <c r="Z48" i="100"/>
  <c r="Z48" i="199"/>
  <c r="T49" i="187"/>
  <c r="T52" i="187" s="1"/>
  <c r="T54" i="187" s="1"/>
  <c r="T57" i="187" s="1"/>
  <c r="T60" i="187" s="1"/>
  <c r="H49" i="156"/>
  <c r="H52" i="156" s="1"/>
  <c r="H54" i="156" s="1"/>
  <c r="H57" i="156" s="1"/>
  <c r="H60" i="156" s="1"/>
  <c r="P49" i="155"/>
  <c r="P52" i="155" s="1"/>
  <c r="P54" i="155" s="1"/>
  <c r="P57" i="155" s="1"/>
  <c r="P60" i="155" s="1"/>
  <c r="Z33" i="154"/>
  <c r="Z33" i="137"/>
  <c r="X49" i="137"/>
  <c r="X52" i="137" s="1"/>
  <c r="X52" i="135"/>
  <c r="Z49" i="135"/>
  <c r="V49" i="128"/>
  <c r="V52" i="128" s="1"/>
  <c r="V54" i="128" s="1"/>
  <c r="V57" i="128" s="1"/>
  <c r="V60" i="128" s="1"/>
  <c r="Z33" i="220"/>
  <c r="Y49" i="220"/>
  <c r="Y52" i="220" s="1"/>
  <c r="Y54" i="220" s="1"/>
  <c r="Y57" i="220" s="1"/>
  <c r="Y60" i="220" s="1"/>
  <c r="Q49" i="211"/>
  <c r="Q52" i="211" s="1"/>
  <c r="Q54" i="211" s="1"/>
  <c r="Q57" i="211" s="1"/>
  <c r="Q60" i="211" s="1"/>
  <c r="AA49" i="193"/>
  <c r="AA52" i="193" s="1"/>
  <c r="AA54" i="193" s="1"/>
  <c r="AA57" i="193" s="1"/>
  <c r="AA60" i="193" s="1"/>
  <c r="F49" i="189"/>
  <c r="F52" i="189" s="1"/>
  <c r="F54" i="189" s="1"/>
  <c r="F57" i="189" s="1"/>
  <c r="F60" i="189" s="1"/>
  <c r="Z49" i="176"/>
  <c r="Y52" i="176"/>
  <c r="Y54" i="176" s="1"/>
  <c r="Y57" i="176" s="1"/>
  <c r="Y60" i="176" s="1"/>
  <c r="Z33" i="172"/>
  <c r="F49" i="169"/>
  <c r="F52" i="169" s="1"/>
  <c r="F54" i="169" s="1"/>
  <c r="F57" i="169" s="1"/>
  <c r="F60" i="169" s="1"/>
  <c r="I49" i="158"/>
  <c r="I52" i="158" s="1"/>
  <c r="I54" i="158" s="1"/>
  <c r="I57" i="158" s="1"/>
  <c r="I60" i="158" s="1"/>
  <c r="S49" i="157"/>
  <c r="S52" i="157" s="1"/>
  <c r="S54" i="157" s="1"/>
  <c r="S57" i="157" s="1"/>
  <c r="S60" i="157" s="1"/>
  <c r="S49" i="155"/>
  <c r="S52" i="155" s="1"/>
  <c r="S54" i="155" s="1"/>
  <c r="S57" i="155" s="1"/>
  <c r="S60" i="155" s="1"/>
  <c r="X49" i="152"/>
  <c r="X52" i="152" s="1"/>
  <c r="X54" i="152" s="1"/>
  <c r="Z33" i="152"/>
  <c r="M49" i="149"/>
  <c r="M52" i="149" s="1"/>
  <c r="M54" i="149" s="1"/>
  <c r="M57" i="149" s="1"/>
  <c r="M60" i="149" s="1"/>
  <c r="H49" i="143"/>
  <c r="H52" i="143" s="1"/>
  <c r="H54" i="143" s="1"/>
  <c r="H57" i="143" s="1"/>
  <c r="H60" i="143" s="1"/>
  <c r="G49" i="131"/>
  <c r="G52" i="131" s="1"/>
  <c r="G54" i="131" s="1"/>
  <c r="G57" i="131" s="1"/>
  <c r="G60" i="131" s="1"/>
  <c r="J49" i="129"/>
  <c r="J52" i="129" s="1"/>
  <c r="J54" i="129" s="1"/>
  <c r="J57" i="129" s="1"/>
  <c r="J60" i="129" s="1"/>
  <c r="G49" i="126"/>
  <c r="G52" i="126" s="1"/>
  <c r="G54" i="126" s="1"/>
  <c r="G57" i="126" s="1"/>
  <c r="G60" i="126" s="1"/>
  <c r="C49" i="106"/>
  <c r="C52" i="106" s="1"/>
  <c r="C54" i="106" s="1"/>
  <c r="C57" i="106" s="1"/>
  <c r="C60" i="106" s="1"/>
  <c r="D49" i="104"/>
  <c r="D52" i="104" s="1"/>
  <c r="D54" i="104" s="1"/>
  <c r="D57" i="104" s="1"/>
  <c r="D60" i="104" s="1"/>
  <c r="AA49" i="104"/>
  <c r="AA52" i="104" s="1"/>
  <c r="AA54" i="104" s="1"/>
  <c r="AA57" i="104" s="1"/>
  <c r="AA60" i="104" s="1"/>
  <c r="H49" i="252"/>
  <c r="H52" i="252" s="1"/>
  <c r="H54" i="252" s="1"/>
  <c r="H57" i="252" s="1"/>
  <c r="H60" i="252" s="1"/>
  <c r="V49" i="214"/>
  <c r="V52" i="214" s="1"/>
  <c r="V54" i="214" s="1"/>
  <c r="V57" i="214" s="1"/>
  <c r="V60" i="214" s="1"/>
  <c r="W49" i="209"/>
  <c r="W52" i="209" s="1"/>
  <c r="W54" i="209" s="1"/>
  <c r="W57" i="209" s="1"/>
  <c r="W60" i="209" s="1"/>
  <c r="W49" i="205"/>
  <c r="W52" i="205" s="1"/>
  <c r="W54" i="205" s="1"/>
  <c r="W57" i="205" s="1"/>
  <c r="W60" i="205" s="1"/>
  <c r="P49" i="194"/>
  <c r="P52" i="194" s="1"/>
  <c r="P54" i="194" s="1"/>
  <c r="P57" i="194" s="1"/>
  <c r="P60" i="194" s="1"/>
  <c r="Z48" i="184"/>
  <c r="N49" i="181"/>
  <c r="N52" i="181" s="1"/>
  <c r="N54" i="181" s="1"/>
  <c r="N57" i="181" s="1"/>
  <c r="N60" i="181" s="1"/>
  <c r="AA49" i="178"/>
  <c r="AA52" i="178" s="1"/>
  <c r="AA54" i="178" s="1"/>
  <c r="AA57" i="178" s="1"/>
  <c r="AA60" i="178" s="1"/>
  <c r="Z33" i="176"/>
  <c r="W49" i="165"/>
  <c r="W52" i="165" s="1"/>
  <c r="W54" i="165" s="1"/>
  <c r="W57" i="165" s="1"/>
  <c r="W60" i="165" s="1"/>
  <c r="J49" i="156"/>
  <c r="J52" i="156" s="1"/>
  <c r="J54" i="156" s="1"/>
  <c r="J57" i="156" s="1"/>
  <c r="J60" i="156" s="1"/>
  <c r="L49" i="149"/>
  <c r="L52" i="149" s="1"/>
  <c r="L54" i="149" s="1"/>
  <c r="L57" i="149" s="1"/>
  <c r="L60" i="149" s="1"/>
  <c r="U49" i="110"/>
  <c r="U52" i="110" s="1"/>
  <c r="U54" i="110" s="1"/>
  <c r="U57" i="110" s="1"/>
  <c r="U60" i="110" s="1"/>
  <c r="M49" i="107"/>
  <c r="M52" i="107" s="1"/>
  <c r="M54" i="107" s="1"/>
  <c r="M57" i="107" s="1"/>
  <c r="M60" i="107" s="1"/>
  <c r="D49" i="106"/>
  <c r="D52" i="106" s="1"/>
  <c r="D54" i="106" s="1"/>
  <c r="D57" i="106" s="1"/>
  <c r="D60" i="106" s="1"/>
  <c r="E49" i="104"/>
  <c r="E52" i="104" s="1"/>
  <c r="E54" i="104" s="1"/>
  <c r="E57" i="104" s="1"/>
  <c r="E60" i="104" s="1"/>
  <c r="C49" i="104"/>
  <c r="C52" i="104" s="1"/>
  <c r="C54" i="104" s="1"/>
  <c r="C57" i="104" s="1"/>
  <c r="C60" i="104" s="1"/>
  <c r="X49" i="89"/>
  <c r="N49" i="88"/>
  <c r="N52" i="88" s="1"/>
  <c r="N54" i="88" s="1"/>
  <c r="N57" i="88" s="1"/>
  <c r="N60" i="88" s="1"/>
  <c r="V49" i="222"/>
  <c r="V52" i="222" s="1"/>
  <c r="V54" i="222" s="1"/>
  <c r="V57" i="222" s="1"/>
  <c r="V60" i="222" s="1"/>
  <c r="S49" i="211"/>
  <c r="S52" i="211" s="1"/>
  <c r="S54" i="211" s="1"/>
  <c r="S57" i="211" s="1"/>
  <c r="S60" i="211" s="1"/>
  <c r="I49" i="191"/>
  <c r="I52" i="191" s="1"/>
  <c r="I54" i="191" s="1"/>
  <c r="I57" i="191" s="1"/>
  <c r="I60" i="191" s="1"/>
  <c r="P49" i="179"/>
  <c r="P52" i="179" s="1"/>
  <c r="P54" i="179" s="1"/>
  <c r="P57" i="179" s="1"/>
  <c r="P60" i="179" s="1"/>
  <c r="H49" i="250"/>
  <c r="H52" i="250" s="1"/>
  <c r="H54" i="250" s="1"/>
  <c r="H57" i="250" s="1"/>
  <c r="H60" i="250" s="1"/>
  <c r="C49" i="239"/>
  <c r="C52" i="239" s="1"/>
  <c r="C54" i="239" s="1"/>
  <c r="C57" i="239" s="1"/>
  <c r="C60" i="239" s="1"/>
  <c r="R49" i="221"/>
  <c r="R52" i="221" s="1"/>
  <c r="R54" i="221" s="1"/>
  <c r="R57" i="221" s="1"/>
  <c r="R60" i="221" s="1"/>
  <c r="R49" i="192"/>
  <c r="R52" i="192" s="1"/>
  <c r="R54" i="192" s="1"/>
  <c r="R57" i="192" s="1"/>
  <c r="R60" i="192" s="1"/>
  <c r="Y49" i="165"/>
  <c r="Y52" i="165" s="1"/>
  <c r="Y54" i="165" s="1"/>
  <c r="Y57" i="165" s="1"/>
  <c r="Y60" i="165" s="1"/>
  <c r="Z33" i="159"/>
  <c r="X49" i="159"/>
  <c r="Z49" i="159" s="1"/>
  <c r="O49" i="221"/>
  <c r="O52" i="221" s="1"/>
  <c r="O54" i="221" s="1"/>
  <c r="O57" i="221" s="1"/>
  <c r="O60" i="221" s="1"/>
  <c r="R49" i="213"/>
  <c r="R52" i="213" s="1"/>
  <c r="R54" i="213" s="1"/>
  <c r="R57" i="213" s="1"/>
  <c r="R60" i="213" s="1"/>
  <c r="O49" i="213"/>
  <c r="O52" i="213" s="1"/>
  <c r="O54" i="213" s="1"/>
  <c r="O57" i="213" s="1"/>
  <c r="O60" i="213" s="1"/>
  <c r="H49" i="212"/>
  <c r="H52" i="212" s="1"/>
  <c r="H54" i="212" s="1"/>
  <c r="H57" i="212" s="1"/>
  <c r="H60" i="212" s="1"/>
  <c r="AA49" i="184"/>
  <c r="AA52" i="184" s="1"/>
  <c r="AA54" i="184" s="1"/>
  <c r="AA57" i="184" s="1"/>
  <c r="AA60" i="184" s="1"/>
  <c r="AA49" i="1"/>
  <c r="AA52" i="1" s="1"/>
  <c r="AA54" i="1" s="1"/>
  <c r="AA57" i="1" s="1"/>
  <c r="AA60" i="1" s="1"/>
  <c r="M49" i="258"/>
  <c r="M52" i="258" s="1"/>
  <c r="M54" i="258" s="1"/>
  <c r="M57" i="258" s="1"/>
  <c r="M60" i="258" s="1"/>
  <c r="X49" i="257"/>
  <c r="M49" i="256"/>
  <c r="M52" i="256" s="1"/>
  <c r="M54" i="256" s="1"/>
  <c r="M57" i="256" s="1"/>
  <c r="M60" i="256" s="1"/>
  <c r="W49" i="255"/>
  <c r="W52" i="255" s="1"/>
  <c r="W54" i="255" s="1"/>
  <c r="W57" i="255" s="1"/>
  <c r="W60" i="255" s="1"/>
  <c r="U49" i="255"/>
  <c r="U52" i="255" s="1"/>
  <c r="U54" i="255" s="1"/>
  <c r="U57" i="255" s="1"/>
  <c r="U60" i="255" s="1"/>
  <c r="M49" i="252"/>
  <c r="M52" i="252" s="1"/>
  <c r="M54" i="252" s="1"/>
  <c r="M57" i="252" s="1"/>
  <c r="M60" i="252" s="1"/>
  <c r="Z33" i="251"/>
  <c r="O49" i="244"/>
  <c r="O52" i="244" s="1"/>
  <c r="O54" i="244" s="1"/>
  <c r="O57" i="244" s="1"/>
  <c r="O60" i="244" s="1"/>
  <c r="J49" i="243"/>
  <c r="J52" i="243" s="1"/>
  <c r="J54" i="243" s="1"/>
  <c r="J57" i="243" s="1"/>
  <c r="J60" i="243" s="1"/>
  <c r="C49" i="242"/>
  <c r="C52" i="242" s="1"/>
  <c r="C54" i="242" s="1"/>
  <c r="C57" i="242" s="1"/>
  <c r="C60" i="242" s="1"/>
  <c r="Z33" i="242"/>
  <c r="J49" i="240"/>
  <c r="J52" i="240" s="1"/>
  <c r="J54" i="240" s="1"/>
  <c r="J57" i="240" s="1"/>
  <c r="J60" i="240" s="1"/>
  <c r="F49" i="239"/>
  <c r="F52" i="239" s="1"/>
  <c r="F54" i="239" s="1"/>
  <c r="F57" i="239" s="1"/>
  <c r="F60" i="239" s="1"/>
  <c r="AA49" i="239"/>
  <c r="AA52" i="239" s="1"/>
  <c r="AA54" i="239" s="1"/>
  <c r="AA57" i="239" s="1"/>
  <c r="AA60" i="239" s="1"/>
  <c r="P49" i="237"/>
  <c r="P52" i="237" s="1"/>
  <c r="P54" i="237" s="1"/>
  <c r="P57" i="237" s="1"/>
  <c r="P60" i="237" s="1"/>
  <c r="C49" i="236"/>
  <c r="C52" i="236" s="1"/>
  <c r="C54" i="236" s="1"/>
  <c r="C57" i="236" s="1"/>
  <c r="C60" i="236" s="1"/>
  <c r="Y49" i="236"/>
  <c r="Y52" i="236" s="1"/>
  <c r="Y54" i="236" s="1"/>
  <c r="Y57" i="236" s="1"/>
  <c r="Y60" i="236" s="1"/>
  <c r="D49" i="232"/>
  <c r="D52" i="232" s="1"/>
  <c r="D54" i="232" s="1"/>
  <c r="D57" i="232" s="1"/>
  <c r="D60" i="232" s="1"/>
  <c r="Z48" i="232"/>
  <c r="T49" i="227"/>
  <c r="T52" i="227" s="1"/>
  <c r="T54" i="227" s="1"/>
  <c r="T57" i="227" s="1"/>
  <c r="T60" i="227" s="1"/>
  <c r="J49" i="226"/>
  <c r="J52" i="226" s="1"/>
  <c r="J54" i="226" s="1"/>
  <c r="J57" i="226" s="1"/>
  <c r="J60" i="226" s="1"/>
  <c r="S49" i="225"/>
  <c r="S52" i="225" s="1"/>
  <c r="S54" i="225" s="1"/>
  <c r="S57" i="225" s="1"/>
  <c r="S60" i="225" s="1"/>
  <c r="G49" i="220"/>
  <c r="G52" i="220" s="1"/>
  <c r="G54" i="220" s="1"/>
  <c r="G57" i="220" s="1"/>
  <c r="G60" i="220" s="1"/>
  <c r="C49" i="216"/>
  <c r="C52" i="216" s="1"/>
  <c r="C54" i="216" s="1"/>
  <c r="C57" i="216" s="1"/>
  <c r="C60" i="216" s="1"/>
  <c r="Y49" i="216"/>
  <c r="Y52" i="216" s="1"/>
  <c r="Y54" i="216" s="1"/>
  <c r="Y57" i="216" s="1"/>
  <c r="Y60" i="216" s="1"/>
  <c r="N49" i="215"/>
  <c r="N52" i="215" s="1"/>
  <c r="N54" i="215" s="1"/>
  <c r="N57" i="215" s="1"/>
  <c r="N60" i="215" s="1"/>
  <c r="E49" i="214"/>
  <c r="E52" i="214" s="1"/>
  <c r="E54" i="214" s="1"/>
  <c r="E57" i="214" s="1"/>
  <c r="E60" i="214" s="1"/>
  <c r="S49" i="213"/>
  <c r="S52" i="213" s="1"/>
  <c r="S54" i="213" s="1"/>
  <c r="S57" i="213" s="1"/>
  <c r="S60" i="213" s="1"/>
  <c r="M49" i="210"/>
  <c r="M52" i="210" s="1"/>
  <c r="M54" i="210" s="1"/>
  <c r="M57" i="210" s="1"/>
  <c r="M60" i="210" s="1"/>
  <c r="F49" i="205"/>
  <c r="F52" i="205" s="1"/>
  <c r="F54" i="205" s="1"/>
  <c r="F57" i="205" s="1"/>
  <c r="F60" i="205" s="1"/>
  <c r="X49" i="200"/>
  <c r="U49" i="192"/>
  <c r="U52" i="192" s="1"/>
  <c r="U54" i="192" s="1"/>
  <c r="U57" i="192" s="1"/>
  <c r="U60" i="192" s="1"/>
  <c r="W49" i="190"/>
  <c r="W52" i="190" s="1"/>
  <c r="W54" i="190" s="1"/>
  <c r="W57" i="190" s="1"/>
  <c r="W60" i="190" s="1"/>
  <c r="S49" i="185"/>
  <c r="S52" i="185" s="1"/>
  <c r="S54" i="185" s="1"/>
  <c r="S57" i="185" s="1"/>
  <c r="S60" i="185" s="1"/>
  <c r="E49" i="184"/>
  <c r="E52" i="184" s="1"/>
  <c r="E54" i="184" s="1"/>
  <c r="E57" i="184" s="1"/>
  <c r="E60" i="184" s="1"/>
  <c r="E49" i="182"/>
  <c r="E52" i="182" s="1"/>
  <c r="E54" i="182" s="1"/>
  <c r="E57" i="182" s="1"/>
  <c r="E60" i="182" s="1"/>
  <c r="G49" i="180"/>
  <c r="G52" i="180" s="1"/>
  <c r="G54" i="180" s="1"/>
  <c r="G57" i="180" s="1"/>
  <c r="G60" i="180" s="1"/>
  <c r="R49" i="179"/>
  <c r="R52" i="179" s="1"/>
  <c r="R54" i="179" s="1"/>
  <c r="R57" i="179" s="1"/>
  <c r="R60" i="179" s="1"/>
  <c r="U49" i="177"/>
  <c r="U52" i="177" s="1"/>
  <c r="U54" i="177" s="1"/>
  <c r="U57" i="177" s="1"/>
  <c r="U60" i="177" s="1"/>
  <c r="G49" i="176"/>
  <c r="G52" i="176" s="1"/>
  <c r="G54" i="176" s="1"/>
  <c r="G57" i="176" s="1"/>
  <c r="G60" i="176" s="1"/>
  <c r="W49" i="170"/>
  <c r="W52" i="170" s="1"/>
  <c r="W54" i="170" s="1"/>
  <c r="W57" i="170" s="1"/>
  <c r="W60" i="170" s="1"/>
  <c r="V49" i="168"/>
  <c r="V52" i="168" s="1"/>
  <c r="V54" i="168" s="1"/>
  <c r="V57" i="168" s="1"/>
  <c r="V60" i="168" s="1"/>
  <c r="J49" i="167"/>
  <c r="J52" i="167" s="1"/>
  <c r="J54" i="167" s="1"/>
  <c r="J57" i="167" s="1"/>
  <c r="J60" i="167" s="1"/>
  <c r="M49" i="158"/>
  <c r="M52" i="158" s="1"/>
  <c r="M54" i="158" s="1"/>
  <c r="M57" i="158" s="1"/>
  <c r="M60" i="158" s="1"/>
  <c r="O49" i="151"/>
  <c r="O52" i="151" s="1"/>
  <c r="O54" i="151" s="1"/>
  <c r="O57" i="151" s="1"/>
  <c r="O60" i="151" s="1"/>
  <c r="E49" i="150"/>
  <c r="E52" i="150" s="1"/>
  <c r="E54" i="150" s="1"/>
  <c r="E57" i="150" s="1"/>
  <c r="E60" i="150" s="1"/>
  <c r="C49" i="150"/>
  <c r="C52" i="150" s="1"/>
  <c r="C54" i="150" s="1"/>
  <c r="C57" i="150" s="1"/>
  <c r="C60" i="150" s="1"/>
  <c r="W49" i="147"/>
  <c r="W52" i="147" s="1"/>
  <c r="W54" i="147" s="1"/>
  <c r="W57" i="147" s="1"/>
  <c r="W60" i="147" s="1"/>
  <c r="V49" i="139"/>
  <c r="V52" i="139" s="1"/>
  <c r="V54" i="139" s="1"/>
  <c r="V57" i="139" s="1"/>
  <c r="V60" i="139" s="1"/>
  <c r="G49" i="137"/>
  <c r="G52" i="137" s="1"/>
  <c r="G54" i="137" s="1"/>
  <c r="G57" i="137" s="1"/>
  <c r="G60" i="137" s="1"/>
  <c r="G49" i="128"/>
  <c r="G52" i="128" s="1"/>
  <c r="G54" i="128" s="1"/>
  <c r="G57" i="128" s="1"/>
  <c r="G60" i="128" s="1"/>
  <c r="T49" i="116"/>
  <c r="T52" i="116" s="1"/>
  <c r="T54" i="116" s="1"/>
  <c r="T57" i="116" s="1"/>
  <c r="T60" i="116" s="1"/>
  <c r="Q49" i="112"/>
  <c r="Q52" i="112" s="1"/>
  <c r="Q54" i="112" s="1"/>
  <c r="Q57" i="112" s="1"/>
  <c r="Q60" i="112" s="1"/>
  <c r="K49" i="111"/>
  <c r="K52" i="111" s="1"/>
  <c r="K54" i="111" s="1"/>
  <c r="K57" i="111" s="1"/>
  <c r="K60" i="111" s="1"/>
  <c r="C49" i="91"/>
  <c r="C52" i="91" s="1"/>
  <c r="C54" i="91" s="1"/>
  <c r="C57" i="91" s="1"/>
  <c r="C60" i="91" s="1"/>
  <c r="E49" i="89"/>
  <c r="E52" i="89" s="1"/>
  <c r="E54" i="89" s="1"/>
  <c r="E57" i="89" s="1"/>
  <c r="E60" i="89" s="1"/>
  <c r="F49" i="254"/>
  <c r="F52" i="254" s="1"/>
  <c r="F54" i="254" s="1"/>
  <c r="F57" i="254" s="1"/>
  <c r="F60" i="254" s="1"/>
  <c r="M49" i="223"/>
  <c r="M52" i="223" s="1"/>
  <c r="M54" i="223" s="1"/>
  <c r="M57" i="223" s="1"/>
  <c r="M60" i="223" s="1"/>
  <c r="W49" i="200"/>
  <c r="W52" i="200" s="1"/>
  <c r="W54" i="200" s="1"/>
  <c r="W57" i="200" s="1"/>
  <c r="W60" i="200" s="1"/>
  <c r="Z49" i="199"/>
  <c r="J49" i="178"/>
  <c r="J52" i="178" s="1"/>
  <c r="J54" i="178" s="1"/>
  <c r="J57" i="178" s="1"/>
  <c r="J60" i="178" s="1"/>
  <c r="E49" i="1"/>
  <c r="E52" i="1" s="1"/>
  <c r="E54" i="1" s="1"/>
  <c r="E57" i="1" s="1"/>
  <c r="E60" i="1" s="1"/>
  <c r="N49" i="258"/>
  <c r="N52" i="258" s="1"/>
  <c r="N54" i="258" s="1"/>
  <c r="N57" i="258" s="1"/>
  <c r="N60" i="258" s="1"/>
  <c r="Y49" i="257"/>
  <c r="Y52" i="257" s="1"/>
  <c r="Y54" i="257" s="1"/>
  <c r="Y57" i="257" s="1"/>
  <c r="Y60" i="257" s="1"/>
  <c r="N49" i="256"/>
  <c r="N52" i="256" s="1"/>
  <c r="N54" i="256" s="1"/>
  <c r="N57" i="256" s="1"/>
  <c r="N60" i="256" s="1"/>
  <c r="L49" i="256"/>
  <c r="L52" i="256" s="1"/>
  <c r="L54" i="256" s="1"/>
  <c r="L57" i="256" s="1"/>
  <c r="L60" i="256" s="1"/>
  <c r="X49" i="255"/>
  <c r="K49" i="243"/>
  <c r="K52" i="243" s="1"/>
  <c r="K54" i="243" s="1"/>
  <c r="K57" i="243" s="1"/>
  <c r="K60" i="243" s="1"/>
  <c r="D49" i="242"/>
  <c r="D52" i="242" s="1"/>
  <c r="D54" i="242" s="1"/>
  <c r="D57" i="242" s="1"/>
  <c r="D60" i="242" s="1"/>
  <c r="AA49" i="242"/>
  <c r="AA52" i="242" s="1"/>
  <c r="AA54" i="242" s="1"/>
  <c r="AA57" i="242" s="1"/>
  <c r="AA60" i="242" s="1"/>
  <c r="X49" i="242"/>
  <c r="Z49" i="242" s="1"/>
  <c r="M49" i="240"/>
  <c r="M52" i="240" s="1"/>
  <c r="M54" i="240" s="1"/>
  <c r="M57" i="240" s="1"/>
  <c r="M60" i="240" s="1"/>
  <c r="G49" i="239"/>
  <c r="G52" i="239" s="1"/>
  <c r="G54" i="239" s="1"/>
  <c r="G57" i="239" s="1"/>
  <c r="G60" i="239" s="1"/>
  <c r="E49" i="239"/>
  <c r="E52" i="239" s="1"/>
  <c r="E54" i="239" s="1"/>
  <c r="E57" i="239" s="1"/>
  <c r="E60" i="239" s="1"/>
  <c r="T49" i="238"/>
  <c r="T52" i="238" s="1"/>
  <c r="T54" i="238" s="1"/>
  <c r="T57" i="238" s="1"/>
  <c r="T60" i="238" s="1"/>
  <c r="D49" i="236"/>
  <c r="D52" i="236" s="1"/>
  <c r="D54" i="236" s="1"/>
  <c r="D57" i="236" s="1"/>
  <c r="D60" i="236" s="1"/>
  <c r="AA49" i="236"/>
  <c r="AA52" i="236" s="1"/>
  <c r="AA54" i="236" s="1"/>
  <c r="AA57" i="236" s="1"/>
  <c r="AA60" i="236" s="1"/>
  <c r="S49" i="233"/>
  <c r="S52" i="233" s="1"/>
  <c r="S54" i="233" s="1"/>
  <c r="S57" i="233" s="1"/>
  <c r="S60" i="233" s="1"/>
  <c r="U49" i="227"/>
  <c r="U52" i="227" s="1"/>
  <c r="U54" i="227" s="1"/>
  <c r="U57" i="227" s="1"/>
  <c r="U60" i="227" s="1"/>
  <c r="M49" i="226"/>
  <c r="M52" i="226" s="1"/>
  <c r="M54" i="226" s="1"/>
  <c r="M57" i="226" s="1"/>
  <c r="M60" i="226" s="1"/>
  <c r="V49" i="225"/>
  <c r="V52" i="225" s="1"/>
  <c r="V54" i="225" s="1"/>
  <c r="V57" i="225" s="1"/>
  <c r="V60" i="225" s="1"/>
  <c r="L49" i="224"/>
  <c r="L52" i="224" s="1"/>
  <c r="L54" i="224" s="1"/>
  <c r="L57" i="224" s="1"/>
  <c r="L60" i="224" s="1"/>
  <c r="G49" i="218"/>
  <c r="G52" i="218" s="1"/>
  <c r="G54" i="218" s="1"/>
  <c r="G57" i="218" s="1"/>
  <c r="G60" i="218" s="1"/>
  <c r="N49" i="217"/>
  <c r="N52" i="217" s="1"/>
  <c r="N54" i="217" s="1"/>
  <c r="N57" i="217" s="1"/>
  <c r="N60" i="217" s="1"/>
  <c r="AA49" i="216"/>
  <c r="AA52" i="216" s="1"/>
  <c r="AA54" i="216" s="1"/>
  <c r="AA57" i="216" s="1"/>
  <c r="AA60" i="216" s="1"/>
  <c r="Z48" i="216"/>
  <c r="M49" i="215"/>
  <c r="M52" i="215" s="1"/>
  <c r="M54" i="215" s="1"/>
  <c r="M57" i="215" s="1"/>
  <c r="M60" i="215" s="1"/>
  <c r="T49" i="213"/>
  <c r="T52" i="213" s="1"/>
  <c r="T54" i="213" s="1"/>
  <c r="T57" i="213" s="1"/>
  <c r="T60" i="213" s="1"/>
  <c r="Q49" i="213"/>
  <c r="Q52" i="213" s="1"/>
  <c r="Q54" i="213" s="1"/>
  <c r="Q57" i="213" s="1"/>
  <c r="Q60" i="213" s="1"/>
  <c r="M49" i="212"/>
  <c r="M52" i="212" s="1"/>
  <c r="M54" i="212" s="1"/>
  <c r="M57" i="212" s="1"/>
  <c r="M60" i="212" s="1"/>
  <c r="J49" i="212"/>
  <c r="J52" i="212" s="1"/>
  <c r="J54" i="212" s="1"/>
  <c r="J57" i="212" s="1"/>
  <c r="J60" i="212" s="1"/>
  <c r="C49" i="200"/>
  <c r="C52" i="200" s="1"/>
  <c r="C54" i="200" s="1"/>
  <c r="C57" i="200" s="1"/>
  <c r="C60" i="200" s="1"/>
  <c r="K49" i="199"/>
  <c r="K52" i="199" s="1"/>
  <c r="K54" i="199" s="1"/>
  <c r="K57" i="199" s="1"/>
  <c r="K60" i="199" s="1"/>
  <c r="L49" i="193"/>
  <c r="L52" i="193" s="1"/>
  <c r="L54" i="193" s="1"/>
  <c r="L57" i="193" s="1"/>
  <c r="L60" i="193" s="1"/>
  <c r="V49" i="192"/>
  <c r="V52" i="192" s="1"/>
  <c r="V54" i="192" s="1"/>
  <c r="V57" i="192" s="1"/>
  <c r="V60" i="192" s="1"/>
  <c r="T49" i="192"/>
  <c r="T52" i="192" s="1"/>
  <c r="T54" i="192" s="1"/>
  <c r="T57" i="192" s="1"/>
  <c r="T60" i="192" s="1"/>
  <c r="N49" i="191"/>
  <c r="N52" i="191" s="1"/>
  <c r="N54" i="191" s="1"/>
  <c r="N57" i="191" s="1"/>
  <c r="N60" i="191" s="1"/>
  <c r="L49" i="191"/>
  <c r="L52" i="191" s="1"/>
  <c r="L54" i="191" s="1"/>
  <c r="L57" i="191" s="1"/>
  <c r="L60" i="191" s="1"/>
  <c r="Z48" i="187"/>
  <c r="I49" i="184"/>
  <c r="I52" i="184" s="1"/>
  <c r="I54" i="184" s="1"/>
  <c r="I57" i="184" s="1"/>
  <c r="I60" i="184" s="1"/>
  <c r="S49" i="183"/>
  <c r="S52" i="183" s="1"/>
  <c r="S54" i="183" s="1"/>
  <c r="S57" i="183" s="1"/>
  <c r="S60" i="183" s="1"/>
  <c r="S49" i="173"/>
  <c r="S52" i="173" s="1"/>
  <c r="S54" i="173" s="1"/>
  <c r="S57" i="173" s="1"/>
  <c r="S60" i="173" s="1"/>
  <c r="O49" i="160"/>
  <c r="O52" i="160" s="1"/>
  <c r="O54" i="160" s="1"/>
  <c r="O57" i="160" s="1"/>
  <c r="O60" i="160" s="1"/>
  <c r="X49" i="155"/>
  <c r="Z33" i="155"/>
  <c r="V49" i="155"/>
  <c r="V52" i="155" s="1"/>
  <c r="V54" i="155" s="1"/>
  <c r="V57" i="155" s="1"/>
  <c r="V60" i="155" s="1"/>
  <c r="X52" i="154"/>
  <c r="F49" i="150"/>
  <c r="F52" i="150" s="1"/>
  <c r="F54" i="150" s="1"/>
  <c r="F57" i="150" s="1"/>
  <c r="F60" i="150" s="1"/>
  <c r="AA49" i="150"/>
  <c r="AA52" i="150" s="1"/>
  <c r="AA54" i="150" s="1"/>
  <c r="AA57" i="150" s="1"/>
  <c r="AA60" i="150" s="1"/>
  <c r="V49" i="147"/>
  <c r="V52" i="147" s="1"/>
  <c r="V54" i="147" s="1"/>
  <c r="V57" i="147" s="1"/>
  <c r="V60" i="147" s="1"/>
  <c r="H49" i="135"/>
  <c r="H52" i="135" s="1"/>
  <c r="H54" i="135" s="1"/>
  <c r="H57" i="135" s="1"/>
  <c r="H60" i="135" s="1"/>
  <c r="S49" i="132"/>
  <c r="S52" i="132" s="1"/>
  <c r="S54" i="132" s="1"/>
  <c r="S57" i="132" s="1"/>
  <c r="S60" i="132" s="1"/>
  <c r="O49" i="129"/>
  <c r="O52" i="129" s="1"/>
  <c r="O54" i="129" s="1"/>
  <c r="O57" i="129" s="1"/>
  <c r="O60" i="129" s="1"/>
  <c r="H49" i="128"/>
  <c r="H52" i="128" s="1"/>
  <c r="H54" i="128" s="1"/>
  <c r="H57" i="128" s="1"/>
  <c r="H60" i="128" s="1"/>
  <c r="L49" i="111"/>
  <c r="L52" i="111" s="1"/>
  <c r="L54" i="111" s="1"/>
  <c r="L57" i="111" s="1"/>
  <c r="L60" i="111" s="1"/>
  <c r="Q49" i="107"/>
  <c r="Q52" i="107" s="1"/>
  <c r="Q54" i="107" s="1"/>
  <c r="Q57" i="107" s="1"/>
  <c r="Q60" i="107" s="1"/>
  <c r="U49" i="93"/>
  <c r="U52" i="93" s="1"/>
  <c r="U54" i="93" s="1"/>
  <c r="U57" i="93" s="1"/>
  <c r="U60" i="93" s="1"/>
  <c r="F49" i="89"/>
  <c r="F52" i="89" s="1"/>
  <c r="F54" i="89" s="1"/>
  <c r="F57" i="89" s="1"/>
  <c r="F60" i="89" s="1"/>
  <c r="D49" i="89"/>
  <c r="D52" i="89" s="1"/>
  <c r="D54" i="89" s="1"/>
  <c r="D57" i="89" s="1"/>
  <c r="D60" i="89" s="1"/>
  <c r="R49" i="107"/>
  <c r="R52" i="107" s="1"/>
  <c r="R54" i="107" s="1"/>
  <c r="R57" i="107" s="1"/>
  <c r="R60" i="107" s="1"/>
  <c r="X49" i="106"/>
  <c r="Z49" i="106" s="1"/>
  <c r="Z48" i="190"/>
  <c r="X49" i="184"/>
  <c r="X52" i="184" s="1"/>
  <c r="X54" i="184" s="1"/>
  <c r="Z49" i="177"/>
  <c r="Z48" i="130"/>
  <c r="F49" i="222"/>
  <c r="F52" i="222" s="1"/>
  <c r="F54" i="222" s="1"/>
  <c r="F57" i="222" s="1"/>
  <c r="F60" i="222" s="1"/>
  <c r="Y49" i="211"/>
  <c r="Y52" i="211" s="1"/>
  <c r="Y54" i="211" s="1"/>
  <c r="Y57" i="211" s="1"/>
  <c r="Y60" i="211" s="1"/>
  <c r="O49" i="191"/>
  <c r="O52" i="191" s="1"/>
  <c r="O54" i="191" s="1"/>
  <c r="O57" i="191" s="1"/>
  <c r="O60" i="191" s="1"/>
  <c r="Y49" i="157"/>
  <c r="Y52" i="157" s="1"/>
  <c r="Y54" i="157" s="1"/>
  <c r="Y57" i="157" s="1"/>
  <c r="Y60" i="157" s="1"/>
  <c r="F49" i="224"/>
  <c r="F52" i="224" s="1"/>
  <c r="F54" i="224" s="1"/>
  <c r="F57" i="224" s="1"/>
  <c r="F60" i="224" s="1"/>
  <c r="X52" i="227"/>
  <c r="Z52" i="227" s="1"/>
  <c r="Z49" i="227"/>
  <c r="C49" i="211"/>
  <c r="C52" i="211" s="1"/>
  <c r="C54" i="211" s="1"/>
  <c r="C57" i="211" s="1"/>
  <c r="C60" i="211" s="1"/>
  <c r="T49" i="183"/>
  <c r="T52" i="183" s="1"/>
  <c r="T54" i="183" s="1"/>
  <c r="T57" i="183" s="1"/>
  <c r="T60" i="183" s="1"/>
  <c r="V49" i="185"/>
  <c r="V52" i="185" s="1"/>
  <c r="V54" i="185" s="1"/>
  <c r="V57" i="185" s="1"/>
  <c r="V60" i="185" s="1"/>
  <c r="V49" i="181"/>
  <c r="V52" i="181" s="1"/>
  <c r="V54" i="181" s="1"/>
  <c r="V57" i="181" s="1"/>
  <c r="V60" i="181" s="1"/>
  <c r="Z33" i="166"/>
  <c r="I49" i="165"/>
  <c r="I52" i="165" s="1"/>
  <c r="I54" i="165" s="1"/>
  <c r="I57" i="165" s="1"/>
  <c r="I60" i="165" s="1"/>
  <c r="AA49" i="96"/>
  <c r="AA52" i="96" s="1"/>
  <c r="AA54" i="96" s="1"/>
  <c r="AA57" i="96" s="1"/>
  <c r="AA60" i="96" s="1"/>
  <c r="O49" i="253"/>
  <c r="O52" i="253" s="1"/>
  <c r="O54" i="253" s="1"/>
  <c r="O57" i="253" s="1"/>
  <c r="O60" i="253" s="1"/>
  <c r="X49" i="174"/>
  <c r="Z49" i="174" s="1"/>
  <c r="Z49" i="150"/>
  <c r="Z48" i="229"/>
  <c r="F49" i="216"/>
  <c r="F52" i="216" s="1"/>
  <c r="F54" i="216" s="1"/>
  <c r="F57" i="216" s="1"/>
  <c r="F60" i="216" s="1"/>
  <c r="H49" i="214"/>
  <c r="H52" i="214" s="1"/>
  <c r="H54" i="214" s="1"/>
  <c r="H57" i="214" s="1"/>
  <c r="H60" i="214" s="1"/>
  <c r="J49" i="1"/>
  <c r="J52" i="1" s="1"/>
  <c r="J54" i="1" s="1"/>
  <c r="J57" i="1" s="1"/>
  <c r="J60" i="1" s="1"/>
  <c r="S49" i="258"/>
  <c r="S52" i="258" s="1"/>
  <c r="S54" i="258" s="1"/>
  <c r="S57" i="258" s="1"/>
  <c r="S60" i="258" s="1"/>
  <c r="H49" i="257"/>
  <c r="H52" i="257" s="1"/>
  <c r="H54" i="257" s="1"/>
  <c r="H57" i="257" s="1"/>
  <c r="H60" i="257" s="1"/>
  <c r="E49" i="255"/>
  <c r="E52" i="255" s="1"/>
  <c r="E54" i="255" s="1"/>
  <c r="E57" i="255" s="1"/>
  <c r="E60" i="255" s="1"/>
  <c r="Z48" i="248"/>
  <c r="R49" i="247"/>
  <c r="R52" i="247" s="1"/>
  <c r="R54" i="247" s="1"/>
  <c r="R57" i="247" s="1"/>
  <c r="R60" i="247" s="1"/>
  <c r="U49" i="244"/>
  <c r="U52" i="244" s="1"/>
  <c r="U54" i="244" s="1"/>
  <c r="U57" i="244" s="1"/>
  <c r="U60" i="244" s="1"/>
  <c r="W49" i="241"/>
  <c r="W52" i="241" s="1"/>
  <c r="W54" i="241" s="1"/>
  <c r="W57" i="241" s="1"/>
  <c r="W60" i="241" s="1"/>
  <c r="I49" i="236"/>
  <c r="I52" i="236" s="1"/>
  <c r="I54" i="236" s="1"/>
  <c r="I57" i="236" s="1"/>
  <c r="I60" i="236" s="1"/>
  <c r="U49" i="230"/>
  <c r="U52" i="230" s="1"/>
  <c r="U54" i="230" s="1"/>
  <c r="U57" i="230" s="1"/>
  <c r="U60" i="230" s="1"/>
  <c r="G49" i="229"/>
  <c r="G52" i="229" s="1"/>
  <c r="G54" i="229" s="1"/>
  <c r="G57" i="229" s="1"/>
  <c r="G60" i="229" s="1"/>
  <c r="O49" i="228"/>
  <c r="O52" i="228" s="1"/>
  <c r="O54" i="228" s="1"/>
  <c r="O57" i="228" s="1"/>
  <c r="O60" i="228" s="1"/>
  <c r="D49" i="227"/>
  <c r="D52" i="227" s="1"/>
  <c r="D54" i="227" s="1"/>
  <c r="D57" i="227" s="1"/>
  <c r="D60" i="227" s="1"/>
  <c r="Z33" i="227"/>
  <c r="C49" i="225"/>
  <c r="C52" i="225" s="1"/>
  <c r="C54" i="225" s="1"/>
  <c r="C57" i="225" s="1"/>
  <c r="C60" i="225" s="1"/>
  <c r="C49" i="221"/>
  <c r="C52" i="221" s="1"/>
  <c r="C54" i="221" s="1"/>
  <c r="C57" i="221" s="1"/>
  <c r="C60" i="221" s="1"/>
  <c r="Y49" i="221"/>
  <c r="Y52" i="221" s="1"/>
  <c r="Y54" i="221" s="1"/>
  <c r="Y57" i="221" s="1"/>
  <c r="Y60" i="221" s="1"/>
  <c r="J49" i="218"/>
  <c r="J52" i="218" s="1"/>
  <c r="J54" i="218" s="1"/>
  <c r="J57" i="218" s="1"/>
  <c r="J60" i="218" s="1"/>
  <c r="U49" i="201"/>
  <c r="U52" i="201" s="1"/>
  <c r="U54" i="201" s="1"/>
  <c r="U57" i="201" s="1"/>
  <c r="U60" i="201" s="1"/>
  <c r="D49" i="196"/>
  <c r="D52" i="196" s="1"/>
  <c r="D54" i="196" s="1"/>
  <c r="D57" i="196" s="1"/>
  <c r="D60" i="196" s="1"/>
  <c r="F49" i="194"/>
  <c r="F52" i="194" s="1"/>
  <c r="F54" i="194" s="1"/>
  <c r="F57" i="194" s="1"/>
  <c r="F60" i="194" s="1"/>
  <c r="Q49" i="191"/>
  <c r="Q52" i="191" s="1"/>
  <c r="Q54" i="191" s="1"/>
  <c r="Q57" i="191" s="1"/>
  <c r="Q60" i="191" s="1"/>
  <c r="E49" i="190"/>
  <c r="E52" i="190" s="1"/>
  <c r="E54" i="190" s="1"/>
  <c r="E57" i="190" s="1"/>
  <c r="E60" i="190" s="1"/>
  <c r="R49" i="186"/>
  <c r="R52" i="186" s="1"/>
  <c r="R54" i="186" s="1"/>
  <c r="R57" i="186" s="1"/>
  <c r="R60" i="186" s="1"/>
  <c r="K49" i="184"/>
  <c r="K52" i="184" s="1"/>
  <c r="K54" i="184" s="1"/>
  <c r="K57" i="184" s="1"/>
  <c r="K60" i="184" s="1"/>
  <c r="V49" i="175"/>
  <c r="V52" i="175" s="1"/>
  <c r="V54" i="175" s="1"/>
  <c r="V57" i="175" s="1"/>
  <c r="V60" i="175" s="1"/>
  <c r="Q49" i="171"/>
  <c r="Q52" i="171" s="1"/>
  <c r="Q54" i="171" s="1"/>
  <c r="Q57" i="171" s="1"/>
  <c r="Q60" i="171" s="1"/>
  <c r="F49" i="168"/>
  <c r="F52" i="168" s="1"/>
  <c r="F54" i="168" s="1"/>
  <c r="F57" i="168" s="1"/>
  <c r="F60" i="168" s="1"/>
  <c r="X49" i="166"/>
  <c r="X52" i="166" s="1"/>
  <c r="X54" i="166" s="1"/>
  <c r="Z48" i="166"/>
  <c r="I49" i="163"/>
  <c r="I52" i="163" s="1"/>
  <c r="I54" i="163" s="1"/>
  <c r="I57" i="163" s="1"/>
  <c r="I60" i="163" s="1"/>
  <c r="G49" i="159"/>
  <c r="G52" i="159" s="1"/>
  <c r="G54" i="159" s="1"/>
  <c r="G57" i="159" s="1"/>
  <c r="G60" i="159" s="1"/>
  <c r="D49" i="116"/>
  <c r="D52" i="116" s="1"/>
  <c r="D54" i="116" s="1"/>
  <c r="D57" i="116" s="1"/>
  <c r="D60" i="116" s="1"/>
  <c r="Z33" i="93"/>
  <c r="S49" i="241"/>
  <c r="S52" i="241" s="1"/>
  <c r="S54" i="241" s="1"/>
  <c r="S57" i="241" s="1"/>
  <c r="S60" i="241" s="1"/>
  <c r="D49" i="200"/>
  <c r="D52" i="200" s="1"/>
  <c r="D54" i="200" s="1"/>
  <c r="D57" i="200" s="1"/>
  <c r="D60" i="200" s="1"/>
  <c r="T49" i="252"/>
  <c r="T52" i="252" s="1"/>
  <c r="T54" i="252" s="1"/>
  <c r="T57" i="252" s="1"/>
  <c r="T60" i="252" s="1"/>
  <c r="P49" i="250"/>
  <c r="P52" i="250" s="1"/>
  <c r="P54" i="250" s="1"/>
  <c r="P57" i="250" s="1"/>
  <c r="P60" i="250" s="1"/>
  <c r="I49" i="249"/>
  <c r="I52" i="249" s="1"/>
  <c r="I54" i="249" s="1"/>
  <c r="I57" i="249" s="1"/>
  <c r="I60" i="249" s="1"/>
  <c r="E49" i="248"/>
  <c r="E52" i="248" s="1"/>
  <c r="E54" i="248" s="1"/>
  <c r="E57" i="248" s="1"/>
  <c r="E60" i="248" s="1"/>
  <c r="E49" i="245"/>
  <c r="E52" i="245" s="1"/>
  <c r="E54" i="245" s="1"/>
  <c r="E57" i="245" s="1"/>
  <c r="E60" i="245" s="1"/>
  <c r="H49" i="242"/>
  <c r="H52" i="242" s="1"/>
  <c r="H54" i="242" s="1"/>
  <c r="H57" i="242" s="1"/>
  <c r="H60" i="242" s="1"/>
  <c r="Y49" i="242"/>
  <c r="Y52" i="242" s="1"/>
  <c r="Y54" i="242" s="1"/>
  <c r="Y57" i="242" s="1"/>
  <c r="Y60" i="242" s="1"/>
  <c r="X49" i="241"/>
  <c r="X52" i="241" s="1"/>
  <c r="K49" i="239"/>
  <c r="K52" i="239" s="1"/>
  <c r="K54" i="239" s="1"/>
  <c r="K57" i="239" s="1"/>
  <c r="K60" i="239" s="1"/>
  <c r="D49" i="238"/>
  <c r="D52" i="238" s="1"/>
  <c r="D54" i="238" s="1"/>
  <c r="D57" i="238" s="1"/>
  <c r="D60" i="238" s="1"/>
  <c r="J49" i="236"/>
  <c r="J52" i="236" s="1"/>
  <c r="J54" i="236" s="1"/>
  <c r="J57" i="236" s="1"/>
  <c r="J60" i="236" s="1"/>
  <c r="R49" i="235"/>
  <c r="R52" i="235" s="1"/>
  <c r="R54" i="235" s="1"/>
  <c r="R57" i="235" s="1"/>
  <c r="R60" i="235" s="1"/>
  <c r="V49" i="234"/>
  <c r="V52" i="234" s="1"/>
  <c r="V54" i="234" s="1"/>
  <c r="V57" i="234" s="1"/>
  <c r="V60" i="234" s="1"/>
  <c r="C49" i="233"/>
  <c r="C52" i="233" s="1"/>
  <c r="C54" i="233" s="1"/>
  <c r="C57" i="233" s="1"/>
  <c r="C60" i="233" s="1"/>
  <c r="Y49" i="233"/>
  <c r="Y52" i="233" s="1"/>
  <c r="Y54" i="233" s="1"/>
  <c r="Y57" i="233" s="1"/>
  <c r="Y60" i="233" s="1"/>
  <c r="V49" i="230"/>
  <c r="V52" i="230" s="1"/>
  <c r="V54" i="230" s="1"/>
  <c r="V57" i="230" s="1"/>
  <c r="V60" i="230" s="1"/>
  <c r="P49" i="228"/>
  <c r="P52" i="228" s="1"/>
  <c r="P54" i="228" s="1"/>
  <c r="P57" i="228" s="1"/>
  <c r="P60" i="228" s="1"/>
  <c r="E49" i="227"/>
  <c r="E52" i="227" s="1"/>
  <c r="E54" i="227" s="1"/>
  <c r="E57" i="227" s="1"/>
  <c r="E60" i="227" s="1"/>
  <c r="AA49" i="225"/>
  <c r="AA52" i="225" s="1"/>
  <c r="AA54" i="225" s="1"/>
  <c r="AA57" i="225" s="1"/>
  <c r="AA60" i="225" s="1"/>
  <c r="D49" i="221"/>
  <c r="D52" i="221" s="1"/>
  <c r="D54" i="221" s="1"/>
  <c r="D57" i="221" s="1"/>
  <c r="D60" i="221" s="1"/>
  <c r="N49" i="220"/>
  <c r="N52" i="220" s="1"/>
  <c r="N54" i="220" s="1"/>
  <c r="N57" i="220" s="1"/>
  <c r="N60" i="220" s="1"/>
  <c r="M49" i="218"/>
  <c r="M52" i="218" s="1"/>
  <c r="M54" i="218" s="1"/>
  <c r="M57" i="218" s="1"/>
  <c r="M60" i="218" s="1"/>
  <c r="J49" i="216"/>
  <c r="J52" i="216" s="1"/>
  <c r="J54" i="216" s="1"/>
  <c r="J57" i="216" s="1"/>
  <c r="J60" i="216" s="1"/>
  <c r="D49" i="213"/>
  <c r="D52" i="213" s="1"/>
  <c r="D54" i="213" s="1"/>
  <c r="D57" i="213" s="1"/>
  <c r="D60" i="213" s="1"/>
  <c r="W49" i="213"/>
  <c r="W52" i="213" s="1"/>
  <c r="W54" i="213" s="1"/>
  <c r="W57" i="213" s="1"/>
  <c r="W60" i="213" s="1"/>
  <c r="P49" i="212"/>
  <c r="P52" i="212" s="1"/>
  <c r="P54" i="212" s="1"/>
  <c r="P57" i="212" s="1"/>
  <c r="P60" i="212" s="1"/>
  <c r="M49" i="209"/>
  <c r="M52" i="209" s="1"/>
  <c r="M54" i="209" s="1"/>
  <c r="M57" i="209" s="1"/>
  <c r="M60" i="209" s="1"/>
  <c r="L49" i="207"/>
  <c r="L52" i="207" s="1"/>
  <c r="L54" i="207" s="1"/>
  <c r="L57" i="207" s="1"/>
  <c r="L60" i="207" s="1"/>
  <c r="M49" i="206"/>
  <c r="M52" i="206" s="1"/>
  <c r="M54" i="206" s="1"/>
  <c r="M57" i="206" s="1"/>
  <c r="M60" i="206" s="1"/>
  <c r="J49" i="203"/>
  <c r="J52" i="203" s="1"/>
  <c r="J54" i="203" s="1"/>
  <c r="J57" i="203" s="1"/>
  <c r="J60" i="203" s="1"/>
  <c r="O49" i="202"/>
  <c r="O52" i="202" s="1"/>
  <c r="O54" i="202" s="1"/>
  <c r="O57" i="202" s="1"/>
  <c r="O60" i="202" s="1"/>
  <c r="V49" i="201"/>
  <c r="V52" i="201" s="1"/>
  <c r="V54" i="201" s="1"/>
  <c r="V57" i="201" s="1"/>
  <c r="V60" i="201" s="1"/>
  <c r="S49" i="201"/>
  <c r="S52" i="201" s="1"/>
  <c r="S54" i="201" s="1"/>
  <c r="S57" i="201" s="1"/>
  <c r="S60" i="201" s="1"/>
  <c r="Q49" i="199"/>
  <c r="Q52" i="199" s="1"/>
  <c r="Q54" i="199" s="1"/>
  <c r="Q57" i="199" s="1"/>
  <c r="Q60" i="199" s="1"/>
  <c r="AA49" i="196"/>
  <c r="AA52" i="196" s="1"/>
  <c r="AA54" i="196" s="1"/>
  <c r="AA57" i="196" s="1"/>
  <c r="AA60" i="196" s="1"/>
  <c r="N49" i="195"/>
  <c r="N52" i="195" s="1"/>
  <c r="N54" i="195" s="1"/>
  <c r="N57" i="195" s="1"/>
  <c r="N60" i="195" s="1"/>
  <c r="R49" i="193"/>
  <c r="R52" i="193" s="1"/>
  <c r="R54" i="193" s="1"/>
  <c r="R57" i="193" s="1"/>
  <c r="R60" i="193" s="1"/>
  <c r="F49" i="192"/>
  <c r="F52" i="192" s="1"/>
  <c r="F54" i="192" s="1"/>
  <c r="F57" i="192" s="1"/>
  <c r="F60" i="192" s="1"/>
  <c r="D49" i="192"/>
  <c r="D52" i="192" s="1"/>
  <c r="D54" i="192" s="1"/>
  <c r="D57" i="192" s="1"/>
  <c r="D60" i="192" s="1"/>
  <c r="S49" i="186"/>
  <c r="S52" i="186" s="1"/>
  <c r="S54" i="186" s="1"/>
  <c r="S57" i="186" s="1"/>
  <c r="S60" i="186" s="1"/>
  <c r="AA49" i="185"/>
  <c r="AA52" i="185" s="1"/>
  <c r="AA54" i="185" s="1"/>
  <c r="AA57" i="185" s="1"/>
  <c r="AA60" i="185" s="1"/>
  <c r="C49" i="173"/>
  <c r="C52" i="173" s="1"/>
  <c r="C54" i="173" s="1"/>
  <c r="C57" i="173" s="1"/>
  <c r="C60" i="173" s="1"/>
  <c r="N49" i="172"/>
  <c r="N52" i="172" s="1"/>
  <c r="N54" i="172" s="1"/>
  <c r="N57" i="172" s="1"/>
  <c r="N60" i="172" s="1"/>
  <c r="H49" i="170"/>
  <c r="H52" i="170" s="1"/>
  <c r="H54" i="170" s="1"/>
  <c r="H57" i="170" s="1"/>
  <c r="H60" i="170" s="1"/>
  <c r="M49" i="163"/>
  <c r="M52" i="163" s="1"/>
  <c r="M54" i="163" s="1"/>
  <c r="M57" i="163" s="1"/>
  <c r="M60" i="163" s="1"/>
  <c r="V49" i="151"/>
  <c r="V52" i="151" s="1"/>
  <c r="V54" i="151" s="1"/>
  <c r="V57" i="151" s="1"/>
  <c r="V60" i="151" s="1"/>
  <c r="U49" i="138"/>
  <c r="U52" i="138" s="1"/>
  <c r="U54" i="138" s="1"/>
  <c r="U57" i="138" s="1"/>
  <c r="U60" i="138" s="1"/>
  <c r="G49" i="118"/>
  <c r="G52" i="118" s="1"/>
  <c r="G54" i="118" s="1"/>
  <c r="G57" i="118" s="1"/>
  <c r="G60" i="118" s="1"/>
  <c r="N49" i="117"/>
  <c r="N52" i="117" s="1"/>
  <c r="N54" i="117" s="1"/>
  <c r="N57" i="117" s="1"/>
  <c r="N60" i="117" s="1"/>
  <c r="C49" i="101"/>
  <c r="C52" i="101" s="1"/>
  <c r="C54" i="101" s="1"/>
  <c r="C57" i="101" s="1"/>
  <c r="C60" i="101" s="1"/>
  <c r="Y49" i="101"/>
  <c r="Y52" i="101" s="1"/>
  <c r="Y54" i="101" s="1"/>
  <c r="Y57" i="101" s="1"/>
  <c r="Y60" i="101" s="1"/>
  <c r="N49" i="97"/>
  <c r="N52" i="97" s="1"/>
  <c r="N54" i="97" s="1"/>
  <c r="N57" i="97" s="1"/>
  <c r="N60" i="97" s="1"/>
  <c r="I49" i="241"/>
  <c r="I52" i="241" s="1"/>
  <c r="I54" i="241" s="1"/>
  <c r="I57" i="241" s="1"/>
  <c r="I60" i="241" s="1"/>
  <c r="X52" i="102"/>
  <c r="X54" i="102" s="1"/>
  <c r="X57" i="102" s="1"/>
  <c r="Z57" i="102" s="1"/>
  <c r="Z49" i="102"/>
  <c r="AA49" i="257"/>
  <c r="AA52" i="257" s="1"/>
  <c r="AA54" i="257" s="1"/>
  <c r="AA57" i="257" s="1"/>
  <c r="AA60" i="257" s="1"/>
  <c r="K49" i="1"/>
  <c r="K52" i="1" s="1"/>
  <c r="K54" i="1" s="1"/>
  <c r="K57" i="1" s="1"/>
  <c r="K60" i="1" s="1"/>
  <c r="I49" i="1"/>
  <c r="I52" i="1" s="1"/>
  <c r="I54" i="1" s="1"/>
  <c r="I57" i="1" s="1"/>
  <c r="I60" i="1" s="1"/>
  <c r="T49" i="258"/>
  <c r="T52" i="258" s="1"/>
  <c r="T54" i="258" s="1"/>
  <c r="T57" i="258" s="1"/>
  <c r="T60" i="258" s="1"/>
  <c r="R49" i="258"/>
  <c r="R52" i="258" s="1"/>
  <c r="R54" i="258" s="1"/>
  <c r="R57" i="258" s="1"/>
  <c r="R60" i="258" s="1"/>
  <c r="L49" i="1"/>
  <c r="L52" i="1" s="1"/>
  <c r="L54" i="1" s="1"/>
  <c r="L57" i="1" s="1"/>
  <c r="L60" i="1" s="1"/>
  <c r="U49" i="258"/>
  <c r="U52" i="258" s="1"/>
  <c r="U54" i="258" s="1"/>
  <c r="U57" i="258" s="1"/>
  <c r="U60" i="258" s="1"/>
  <c r="U49" i="252"/>
  <c r="U52" i="252" s="1"/>
  <c r="U54" i="252" s="1"/>
  <c r="U57" i="252" s="1"/>
  <c r="U60" i="252" s="1"/>
  <c r="J49" i="251"/>
  <c r="J52" i="251" s="1"/>
  <c r="J54" i="251" s="1"/>
  <c r="J57" i="251" s="1"/>
  <c r="J60" i="251" s="1"/>
  <c r="S49" i="250"/>
  <c r="S52" i="250" s="1"/>
  <c r="S54" i="250" s="1"/>
  <c r="S57" i="250" s="1"/>
  <c r="S60" i="250" s="1"/>
  <c r="L49" i="249"/>
  <c r="L52" i="249" s="1"/>
  <c r="L54" i="249" s="1"/>
  <c r="L57" i="249" s="1"/>
  <c r="L60" i="249" s="1"/>
  <c r="F49" i="248"/>
  <c r="F52" i="248" s="1"/>
  <c r="F54" i="248" s="1"/>
  <c r="F57" i="248" s="1"/>
  <c r="F60" i="248" s="1"/>
  <c r="H49" i="245"/>
  <c r="H52" i="245" s="1"/>
  <c r="H54" i="245" s="1"/>
  <c r="H57" i="245" s="1"/>
  <c r="H60" i="245" s="1"/>
  <c r="R49" i="243"/>
  <c r="R52" i="243" s="1"/>
  <c r="R54" i="243" s="1"/>
  <c r="R57" i="243" s="1"/>
  <c r="R60" i="243" s="1"/>
  <c r="O49" i="243"/>
  <c r="O52" i="243" s="1"/>
  <c r="O54" i="243" s="1"/>
  <c r="O57" i="243" s="1"/>
  <c r="O60" i="243" s="1"/>
  <c r="K49" i="242"/>
  <c r="K52" i="242" s="1"/>
  <c r="K54" i="242" s="1"/>
  <c r="K57" i="242" s="1"/>
  <c r="K60" i="242" s="1"/>
  <c r="W49" i="234"/>
  <c r="W52" i="234" s="1"/>
  <c r="W54" i="234" s="1"/>
  <c r="W57" i="234" s="1"/>
  <c r="W60" i="234" s="1"/>
  <c r="AA49" i="233"/>
  <c r="AA52" i="233" s="1"/>
  <c r="AA54" i="233" s="1"/>
  <c r="AA57" i="233" s="1"/>
  <c r="AA60" i="233" s="1"/>
  <c r="Z48" i="233"/>
  <c r="W49" i="230"/>
  <c r="W52" i="230" s="1"/>
  <c r="W54" i="230" s="1"/>
  <c r="W57" i="230" s="1"/>
  <c r="W60" i="230" s="1"/>
  <c r="C49" i="227"/>
  <c r="C52" i="227" s="1"/>
  <c r="C54" i="227" s="1"/>
  <c r="C57" i="227" s="1"/>
  <c r="C60" i="227" s="1"/>
  <c r="E49" i="221"/>
  <c r="E52" i="221" s="1"/>
  <c r="E54" i="221" s="1"/>
  <c r="E57" i="221" s="1"/>
  <c r="E60" i="221" s="1"/>
  <c r="AA49" i="221"/>
  <c r="AA52" i="221" s="1"/>
  <c r="AA54" i="221" s="1"/>
  <c r="AA57" i="221" s="1"/>
  <c r="AA60" i="221" s="1"/>
  <c r="Z48" i="221"/>
  <c r="O49" i="220"/>
  <c r="O52" i="220" s="1"/>
  <c r="O54" i="220" s="1"/>
  <c r="O57" i="220" s="1"/>
  <c r="O60" i="220" s="1"/>
  <c r="D49" i="219"/>
  <c r="D52" i="219" s="1"/>
  <c r="D54" i="219" s="1"/>
  <c r="D57" i="219" s="1"/>
  <c r="D60" i="219" s="1"/>
  <c r="N49" i="218"/>
  <c r="N52" i="218" s="1"/>
  <c r="N54" i="218" s="1"/>
  <c r="N57" i="218" s="1"/>
  <c r="N60" i="218" s="1"/>
  <c r="L49" i="218"/>
  <c r="L52" i="218" s="1"/>
  <c r="L54" i="218" s="1"/>
  <c r="L57" i="218" s="1"/>
  <c r="L60" i="218" s="1"/>
  <c r="S49" i="217"/>
  <c r="S52" i="217" s="1"/>
  <c r="S54" i="217" s="1"/>
  <c r="S57" i="217" s="1"/>
  <c r="S60" i="217" s="1"/>
  <c r="K49" i="216"/>
  <c r="K52" i="216" s="1"/>
  <c r="K54" i="216" s="1"/>
  <c r="K57" i="216" s="1"/>
  <c r="K60" i="216" s="1"/>
  <c r="M49" i="214"/>
  <c r="M52" i="214" s="1"/>
  <c r="M54" i="214" s="1"/>
  <c r="M57" i="214" s="1"/>
  <c r="M60" i="214" s="1"/>
  <c r="AA49" i="213"/>
  <c r="AA52" i="213" s="1"/>
  <c r="AA54" i="213" s="1"/>
  <c r="AA57" i="213" s="1"/>
  <c r="AA60" i="213" s="1"/>
  <c r="U49" i="210"/>
  <c r="U52" i="210" s="1"/>
  <c r="U54" i="210" s="1"/>
  <c r="U57" i="210" s="1"/>
  <c r="U60" i="210" s="1"/>
  <c r="C49" i="208"/>
  <c r="C52" i="208" s="1"/>
  <c r="C54" i="208" s="1"/>
  <c r="C57" i="208" s="1"/>
  <c r="C60" i="208" s="1"/>
  <c r="Z33" i="208"/>
  <c r="M49" i="207"/>
  <c r="M52" i="207" s="1"/>
  <c r="M54" i="207" s="1"/>
  <c r="M57" i="207" s="1"/>
  <c r="M60" i="207" s="1"/>
  <c r="N49" i="205"/>
  <c r="N52" i="205" s="1"/>
  <c r="N54" i="205" s="1"/>
  <c r="N57" i="205" s="1"/>
  <c r="N60" i="205" s="1"/>
  <c r="X49" i="205"/>
  <c r="Z49" i="205" s="1"/>
  <c r="K49" i="203"/>
  <c r="K52" i="203" s="1"/>
  <c r="K54" i="203" s="1"/>
  <c r="K57" i="203" s="1"/>
  <c r="K60" i="203" s="1"/>
  <c r="I49" i="203"/>
  <c r="I52" i="203" s="1"/>
  <c r="I54" i="203" s="1"/>
  <c r="I57" i="203" s="1"/>
  <c r="I60" i="203" s="1"/>
  <c r="P49" i="202"/>
  <c r="P52" i="202" s="1"/>
  <c r="P54" i="202" s="1"/>
  <c r="P57" i="202" s="1"/>
  <c r="P60" i="202" s="1"/>
  <c r="W49" i="201"/>
  <c r="W52" i="201" s="1"/>
  <c r="W54" i="201" s="1"/>
  <c r="W57" i="201" s="1"/>
  <c r="W60" i="201" s="1"/>
  <c r="F49" i="196"/>
  <c r="F52" i="196" s="1"/>
  <c r="F54" i="196" s="1"/>
  <c r="F57" i="196" s="1"/>
  <c r="F60" i="196" s="1"/>
  <c r="M49" i="187"/>
  <c r="M52" i="187" s="1"/>
  <c r="M54" i="187" s="1"/>
  <c r="M57" i="187" s="1"/>
  <c r="M60" i="187" s="1"/>
  <c r="T49" i="186"/>
  <c r="T52" i="186" s="1"/>
  <c r="T54" i="186" s="1"/>
  <c r="T57" i="186" s="1"/>
  <c r="T60" i="186" s="1"/>
  <c r="Q49" i="186"/>
  <c r="Q52" i="186" s="1"/>
  <c r="Q54" i="186" s="1"/>
  <c r="Q57" i="186" s="1"/>
  <c r="Q60" i="186" s="1"/>
  <c r="E49" i="185"/>
  <c r="E52" i="185" s="1"/>
  <c r="E54" i="185" s="1"/>
  <c r="E57" i="185" s="1"/>
  <c r="E60" i="185" s="1"/>
  <c r="O49" i="180"/>
  <c r="O52" i="180" s="1"/>
  <c r="O54" i="180" s="1"/>
  <c r="O57" i="180" s="1"/>
  <c r="O60" i="180" s="1"/>
  <c r="G49" i="177"/>
  <c r="G52" i="177" s="1"/>
  <c r="G54" i="177" s="1"/>
  <c r="G57" i="177" s="1"/>
  <c r="G60" i="177" s="1"/>
  <c r="O49" i="176"/>
  <c r="O52" i="176" s="1"/>
  <c r="O54" i="176" s="1"/>
  <c r="O57" i="176" s="1"/>
  <c r="O60" i="176" s="1"/>
  <c r="AA49" i="175"/>
  <c r="AA52" i="175" s="1"/>
  <c r="AA54" i="175" s="1"/>
  <c r="AA57" i="175" s="1"/>
  <c r="AA60" i="175" s="1"/>
  <c r="O49" i="174"/>
  <c r="O52" i="174" s="1"/>
  <c r="O54" i="174" s="1"/>
  <c r="O57" i="174" s="1"/>
  <c r="O60" i="174" s="1"/>
  <c r="AA49" i="173"/>
  <c r="AA52" i="173" s="1"/>
  <c r="AA54" i="173" s="1"/>
  <c r="AA57" i="173" s="1"/>
  <c r="AA60" i="173" s="1"/>
  <c r="Z48" i="173"/>
  <c r="D49" i="164"/>
  <c r="D52" i="164" s="1"/>
  <c r="D54" i="164" s="1"/>
  <c r="D57" i="164" s="1"/>
  <c r="D60" i="164" s="1"/>
  <c r="AA49" i="164"/>
  <c r="AA52" i="164" s="1"/>
  <c r="AA54" i="164" s="1"/>
  <c r="AA57" i="164" s="1"/>
  <c r="AA60" i="164" s="1"/>
  <c r="V49" i="162"/>
  <c r="V52" i="162" s="1"/>
  <c r="V54" i="162" s="1"/>
  <c r="V57" i="162" s="1"/>
  <c r="V60" i="162" s="1"/>
  <c r="D49" i="153"/>
  <c r="D52" i="153" s="1"/>
  <c r="D54" i="153" s="1"/>
  <c r="D57" i="153" s="1"/>
  <c r="D60" i="153" s="1"/>
  <c r="W49" i="151"/>
  <c r="W52" i="151" s="1"/>
  <c r="W54" i="151" s="1"/>
  <c r="W57" i="151" s="1"/>
  <c r="W60" i="151" s="1"/>
  <c r="S49" i="126"/>
  <c r="S52" i="126" s="1"/>
  <c r="S54" i="126" s="1"/>
  <c r="S57" i="126" s="1"/>
  <c r="S60" i="126" s="1"/>
  <c r="L49" i="125"/>
  <c r="L52" i="125" s="1"/>
  <c r="L54" i="125" s="1"/>
  <c r="L57" i="125" s="1"/>
  <c r="L60" i="125" s="1"/>
  <c r="H49" i="118"/>
  <c r="H52" i="118" s="1"/>
  <c r="H54" i="118" s="1"/>
  <c r="H57" i="118" s="1"/>
  <c r="H60" i="118" s="1"/>
  <c r="N49" i="114"/>
  <c r="N52" i="114" s="1"/>
  <c r="N54" i="114" s="1"/>
  <c r="N57" i="114" s="1"/>
  <c r="N60" i="114" s="1"/>
  <c r="S49" i="111"/>
  <c r="S52" i="111" s="1"/>
  <c r="S54" i="111" s="1"/>
  <c r="S57" i="111" s="1"/>
  <c r="S60" i="111" s="1"/>
  <c r="AA49" i="101"/>
  <c r="AA52" i="101" s="1"/>
  <c r="AA54" i="101" s="1"/>
  <c r="AA57" i="101" s="1"/>
  <c r="AA60" i="101" s="1"/>
  <c r="O49" i="97"/>
  <c r="O52" i="97" s="1"/>
  <c r="O54" i="97" s="1"/>
  <c r="O57" i="97" s="1"/>
  <c r="O60" i="97" s="1"/>
  <c r="H49" i="67"/>
  <c r="H52" i="67" s="1"/>
  <c r="H54" i="67" s="1"/>
  <c r="H57" i="67" s="1"/>
  <c r="H60" i="67" s="1"/>
  <c r="Z48" i="69"/>
  <c r="X49" i="69"/>
  <c r="W49" i="62"/>
  <c r="W52" i="62" s="1"/>
  <c r="W54" i="62" s="1"/>
  <c r="W57" i="62" s="1"/>
  <c r="W60" i="62" s="1"/>
  <c r="Y49" i="74"/>
  <c r="Y52" i="74" s="1"/>
  <c r="Y54" i="74" s="1"/>
  <c r="Y57" i="74" s="1"/>
  <c r="Y60" i="74" s="1"/>
  <c r="Z33" i="74"/>
  <c r="R49" i="1"/>
  <c r="R52" i="1" s="1"/>
  <c r="R54" i="1" s="1"/>
  <c r="R57" i="1" s="1"/>
  <c r="R60" i="1" s="1"/>
  <c r="D49" i="258"/>
  <c r="D52" i="258" s="1"/>
  <c r="D54" i="258" s="1"/>
  <c r="D57" i="258" s="1"/>
  <c r="D60" i="258" s="1"/>
  <c r="H49" i="255"/>
  <c r="H52" i="255" s="1"/>
  <c r="H54" i="255" s="1"/>
  <c r="H57" i="255" s="1"/>
  <c r="H60" i="255" s="1"/>
  <c r="O49" i="254"/>
  <c r="O52" i="254" s="1"/>
  <c r="O54" i="254" s="1"/>
  <c r="O57" i="254" s="1"/>
  <c r="O60" i="254" s="1"/>
  <c r="X49" i="253"/>
  <c r="K49" i="252"/>
  <c r="K52" i="252" s="1"/>
  <c r="K54" i="252" s="1"/>
  <c r="K57" i="252" s="1"/>
  <c r="K60" i="252" s="1"/>
  <c r="T49" i="251"/>
  <c r="T52" i="251" s="1"/>
  <c r="T54" i="251" s="1"/>
  <c r="T57" i="251" s="1"/>
  <c r="T60" i="251" s="1"/>
  <c r="Q49" i="251"/>
  <c r="Q52" i="251" s="1"/>
  <c r="Q54" i="251" s="1"/>
  <c r="Q57" i="251" s="1"/>
  <c r="Q60" i="251" s="1"/>
  <c r="F49" i="250"/>
  <c r="F52" i="250" s="1"/>
  <c r="F54" i="250" s="1"/>
  <c r="F57" i="250" s="1"/>
  <c r="F60" i="250" s="1"/>
  <c r="T49" i="249"/>
  <c r="T52" i="249" s="1"/>
  <c r="T54" i="249" s="1"/>
  <c r="T57" i="249" s="1"/>
  <c r="T60" i="249" s="1"/>
  <c r="N49" i="248"/>
  <c r="N52" i="248" s="1"/>
  <c r="N54" i="248" s="1"/>
  <c r="N57" i="248" s="1"/>
  <c r="N60" i="248" s="1"/>
  <c r="L49" i="248"/>
  <c r="L52" i="248" s="1"/>
  <c r="L54" i="248" s="1"/>
  <c r="L57" i="248" s="1"/>
  <c r="L60" i="248" s="1"/>
  <c r="F49" i="247"/>
  <c r="F52" i="247" s="1"/>
  <c r="F54" i="247" s="1"/>
  <c r="F57" i="247" s="1"/>
  <c r="F60" i="247" s="1"/>
  <c r="AA49" i="247"/>
  <c r="AA52" i="247" s="1"/>
  <c r="AA54" i="247" s="1"/>
  <c r="AA57" i="247" s="1"/>
  <c r="AA60" i="247" s="1"/>
  <c r="V49" i="243"/>
  <c r="V52" i="243" s="1"/>
  <c r="V54" i="243" s="1"/>
  <c r="V57" i="243" s="1"/>
  <c r="V60" i="243" s="1"/>
  <c r="N49" i="242"/>
  <c r="N52" i="242" s="1"/>
  <c r="N54" i="242" s="1"/>
  <c r="N57" i="242" s="1"/>
  <c r="N60" i="242" s="1"/>
  <c r="F49" i="241"/>
  <c r="F52" i="241" s="1"/>
  <c r="F54" i="241" s="1"/>
  <c r="F57" i="241" s="1"/>
  <c r="F60" i="241" s="1"/>
  <c r="AA49" i="241"/>
  <c r="AA52" i="241" s="1"/>
  <c r="AA54" i="241" s="1"/>
  <c r="AA57" i="241" s="1"/>
  <c r="AA60" i="241" s="1"/>
  <c r="V49" i="240"/>
  <c r="V52" i="240" s="1"/>
  <c r="V54" i="240" s="1"/>
  <c r="V57" i="240" s="1"/>
  <c r="V60" i="240" s="1"/>
  <c r="T49" i="240"/>
  <c r="T52" i="240" s="1"/>
  <c r="T54" i="240" s="1"/>
  <c r="T57" i="240" s="1"/>
  <c r="T60" i="240" s="1"/>
  <c r="N49" i="239"/>
  <c r="N52" i="239" s="1"/>
  <c r="N54" i="239" s="1"/>
  <c r="N57" i="239" s="1"/>
  <c r="N60" i="239" s="1"/>
  <c r="G49" i="238"/>
  <c r="G52" i="238" s="1"/>
  <c r="G54" i="238" s="1"/>
  <c r="G57" i="238" s="1"/>
  <c r="G60" i="238" s="1"/>
  <c r="H49" i="236"/>
  <c r="H52" i="236" s="1"/>
  <c r="H54" i="236" s="1"/>
  <c r="H57" i="236" s="1"/>
  <c r="H60" i="236" s="1"/>
  <c r="J49" i="234"/>
  <c r="J52" i="234" s="1"/>
  <c r="J54" i="234" s="1"/>
  <c r="J57" i="234" s="1"/>
  <c r="J60" i="234" s="1"/>
  <c r="H49" i="233"/>
  <c r="H52" i="233" s="1"/>
  <c r="H54" i="233" s="1"/>
  <c r="H57" i="233" s="1"/>
  <c r="H60" i="233" s="1"/>
  <c r="K49" i="231"/>
  <c r="K52" i="231" s="1"/>
  <c r="K54" i="231" s="1"/>
  <c r="K57" i="231" s="1"/>
  <c r="K60" i="231" s="1"/>
  <c r="L49" i="230"/>
  <c r="L52" i="230" s="1"/>
  <c r="L54" i="230" s="1"/>
  <c r="L57" i="230" s="1"/>
  <c r="L60" i="230" s="1"/>
  <c r="O49" i="229"/>
  <c r="O52" i="229" s="1"/>
  <c r="O54" i="229" s="1"/>
  <c r="O57" i="229" s="1"/>
  <c r="O60" i="229" s="1"/>
  <c r="U49" i="228"/>
  <c r="U52" i="228" s="1"/>
  <c r="U54" i="228" s="1"/>
  <c r="U57" i="228" s="1"/>
  <c r="U60" i="228" s="1"/>
  <c r="I49" i="227"/>
  <c r="I52" i="227" s="1"/>
  <c r="I54" i="227" s="1"/>
  <c r="I57" i="227" s="1"/>
  <c r="I60" i="227" s="1"/>
  <c r="U49" i="226"/>
  <c r="U52" i="226" s="1"/>
  <c r="U54" i="226" s="1"/>
  <c r="U57" i="226" s="1"/>
  <c r="U60" i="226" s="1"/>
  <c r="G49" i="225"/>
  <c r="G52" i="225" s="1"/>
  <c r="G54" i="225" s="1"/>
  <c r="G57" i="225" s="1"/>
  <c r="G60" i="225" s="1"/>
  <c r="E49" i="225"/>
  <c r="E52" i="225" s="1"/>
  <c r="E54" i="225" s="1"/>
  <c r="E57" i="225" s="1"/>
  <c r="E60" i="225" s="1"/>
  <c r="P49" i="224"/>
  <c r="P52" i="224" s="1"/>
  <c r="P54" i="224" s="1"/>
  <c r="P57" i="224" s="1"/>
  <c r="P60" i="224" s="1"/>
  <c r="N49" i="224"/>
  <c r="N52" i="224" s="1"/>
  <c r="N54" i="224" s="1"/>
  <c r="N57" i="224" s="1"/>
  <c r="N60" i="224" s="1"/>
  <c r="D49" i="222"/>
  <c r="D52" i="222" s="1"/>
  <c r="D54" i="222" s="1"/>
  <c r="D57" i="222" s="1"/>
  <c r="D60" i="222" s="1"/>
  <c r="AA49" i="222"/>
  <c r="AA52" i="222" s="1"/>
  <c r="AA54" i="222" s="1"/>
  <c r="AA57" i="222" s="1"/>
  <c r="AA60" i="222" s="1"/>
  <c r="D49" i="220"/>
  <c r="D52" i="220" s="1"/>
  <c r="D54" i="220" s="1"/>
  <c r="D57" i="220" s="1"/>
  <c r="D60" i="220" s="1"/>
  <c r="AA49" i="220"/>
  <c r="AA52" i="220" s="1"/>
  <c r="AA54" i="220" s="1"/>
  <c r="AA57" i="220" s="1"/>
  <c r="AA60" i="220" s="1"/>
  <c r="X49" i="220"/>
  <c r="X52" i="220" s="1"/>
  <c r="Z52" i="220" s="1"/>
  <c r="L49" i="219"/>
  <c r="L52" i="219" s="1"/>
  <c r="L54" i="219" s="1"/>
  <c r="L57" i="219" s="1"/>
  <c r="L60" i="219" s="1"/>
  <c r="R49" i="218"/>
  <c r="R52" i="218" s="1"/>
  <c r="R54" i="218" s="1"/>
  <c r="R57" i="218" s="1"/>
  <c r="R60" i="218" s="1"/>
  <c r="C49" i="217"/>
  <c r="C52" i="217" s="1"/>
  <c r="C54" i="217" s="1"/>
  <c r="C57" i="217" s="1"/>
  <c r="C60" i="217" s="1"/>
  <c r="L49" i="216"/>
  <c r="L52" i="216" s="1"/>
  <c r="L54" i="216" s="1"/>
  <c r="L57" i="216" s="1"/>
  <c r="L60" i="216" s="1"/>
  <c r="U49" i="215"/>
  <c r="U52" i="215" s="1"/>
  <c r="U54" i="215" s="1"/>
  <c r="U57" i="215" s="1"/>
  <c r="U60" i="215" s="1"/>
  <c r="K49" i="214"/>
  <c r="K52" i="214" s="1"/>
  <c r="K54" i="214" s="1"/>
  <c r="K57" i="214" s="1"/>
  <c r="K60" i="214" s="1"/>
  <c r="N49" i="212"/>
  <c r="N52" i="212" s="1"/>
  <c r="N54" i="212" s="1"/>
  <c r="N57" i="212" s="1"/>
  <c r="N60" i="212" s="1"/>
  <c r="W49" i="211"/>
  <c r="W52" i="211" s="1"/>
  <c r="W54" i="211" s="1"/>
  <c r="W57" i="211" s="1"/>
  <c r="W60" i="211" s="1"/>
  <c r="K49" i="210"/>
  <c r="K52" i="210" s="1"/>
  <c r="K54" i="210" s="1"/>
  <c r="K57" i="210" s="1"/>
  <c r="K60" i="210" s="1"/>
  <c r="D49" i="209"/>
  <c r="D52" i="209" s="1"/>
  <c r="D54" i="209" s="1"/>
  <c r="D57" i="209" s="1"/>
  <c r="D60" i="209" s="1"/>
  <c r="AA49" i="209"/>
  <c r="AA52" i="209" s="1"/>
  <c r="AA54" i="209" s="1"/>
  <c r="AA57" i="209" s="1"/>
  <c r="AA60" i="209" s="1"/>
  <c r="L49" i="208"/>
  <c r="L52" i="208" s="1"/>
  <c r="L54" i="208" s="1"/>
  <c r="L57" i="208" s="1"/>
  <c r="L60" i="208" s="1"/>
  <c r="Q49" i="206"/>
  <c r="Q52" i="206" s="1"/>
  <c r="Q54" i="206" s="1"/>
  <c r="Q57" i="206" s="1"/>
  <c r="Q60" i="206" s="1"/>
  <c r="C49" i="204"/>
  <c r="C52" i="204" s="1"/>
  <c r="C54" i="204" s="1"/>
  <c r="C57" i="204" s="1"/>
  <c r="C60" i="204" s="1"/>
  <c r="X49" i="202"/>
  <c r="X52" i="202" s="1"/>
  <c r="F49" i="201"/>
  <c r="F52" i="201" s="1"/>
  <c r="F54" i="201" s="1"/>
  <c r="F57" i="201" s="1"/>
  <c r="F60" i="201" s="1"/>
  <c r="C49" i="201"/>
  <c r="C52" i="201" s="1"/>
  <c r="C54" i="201" s="1"/>
  <c r="C57" i="201" s="1"/>
  <c r="C60" i="201" s="1"/>
  <c r="O49" i="199"/>
  <c r="O52" i="199" s="1"/>
  <c r="O54" i="199" s="1"/>
  <c r="O57" i="199" s="1"/>
  <c r="O60" i="199" s="1"/>
  <c r="V49" i="198"/>
  <c r="V52" i="198" s="1"/>
  <c r="V54" i="198" s="1"/>
  <c r="V57" i="198" s="1"/>
  <c r="V60" i="198" s="1"/>
  <c r="G49" i="197"/>
  <c r="G52" i="197" s="1"/>
  <c r="G54" i="197" s="1"/>
  <c r="G57" i="197" s="1"/>
  <c r="G60" i="197" s="1"/>
  <c r="N49" i="194"/>
  <c r="N52" i="194" s="1"/>
  <c r="N54" i="194" s="1"/>
  <c r="N57" i="194" s="1"/>
  <c r="N60" i="194" s="1"/>
  <c r="U49" i="191"/>
  <c r="U52" i="191" s="1"/>
  <c r="U54" i="191" s="1"/>
  <c r="U57" i="191" s="1"/>
  <c r="U60" i="191" s="1"/>
  <c r="H49" i="190"/>
  <c r="H52" i="190" s="1"/>
  <c r="H54" i="190" s="1"/>
  <c r="H57" i="190" s="1"/>
  <c r="H60" i="190" s="1"/>
  <c r="O49" i="188"/>
  <c r="O52" i="188" s="1"/>
  <c r="O54" i="188" s="1"/>
  <c r="O57" i="188" s="1"/>
  <c r="O60" i="188" s="1"/>
  <c r="Y49" i="181"/>
  <c r="Y52" i="181" s="1"/>
  <c r="Y54" i="181" s="1"/>
  <c r="Y57" i="181" s="1"/>
  <c r="Y60" i="181" s="1"/>
  <c r="S49" i="177"/>
  <c r="S52" i="177" s="1"/>
  <c r="S54" i="177" s="1"/>
  <c r="S57" i="177" s="1"/>
  <c r="S60" i="177" s="1"/>
  <c r="M49" i="175"/>
  <c r="M52" i="175" s="1"/>
  <c r="M54" i="175" s="1"/>
  <c r="M57" i="175" s="1"/>
  <c r="M60" i="175" s="1"/>
  <c r="E49" i="171"/>
  <c r="E52" i="171" s="1"/>
  <c r="E54" i="171" s="1"/>
  <c r="E57" i="171" s="1"/>
  <c r="E60" i="171" s="1"/>
  <c r="R49" i="169"/>
  <c r="R52" i="169" s="1"/>
  <c r="R54" i="169" s="1"/>
  <c r="R57" i="169" s="1"/>
  <c r="R60" i="169" s="1"/>
  <c r="J49" i="168"/>
  <c r="J52" i="168" s="1"/>
  <c r="J54" i="168" s="1"/>
  <c r="J57" i="168" s="1"/>
  <c r="J60" i="168" s="1"/>
  <c r="N49" i="164"/>
  <c r="N52" i="164" s="1"/>
  <c r="N54" i="164" s="1"/>
  <c r="N57" i="164" s="1"/>
  <c r="N60" i="164" s="1"/>
  <c r="Y49" i="160"/>
  <c r="Y52" i="160" s="1"/>
  <c r="Y54" i="160" s="1"/>
  <c r="Y57" i="160" s="1"/>
  <c r="Y60" i="160" s="1"/>
  <c r="R49" i="158"/>
  <c r="R52" i="158" s="1"/>
  <c r="R54" i="158" s="1"/>
  <c r="R57" i="158" s="1"/>
  <c r="R60" i="158" s="1"/>
  <c r="P49" i="158"/>
  <c r="P52" i="158" s="1"/>
  <c r="P54" i="158" s="1"/>
  <c r="P57" i="158" s="1"/>
  <c r="P60" i="158" s="1"/>
  <c r="S49" i="152"/>
  <c r="S52" i="152" s="1"/>
  <c r="S54" i="152" s="1"/>
  <c r="S57" i="152" s="1"/>
  <c r="S60" i="152" s="1"/>
  <c r="E49" i="151"/>
  <c r="E52" i="151" s="1"/>
  <c r="E54" i="151" s="1"/>
  <c r="E57" i="151" s="1"/>
  <c r="E60" i="151" s="1"/>
  <c r="K49" i="138"/>
  <c r="K52" i="138" s="1"/>
  <c r="K54" i="138" s="1"/>
  <c r="K57" i="138" s="1"/>
  <c r="K60" i="138" s="1"/>
  <c r="AA49" i="137"/>
  <c r="AA52" i="137" s="1"/>
  <c r="AA54" i="137" s="1"/>
  <c r="AA57" i="137" s="1"/>
  <c r="AA60" i="137" s="1"/>
  <c r="M49" i="123"/>
  <c r="M52" i="123" s="1"/>
  <c r="M54" i="123" s="1"/>
  <c r="M57" i="123" s="1"/>
  <c r="M60" i="123" s="1"/>
  <c r="V49" i="122"/>
  <c r="V52" i="122" s="1"/>
  <c r="V54" i="122" s="1"/>
  <c r="V57" i="122" s="1"/>
  <c r="V60" i="122" s="1"/>
  <c r="W49" i="114"/>
  <c r="W52" i="114" s="1"/>
  <c r="W54" i="114" s="1"/>
  <c r="W57" i="114" s="1"/>
  <c r="W60" i="114" s="1"/>
  <c r="F49" i="109"/>
  <c r="F52" i="109" s="1"/>
  <c r="F54" i="109" s="1"/>
  <c r="F57" i="109" s="1"/>
  <c r="F60" i="109" s="1"/>
  <c r="Q49" i="108"/>
  <c r="Q52" i="108" s="1"/>
  <c r="Q54" i="108" s="1"/>
  <c r="Q57" i="108" s="1"/>
  <c r="Q60" i="108" s="1"/>
  <c r="O49" i="108"/>
  <c r="O52" i="108" s="1"/>
  <c r="O54" i="108" s="1"/>
  <c r="O57" i="108" s="1"/>
  <c r="O60" i="108" s="1"/>
  <c r="U49" i="107"/>
  <c r="U52" i="107" s="1"/>
  <c r="U54" i="107" s="1"/>
  <c r="U57" i="107" s="1"/>
  <c r="U60" i="107" s="1"/>
  <c r="S49" i="103"/>
  <c r="S52" i="103" s="1"/>
  <c r="S54" i="103" s="1"/>
  <c r="S57" i="103" s="1"/>
  <c r="S60" i="103" s="1"/>
  <c r="P49" i="94"/>
  <c r="P52" i="94" s="1"/>
  <c r="P54" i="94" s="1"/>
  <c r="P57" i="94" s="1"/>
  <c r="P60" i="94" s="1"/>
  <c r="S49" i="1"/>
  <c r="S52" i="1" s="1"/>
  <c r="S54" i="1" s="1"/>
  <c r="S57" i="1" s="1"/>
  <c r="S60" i="1" s="1"/>
  <c r="E49" i="258"/>
  <c r="E52" i="258" s="1"/>
  <c r="E54" i="258" s="1"/>
  <c r="E57" i="258" s="1"/>
  <c r="E60" i="258" s="1"/>
  <c r="AA49" i="258"/>
  <c r="AA52" i="258" s="1"/>
  <c r="AA54" i="258" s="1"/>
  <c r="AA57" i="258" s="1"/>
  <c r="AA60" i="258" s="1"/>
  <c r="L49" i="257"/>
  <c r="L52" i="257" s="1"/>
  <c r="L54" i="257" s="1"/>
  <c r="L57" i="257" s="1"/>
  <c r="L60" i="257" s="1"/>
  <c r="U49" i="256"/>
  <c r="U52" i="256" s="1"/>
  <c r="U54" i="256" s="1"/>
  <c r="U57" i="256" s="1"/>
  <c r="U60" i="256" s="1"/>
  <c r="I49" i="255"/>
  <c r="I52" i="255" s="1"/>
  <c r="I54" i="255" s="1"/>
  <c r="I57" i="255" s="1"/>
  <c r="I60" i="255" s="1"/>
  <c r="P49" i="254"/>
  <c r="P52" i="254" s="1"/>
  <c r="P54" i="254" s="1"/>
  <c r="P57" i="254" s="1"/>
  <c r="P60" i="254" s="1"/>
  <c r="N49" i="254"/>
  <c r="N52" i="254" s="1"/>
  <c r="N54" i="254" s="1"/>
  <c r="N57" i="254" s="1"/>
  <c r="N60" i="254" s="1"/>
  <c r="C49" i="253"/>
  <c r="C52" i="253" s="1"/>
  <c r="C54" i="253" s="1"/>
  <c r="C57" i="253" s="1"/>
  <c r="C60" i="253" s="1"/>
  <c r="Y49" i="253"/>
  <c r="Y52" i="253" s="1"/>
  <c r="Y54" i="253" s="1"/>
  <c r="Y57" i="253" s="1"/>
  <c r="Y60" i="253" s="1"/>
  <c r="W49" i="253"/>
  <c r="W52" i="253" s="1"/>
  <c r="W54" i="253" s="1"/>
  <c r="W57" i="253" s="1"/>
  <c r="W60" i="253" s="1"/>
  <c r="L49" i="252"/>
  <c r="L52" i="252" s="1"/>
  <c r="L54" i="252" s="1"/>
  <c r="L57" i="252" s="1"/>
  <c r="L60" i="252" s="1"/>
  <c r="U49" i="251"/>
  <c r="U52" i="251" s="1"/>
  <c r="U54" i="251" s="1"/>
  <c r="U57" i="251" s="1"/>
  <c r="U60" i="251" s="1"/>
  <c r="G49" i="250"/>
  <c r="G52" i="250" s="1"/>
  <c r="G54" i="250" s="1"/>
  <c r="G57" i="250" s="1"/>
  <c r="G60" i="250" s="1"/>
  <c r="U49" i="249"/>
  <c r="U52" i="249" s="1"/>
  <c r="U54" i="249" s="1"/>
  <c r="U57" i="249" s="1"/>
  <c r="U60" i="249" s="1"/>
  <c r="S49" i="249"/>
  <c r="S52" i="249" s="1"/>
  <c r="S54" i="249" s="1"/>
  <c r="S57" i="249" s="1"/>
  <c r="S60" i="249" s="1"/>
  <c r="O49" i="248"/>
  <c r="O52" i="248" s="1"/>
  <c r="O54" i="248" s="1"/>
  <c r="O57" i="248" s="1"/>
  <c r="O60" i="248" s="1"/>
  <c r="G49" i="247"/>
  <c r="G52" i="247" s="1"/>
  <c r="G54" i="247" s="1"/>
  <c r="G57" i="247" s="1"/>
  <c r="G60" i="247" s="1"/>
  <c r="E49" i="247"/>
  <c r="E52" i="247" s="1"/>
  <c r="E54" i="247" s="1"/>
  <c r="E57" i="247" s="1"/>
  <c r="E60" i="247" s="1"/>
  <c r="T49" i="246"/>
  <c r="T52" i="246" s="1"/>
  <c r="T54" i="246" s="1"/>
  <c r="T57" i="246" s="1"/>
  <c r="T60" i="246" s="1"/>
  <c r="M49" i="245"/>
  <c r="M52" i="245" s="1"/>
  <c r="M54" i="245" s="1"/>
  <c r="M57" i="245" s="1"/>
  <c r="M60" i="245" s="1"/>
  <c r="F49" i="244"/>
  <c r="F52" i="244" s="1"/>
  <c r="F54" i="244" s="1"/>
  <c r="F57" i="244" s="1"/>
  <c r="F60" i="244" s="1"/>
  <c r="O49" i="242"/>
  <c r="O52" i="242" s="1"/>
  <c r="O54" i="242" s="1"/>
  <c r="O57" i="242" s="1"/>
  <c r="O60" i="242" s="1"/>
  <c r="G49" i="241"/>
  <c r="G52" i="241" s="1"/>
  <c r="G54" i="241" s="1"/>
  <c r="G57" i="241" s="1"/>
  <c r="G60" i="241" s="1"/>
  <c r="W49" i="240"/>
  <c r="W52" i="240" s="1"/>
  <c r="W54" i="240" s="1"/>
  <c r="W57" i="240" s="1"/>
  <c r="W60" i="240" s="1"/>
  <c r="O49" i="239"/>
  <c r="O52" i="239" s="1"/>
  <c r="O54" i="239" s="1"/>
  <c r="O57" i="239" s="1"/>
  <c r="O60" i="239" s="1"/>
  <c r="M49" i="239"/>
  <c r="M52" i="239" s="1"/>
  <c r="M54" i="239" s="1"/>
  <c r="M57" i="239" s="1"/>
  <c r="M60" i="239" s="1"/>
  <c r="H49" i="238"/>
  <c r="H52" i="238" s="1"/>
  <c r="H54" i="238" s="1"/>
  <c r="H57" i="238" s="1"/>
  <c r="H60" i="238" s="1"/>
  <c r="F49" i="238"/>
  <c r="F52" i="238" s="1"/>
  <c r="F54" i="238" s="1"/>
  <c r="F57" i="238" s="1"/>
  <c r="F60" i="238" s="1"/>
  <c r="L49" i="235"/>
  <c r="L52" i="235" s="1"/>
  <c r="L54" i="235" s="1"/>
  <c r="L57" i="235" s="1"/>
  <c r="L60" i="235" s="1"/>
  <c r="I49" i="233"/>
  <c r="I52" i="233" s="1"/>
  <c r="I54" i="233" s="1"/>
  <c r="I57" i="233" s="1"/>
  <c r="I60" i="233" s="1"/>
  <c r="L49" i="232"/>
  <c r="L52" i="232" s="1"/>
  <c r="L54" i="232" s="1"/>
  <c r="L57" i="232" s="1"/>
  <c r="L60" i="232" s="1"/>
  <c r="V49" i="228"/>
  <c r="V52" i="228" s="1"/>
  <c r="V54" i="228" s="1"/>
  <c r="V57" i="228" s="1"/>
  <c r="V60" i="228" s="1"/>
  <c r="V49" i="226"/>
  <c r="V52" i="226" s="1"/>
  <c r="V54" i="226" s="1"/>
  <c r="V57" i="226" s="1"/>
  <c r="V60" i="226" s="1"/>
  <c r="T49" i="226"/>
  <c r="T52" i="226" s="1"/>
  <c r="T54" i="226" s="1"/>
  <c r="T57" i="226" s="1"/>
  <c r="T60" i="226" s="1"/>
  <c r="H49" i="225"/>
  <c r="H52" i="225" s="1"/>
  <c r="H54" i="225" s="1"/>
  <c r="H57" i="225" s="1"/>
  <c r="H60" i="225" s="1"/>
  <c r="Q49" i="224"/>
  <c r="Q52" i="224" s="1"/>
  <c r="Q54" i="224" s="1"/>
  <c r="Q57" i="224" s="1"/>
  <c r="Q60" i="224" s="1"/>
  <c r="E49" i="222"/>
  <c r="E52" i="222" s="1"/>
  <c r="E54" i="222" s="1"/>
  <c r="E57" i="222" s="1"/>
  <c r="E60" i="222" s="1"/>
  <c r="Q49" i="221"/>
  <c r="Q52" i="221" s="1"/>
  <c r="Q54" i="221" s="1"/>
  <c r="Q57" i="221" s="1"/>
  <c r="Q60" i="221" s="1"/>
  <c r="E49" i="220"/>
  <c r="E52" i="220" s="1"/>
  <c r="E54" i="220" s="1"/>
  <c r="E57" i="220" s="1"/>
  <c r="E60" i="220" s="1"/>
  <c r="M49" i="219"/>
  <c r="M52" i="219" s="1"/>
  <c r="M54" i="219" s="1"/>
  <c r="M57" i="219" s="1"/>
  <c r="M60" i="219" s="1"/>
  <c r="K49" i="219"/>
  <c r="K52" i="219" s="1"/>
  <c r="K54" i="219" s="1"/>
  <c r="K57" i="219" s="1"/>
  <c r="K60" i="219" s="1"/>
  <c r="U49" i="218"/>
  <c r="U52" i="218" s="1"/>
  <c r="U54" i="218" s="1"/>
  <c r="U57" i="218" s="1"/>
  <c r="U60" i="218" s="1"/>
  <c r="F49" i="217"/>
  <c r="F52" i="217" s="1"/>
  <c r="F54" i="217" s="1"/>
  <c r="F57" i="217" s="1"/>
  <c r="F60" i="217" s="1"/>
  <c r="AA49" i="217"/>
  <c r="AA52" i="217" s="1"/>
  <c r="AA54" i="217" s="1"/>
  <c r="AA57" i="217" s="1"/>
  <c r="AA60" i="217" s="1"/>
  <c r="O49" i="216"/>
  <c r="O52" i="216" s="1"/>
  <c r="O54" i="216" s="1"/>
  <c r="O57" i="216" s="1"/>
  <c r="O60" i="216" s="1"/>
  <c r="L49" i="214"/>
  <c r="L52" i="214" s="1"/>
  <c r="L54" i="214" s="1"/>
  <c r="L57" i="214" s="1"/>
  <c r="L60" i="214" s="1"/>
  <c r="C49" i="213"/>
  <c r="C52" i="213" s="1"/>
  <c r="C54" i="213" s="1"/>
  <c r="C57" i="213" s="1"/>
  <c r="C60" i="213" s="1"/>
  <c r="O49" i="212"/>
  <c r="O52" i="212" s="1"/>
  <c r="O54" i="212" s="1"/>
  <c r="O57" i="212" s="1"/>
  <c r="O60" i="212" s="1"/>
  <c r="X49" i="211"/>
  <c r="J49" i="210"/>
  <c r="J52" i="210" s="1"/>
  <c r="J54" i="210" s="1"/>
  <c r="J57" i="210" s="1"/>
  <c r="J60" i="210" s="1"/>
  <c r="E49" i="209"/>
  <c r="E52" i="209" s="1"/>
  <c r="E54" i="209" s="1"/>
  <c r="E57" i="209" s="1"/>
  <c r="E60" i="209" s="1"/>
  <c r="U49" i="207"/>
  <c r="U52" i="207" s="1"/>
  <c r="U54" i="207" s="1"/>
  <c r="U57" i="207" s="1"/>
  <c r="U60" i="207" s="1"/>
  <c r="M49" i="205"/>
  <c r="M52" i="205" s="1"/>
  <c r="M54" i="205" s="1"/>
  <c r="M57" i="205" s="1"/>
  <c r="M60" i="205" s="1"/>
  <c r="AA49" i="204"/>
  <c r="AA52" i="204" s="1"/>
  <c r="AA54" i="204" s="1"/>
  <c r="AA57" i="204" s="1"/>
  <c r="AA60" i="204" s="1"/>
  <c r="X49" i="204"/>
  <c r="C49" i="202"/>
  <c r="C52" i="202" s="1"/>
  <c r="C54" i="202" s="1"/>
  <c r="C57" i="202" s="1"/>
  <c r="C60" i="202" s="1"/>
  <c r="Y49" i="202"/>
  <c r="Y52" i="202" s="1"/>
  <c r="Y54" i="202" s="1"/>
  <c r="Y57" i="202" s="1"/>
  <c r="Y60" i="202" s="1"/>
  <c r="AA49" i="201"/>
  <c r="AA52" i="201" s="1"/>
  <c r="AA54" i="201" s="1"/>
  <c r="AA57" i="201" s="1"/>
  <c r="AA60" i="201" s="1"/>
  <c r="M49" i="200"/>
  <c r="M52" i="200" s="1"/>
  <c r="M54" i="200" s="1"/>
  <c r="M57" i="200" s="1"/>
  <c r="M60" i="200" s="1"/>
  <c r="P49" i="199"/>
  <c r="P52" i="199" s="1"/>
  <c r="P54" i="199" s="1"/>
  <c r="P57" i="199" s="1"/>
  <c r="P60" i="199" s="1"/>
  <c r="W49" i="198"/>
  <c r="W52" i="198" s="1"/>
  <c r="W54" i="198" s="1"/>
  <c r="W57" i="198" s="1"/>
  <c r="W60" i="198" s="1"/>
  <c r="H49" i="197"/>
  <c r="H52" i="197" s="1"/>
  <c r="H54" i="197" s="1"/>
  <c r="H57" i="197" s="1"/>
  <c r="H60" i="197" s="1"/>
  <c r="Q49" i="196"/>
  <c r="Q52" i="196" s="1"/>
  <c r="Q54" i="196" s="1"/>
  <c r="Q57" i="196" s="1"/>
  <c r="Q60" i="196" s="1"/>
  <c r="N49" i="196"/>
  <c r="N52" i="196" s="1"/>
  <c r="N54" i="196" s="1"/>
  <c r="N57" i="196" s="1"/>
  <c r="N60" i="196" s="1"/>
  <c r="C49" i="195"/>
  <c r="C52" i="195" s="1"/>
  <c r="C54" i="195" s="1"/>
  <c r="C57" i="195" s="1"/>
  <c r="C60" i="195" s="1"/>
  <c r="W49" i="195"/>
  <c r="W52" i="195" s="1"/>
  <c r="W54" i="195" s="1"/>
  <c r="W57" i="195" s="1"/>
  <c r="W60" i="195" s="1"/>
  <c r="V49" i="191"/>
  <c r="V52" i="191" s="1"/>
  <c r="V54" i="191" s="1"/>
  <c r="V57" i="191" s="1"/>
  <c r="V60" i="191" s="1"/>
  <c r="I49" i="190"/>
  <c r="I52" i="190" s="1"/>
  <c r="I54" i="190" s="1"/>
  <c r="I57" i="190" s="1"/>
  <c r="I60" i="190" s="1"/>
  <c r="R49" i="188"/>
  <c r="R52" i="188" s="1"/>
  <c r="R54" i="188" s="1"/>
  <c r="R57" i="188" s="1"/>
  <c r="R60" i="188" s="1"/>
  <c r="G49" i="186"/>
  <c r="G52" i="186" s="1"/>
  <c r="G54" i="186" s="1"/>
  <c r="G57" i="186" s="1"/>
  <c r="G60" i="186" s="1"/>
  <c r="G49" i="183"/>
  <c r="G52" i="183" s="1"/>
  <c r="G54" i="183" s="1"/>
  <c r="G57" i="183" s="1"/>
  <c r="G60" i="183" s="1"/>
  <c r="N49" i="182"/>
  <c r="N52" i="182" s="1"/>
  <c r="N54" i="182" s="1"/>
  <c r="N57" i="182" s="1"/>
  <c r="N60" i="182" s="1"/>
  <c r="D49" i="181"/>
  <c r="D52" i="181" s="1"/>
  <c r="D54" i="181" s="1"/>
  <c r="D57" i="181" s="1"/>
  <c r="D60" i="181" s="1"/>
  <c r="Z48" i="181"/>
  <c r="M49" i="180"/>
  <c r="M52" i="180" s="1"/>
  <c r="M54" i="180" s="1"/>
  <c r="M57" i="180" s="1"/>
  <c r="M60" i="180" s="1"/>
  <c r="V49" i="179"/>
  <c r="V52" i="179" s="1"/>
  <c r="V54" i="179" s="1"/>
  <c r="V57" i="179" s="1"/>
  <c r="V60" i="179" s="1"/>
  <c r="I49" i="178"/>
  <c r="I52" i="178" s="1"/>
  <c r="I54" i="178" s="1"/>
  <c r="I57" i="178" s="1"/>
  <c r="I60" i="178" s="1"/>
  <c r="R49" i="177"/>
  <c r="R52" i="177" s="1"/>
  <c r="R54" i="177" s="1"/>
  <c r="R57" i="177" s="1"/>
  <c r="R60" i="177" s="1"/>
  <c r="L49" i="175"/>
  <c r="L52" i="175" s="1"/>
  <c r="L54" i="175" s="1"/>
  <c r="L57" i="175" s="1"/>
  <c r="L60" i="175" s="1"/>
  <c r="C49" i="171"/>
  <c r="C52" i="171" s="1"/>
  <c r="C54" i="171" s="1"/>
  <c r="C57" i="171" s="1"/>
  <c r="C60" i="171" s="1"/>
  <c r="J49" i="170"/>
  <c r="J52" i="170" s="1"/>
  <c r="J54" i="170" s="1"/>
  <c r="J57" i="170" s="1"/>
  <c r="J60" i="170" s="1"/>
  <c r="W49" i="166"/>
  <c r="W52" i="166" s="1"/>
  <c r="W54" i="166" s="1"/>
  <c r="W57" i="166" s="1"/>
  <c r="W60" i="166" s="1"/>
  <c r="H49" i="162"/>
  <c r="H52" i="162" s="1"/>
  <c r="H54" i="162" s="1"/>
  <c r="H57" i="162" s="1"/>
  <c r="H60" i="162" s="1"/>
  <c r="O49" i="161"/>
  <c r="O52" i="161" s="1"/>
  <c r="O54" i="161" s="1"/>
  <c r="O57" i="161" s="1"/>
  <c r="O60" i="161" s="1"/>
  <c r="AA49" i="160"/>
  <c r="AA52" i="160" s="1"/>
  <c r="AA54" i="160" s="1"/>
  <c r="AA57" i="160" s="1"/>
  <c r="AA60" i="160" s="1"/>
  <c r="Z48" i="160"/>
  <c r="S49" i="158"/>
  <c r="S52" i="158" s="1"/>
  <c r="S54" i="158" s="1"/>
  <c r="S57" i="158" s="1"/>
  <c r="S60" i="158" s="1"/>
  <c r="T49" i="152"/>
  <c r="T52" i="152" s="1"/>
  <c r="T54" i="152" s="1"/>
  <c r="T57" i="152" s="1"/>
  <c r="T60" i="152" s="1"/>
  <c r="F49" i="151"/>
  <c r="F52" i="151" s="1"/>
  <c r="F54" i="151" s="1"/>
  <c r="F57" i="151" s="1"/>
  <c r="F60" i="151" s="1"/>
  <c r="N49" i="148"/>
  <c r="N52" i="148" s="1"/>
  <c r="N54" i="148" s="1"/>
  <c r="N57" i="148" s="1"/>
  <c r="N60" i="148" s="1"/>
  <c r="T49" i="139"/>
  <c r="T52" i="139" s="1"/>
  <c r="T54" i="139" s="1"/>
  <c r="T57" i="139" s="1"/>
  <c r="T60" i="139" s="1"/>
  <c r="O49" i="136"/>
  <c r="O52" i="136" s="1"/>
  <c r="O54" i="136" s="1"/>
  <c r="O57" i="136" s="1"/>
  <c r="O60" i="136" s="1"/>
  <c r="V49" i="129"/>
  <c r="V52" i="129" s="1"/>
  <c r="V54" i="129" s="1"/>
  <c r="V57" i="129" s="1"/>
  <c r="V60" i="129" s="1"/>
  <c r="J49" i="125"/>
  <c r="J52" i="125" s="1"/>
  <c r="J54" i="125" s="1"/>
  <c r="J57" i="125" s="1"/>
  <c r="J60" i="125" s="1"/>
  <c r="U49" i="124"/>
  <c r="U52" i="124" s="1"/>
  <c r="U54" i="124" s="1"/>
  <c r="U57" i="124" s="1"/>
  <c r="U60" i="124" s="1"/>
  <c r="T49" i="118"/>
  <c r="T52" i="118" s="1"/>
  <c r="T54" i="118" s="1"/>
  <c r="T57" i="118" s="1"/>
  <c r="T60" i="118" s="1"/>
  <c r="J49" i="115"/>
  <c r="J52" i="115" s="1"/>
  <c r="J54" i="115" s="1"/>
  <c r="J57" i="115" s="1"/>
  <c r="J60" i="115" s="1"/>
  <c r="V49" i="114"/>
  <c r="V52" i="114" s="1"/>
  <c r="V54" i="114" s="1"/>
  <c r="V57" i="114" s="1"/>
  <c r="V60" i="114" s="1"/>
  <c r="I49" i="112"/>
  <c r="I52" i="112" s="1"/>
  <c r="I54" i="112" s="1"/>
  <c r="I57" i="112" s="1"/>
  <c r="I60" i="112" s="1"/>
  <c r="G49" i="109"/>
  <c r="G52" i="109" s="1"/>
  <c r="G54" i="109" s="1"/>
  <c r="G57" i="109" s="1"/>
  <c r="G60" i="109" s="1"/>
  <c r="R49" i="108"/>
  <c r="R52" i="108" s="1"/>
  <c r="R54" i="108" s="1"/>
  <c r="R57" i="108" s="1"/>
  <c r="R60" i="108" s="1"/>
  <c r="Z48" i="102"/>
  <c r="J49" i="98"/>
  <c r="J52" i="98" s="1"/>
  <c r="J54" i="98" s="1"/>
  <c r="J57" i="98" s="1"/>
  <c r="J60" i="98" s="1"/>
  <c r="H49" i="95"/>
  <c r="H52" i="95" s="1"/>
  <c r="H54" i="95" s="1"/>
  <c r="H57" i="95" s="1"/>
  <c r="H60" i="95" s="1"/>
  <c r="U49" i="90"/>
  <c r="U52" i="90" s="1"/>
  <c r="U54" i="90" s="1"/>
  <c r="U57" i="90" s="1"/>
  <c r="U60" i="90" s="1"/>
  <c r="M49" i="83"/>
  <c r="M52" i="83" s="1"/>
  <c r="M54" i="83" s="1"/>
  <c r="M57" i="83" s="1"/>
  <c r="M60" i="83" s="1"/>
  <c r="K49" i="83"/>
  <c r="K52" i="83" s="1"/>
  <c r="K54" i="83" s="1"/>
  <c r="K57" i="83" s="1"/>
  <c r="K60" i="83" s="1"/>
  <c r="P49" i="161"/>
  <c r="P52" i="161" s="1"/>
  <c r="P54" i="161" s="1"/>
  <c r="P57" i="161" s="1"/>
  <c r="P60" i="161" s="1"/>
  <c r="E49" i="160"/>
  <c r="E52" i="160" s="1"/>
  <c r="E54" i="160" s="1"/>
  <c r="E57" i="160" s="1"/>
  <c r="E60" i="160" s="1"/>
  <c r="N49" i="159"/>
  <c r="N52" i="159" s="1"/>
  <c r="N54" i="159" s="1"/>
  <c r="N57" i="159" s="1"/>
  <c r="N60" i="159" s="1"/>
  <c r="T49" i="158"/>
  <c r="T52" i="158" s="1"/>
  <c r="T54" i="158" s="1"/>
  <c r="T57" i="158" s="1"/>
  <c r="T60" i="158" s="1"/>
  <c r="T49" i="156"/>
  <c r="T52" i="156" s="1"/>
  <c r="T54" i="156" s="1"/>
  <c r="T57" i="156" s="1"/>
  <c r="T60" i="156" s="1"/>
  <c r="N49" i="153"/>
  <c r="N52" i="153" s="1"/>
  <c r="N54" i="153" s="1"/>
  <c r="N57" i="153" s="1"/>
  <c r="N60" i="153" s="1"/>
  <c r="G49" i="151"/>
  <c r="G52" i="151" s="1"/>
  <c r="G54" i="151" s="1"/>
  <c r="G57" i="151" s="1"/>
  <c r="G60" i="151" s="1"/>
  <c r="G49" i="147"/>
  <c r="G52" i="147" s="1"/>
  <c r="G54" i="147" s="1"/>
  <c r="G57" i="147" s="1"/>
  <c r="G60" i="147" s="1"/>
  <c r="M49" i="140"/>
  <c r="M52" i="140" s="1"/>
  <c r="M54" i="140" s="1"/>
  <c r="M57" i="140" s="1"/>
  <c r="M60" i="140" s="1"/>
  <c r="U49" i="139"/>
  <c r="U52" i="139" s="1"/>
  <c r="U54" i="139" s="1"/>
  <c r="U57" i="139" s="1"/>
  <c r="U60" i="139" s="1"/>
  <c r="M49" i="138"/>
  <c r="M52" i="138" s="1"/>
  <c r="M54" i="138" s="1"/>
  <c r="M57" i="138" s="1"/>
  <c r="M60" i="138" s="1"/>
  <c r="F49" i="137"/>
  <c r="F52" i="137" s="1"/>
  <c r="F54" i="137" s="1"/>
  <c r="F57" i="137" s="1"/>
  <c r="F60" i="137" s="1"/>
  <c r="W49" i="129"/>
  <c r="W52" i="129" s="1"/>
  <c r="W54" i="129" s="1"/>
  <c r="W57" i="129" s="1"/>
  <c r="W60" i="129" s="1"/>
  <c r="R49" i="126"/>
  <c r="R52" i="126" s="1"/>
  <c r="R54" i="126" s="1"/>
  <c r="R57" i="126" s="1"/>
  <c r="R60" i="126" s="1"/>
  <c r="K49" i="125"/>
  <c r="K52" i="125" s="1"/>
  <c r="K54" i="125" s="1"/>
  <c r="K57" i="125" s="1"/>
  <c r="K60" i="125" s="1"/>
  <c r="K49" i="115"/>
  <c r="K52" i="115" s="1"/>
  <c r="K54" i="115" s="1"/>
  <c r="K57" i="115" s="1"/>
  <c r="K60" i="115" s="1"/>
  <c r="R49" i="113"/>
  <c r="R52" i="113" s="1"/>
  <c r="R54" i="113" s="1"/>
  <c r="R57" i="113" s="1"/>
  <c r="R60" i="113" s="1"/>
  <c r="H49" i="109"/>
  <c r="H52" i="109" s="1"/>
  <c r="H54" i="109" s="1"/>
  <c r="H57" i="109" s="1"/>
  <c r="H60" i="109" s="1"/>
  <c r="S49" i="108"/>
  <c r="S52" i="108" s="1"/>
  <c r="S54" i="108" s="1"/>
  <c r="S57" i="108" s="1"/>
  <c r="S60" i="108" s="1"/>
  <c r="I49" i="100"/>
  <c r="I52" i="100" s="1"/>
  <c r="I54" i="100" s="1"/>
  <c r="I57" i="100" s="1"/>
  <c r="I60" i="100" s="1"/>
  <c r="I49" i="95"/>
  <c r="I52" i="95" s="1"/>
  <c r="I54" i="95" s="1"/>
  <c r="I57" i="95" s="1"/>
  <c r="I60" i="95" s="1"/>
  <c r="R49" i="94"/>
  <c r="R52" i="94" s="1"/>
  <c r="R54" i="94" s="1"/>
  <c r="R57" i="94" s="1"/>
  <c r="R60" i="94" s="1"/>
  <c r="Z48" i="88"/>
  <c r="R49" i="84"/>
  <c r="R52" i="84" s="1"/>
  <c r="R54" i="84" s="1"/>
  <c r="R57" i="84" s="1"/>
  <c r="R60" i="84" s="1"/>
  <c r="D49" i="251"/>
  <c r="D52" i="251" s="1"/>
  <c r="D54" i="251" s="1"/>
  <c r="D57" i="251" s="1"/>
  <c r="D60" i="251" s="1"/>
  <c r="J49" i="250"/>
  <c r="J52" i="250" s="1"/>
  <c r="J54" i="250" s="1"/>
  <c r="J57" i="250" s="1"/>
  <c r="J60" i="250" s="1"/>
  <c r="R49" i="248"/>
  <c r="R52" i="248" s="1"/>
  <c r="R54" i="248" s="1"/>
  <c r="R57" i="248" s="1"/>
  <c r="R60" i="248" s="1"/>
  <c r="F49" i="243"/>
  <c r="F52" i="243" s="1"/>
  <c r="F54" i="243" s="1"/>
  <c r="F57" i="243" s="1"/>
  <c r="F60" i="243" s="1"/>
  <c r="Y49" i="243"/>
  <c r="Y52" i="243" s="1"/>
  <c r="Y54" i="243" s="1"/>
  <c r="Y57" i="243" s="1"/>
  <c r="Y60" i="243" s="1"/>
  <c r="R49" i="242"/>
  <c r="R52" i="242" s="1"/>
  <c r="R54" i="242" s="1"/>
  <c r="R57" i="242" s="1"/>
  <c r="R60" i="242" s="1"/>
  <c r="D49" i="240"/>
  <c r="D52" i="240" s="1"/>
  <c r="D54" i="240" s="1"/>
  <c r="D57" i="240" s="1"/>
  <c r="D60" i="240" s="1"/>
  <c r="Q49" i="235"/>
  <c r="Q52" i="235" s="1"/>
  <c r="Q54" i="235" s="1"/>
  <c r="Q57" i="235" s="1"/>
  <c r="Q60" i="235" s="1"/>
  <c r="Q49" i="232"/>
  <c r="Q52" i="232" s="1"/>
  <c r="Q54" i="232" s="1"/>
  <c r="Q57" i="232" s="1"/>
  <c r="Q60" i="232" s="1"/>
  <c r="Q49" i="231"/>
  <c r="Q52" i="231" s="1"/>
  <c r="Q54" i="231" s="1"/>
  <c r="Q57" i="231" s="1"/>
  <c r="Q60" i="231" s="1"/>
  <c r="R49" i="230"/>
  <c r="R52" i="230" s="1"/>
  <c r="R54" i="230" s="1"/>
  <c r="R57" i="230" s="1"/>
  <c r="R60" i="230" s="1"/>
  <c r="U49" i="229"/>
  <c r="U52" i="229" s="1"/>
  <c r="U54" i="229" s="1"/>
  <c r="U57" i="229" s="1"/>
  <c r="U60" i="229" s="1"/>
  <c r="O49" i="227"/>
  <c r="O52" i="227" s="1"/>
  <c r="O54" i="227" s="1"/>
  <c r="O57" i="227" s="1"/>
  <c r="O60" i="227" s="1"/>
  <c r="K49" i="225"/>
  <c r="K52" i="225" s="1"/>
  <c r="K54" i="225" s="1"/>
  <c r="K57" i="225" s="1"/>
  <c r="K60" i="225" s="1"/>
  <c r="T49" i="224"/>
  <c r="T52" i="224" s="1"/>
  <c r="T54" i="224" s="1"/>
  <c r="T57" i="224" s="1"/>
  <c r="T60" i="224" s="1"/>
  <c r="J49" i="222"/>
  <c r="J52" i="222" s="1"/>
  <c r="J54" i="222" s="1"/>
  <c r="J57" i="222" s="1"/>
  <c r="J60" i="222" s="1"/>
  <c r="V49" i="221"/>
  <c r="V52" i="221" s="1"/>
  <c r="V54" i="221" s="1"/>
  <c r="V57" i="221" s="1"/>
  <c r="V60" i="221" s="1"/>
  <c r="J49" i="220"/>
  <c r="J52" i="220" s="1"/>
  <c r="J54" i="220" s="1"/>
  <c r="J57" i="220" s="1"/>
  <c r="J60" i="220" s="1"/>
  <c r="H49" i="220"/>
  <c r="H52" i="220" s="1"/>
  <c r="H54" i="220" s="1"/>
  <c r="H57" i="220" s="1"/>
  <c r="H60" i="220" s="1"/>
  <c r="E49" i="215"/>
  <c r="E52" i="215" s="1"/>
  <c r="E54" i="215" s="1"/>
  <c r="E57" i="215" s="1"/>
  <c r="E60" i="215" s="1"/>
  <c r="Q49" i="214"/>
  <c r="Q52" i="214" s="1"/>
  <c r="Q54" i="214" s="1"/>
  <c r="Q57" i="214" s="1"/>
  <c r="Q60" i="214" s="1"/>
  <c r="T49" i="212"/>
  <c r="T52" i="212" s="1"/>
  <c r="T54" i="212" s="1"/>
  <c r="T57" i="212" s="1"/>
  <c r="T60" i="212" s="1"/>
  <c r="G49" i="211"/>
  <c r="G52" i="211" s="1"/>
  <c r="G54" i="211" s="1"/>
  <c r="G57" i="211" s="1"/>
  <c r="G60" i="211" s="1"/>
  <c r="AA49" i="211"/>
  <c r="AA52" i="211" s="1"/>
  <c r="AA54" i="211" s="1"/>
  <c r="AA57" i="211" s="1"/>
  <c r="AA60" i="211" s="1"/>
  <c r="Q49" i="210"/>
  <c r="Q52" i="210" s="1"/>
  <c r="Q54" i="210" s="1"/>
  <c r="Q57" i="210" s="1"/>
  <c r="Q60" i="210" s="1"/>
  <c r="J49" i="209"/>
  <c r="J52" i="209" s="1"/>
  <c r="J54" i="209" s="1"/>
  <c r="J57" i="209" s="1"/>
  <c r="J60" i="209" s="1"/>
  <c r="H49" i="209"/>
  <c r="H52" i="209" s="1"/>
  <c r="H54" i="209" s="1"/>
  <c r="H57" i="209" s="1"/>
  <c r="H60" i="209" s="1"/>
  <c r="R49" i="208"/>
  <c r="R52" i="208" s="1"/>
  <c r="R54" i="208" s="1"/>
  <c r="R57" i="208" s="1"/>
  <c r="R60" i="208" s="1"/>
  <c r="P49" i="208"/>
  <c r="P52" i="208" s="1"/>
  <c r="P54" i="208" s="1"/>
  <c r="P57" i="208" s="1"/>
  <c r="P60" i="208" s="1"/>
  <c r="D49" i="207"/>
  <c r="D52" i="207" s="1"/>
  <c r="D54" i="207" s="1"/>
  <c r="D57" i="207" s="1"/>
  <c r="D60" i="207" s="1"/>
  <c r="AA49" i="207"/>
  <c r="AA52" i="207" s="1"/>
  <c r="AA54" i="207" s="1"/>
  <c r="AA57" i="207" s="1"/>
  <c r="AA60" i="207" s="1"/>
  <c r="R49" i="205"/>
  <c r="R52" i="205" s="1"/>
  <c r="R54" i="205" s="1"/>
  <c r="R57" i="205" s="1"/>
  <c r="R60" i="205" s="1"/>
  <c r="H49" i="202"/>
  <c r="H52" i="202" s="1"/>
  <c r="H54" i="202" s="1"/>
  <c r="H57" i="202" s="1"/>
  <c r="H60" i="202" s="1"/>
  <c r="L49" i="201"/>
  <c r="L52" i="201" s="1"/>
  <c r="L54" i="201" s="1"/>
  <c r="L57" i="201" s="1"/>
  <c r="L60" i="201" s="1"/>
  <c r="U49" i="199"/>
  <c r="U52" i="199" s="1"/>
  <c r="U54" i="199" s="1"/>
  <c r="U57" i="199" s="1"/>
  <c r="U60" i="199" s="1"/>
  <c r="F49" i="198"/>
  <c r="F52" i="198" s="1"/>
  <c r="F54" i="198" s="1"/>
  <c r="F57" i="198" s="1"/>
  <c r="F60" i="198" s="1"/>
  <c r="M49" i="197"/>
  <c r="M52" i="197" s="1"/>
  <c r="M54" i="197" s="1"/>
  <c r="M57" i="197" s="1"/>
  <c r="M60" i="197" s="1"/>
  <c r="H49" i="195"/>
  <c r="H52" i="195" s="1"/>
  <c r="H54" i="195" s="1"/>
  <c r="H57" i="195" s="1"/>
  <c r="H60" i="195" s="1"/>
  <c r="T49" i="194"/>
  <c r="T52" i="194" s="1"/>
  <c r="T54" i="194" s="1"/>
  <c r="T57" i="194" s="1"/>
  <c r="T60" i="194" s="1"/>
  <c r="O49" i="192"/>
  <c r="O52" i="192" s="1"/>
  <c r="O54" i="192" s="1"/>
  <c r="O57" i="192" s="1"/>
  <c r="O60" i="192" s="1"/>
  <c r="E49" i="191"/>
  <c r="E52" i="191" s="1"/>
  <c r="E54" i="191" s="1"/>
  <c r="E57" i="191" s="1"/>
  <c r="E60" i="191" s="1"/>
  <c r="Z48" i="191"/>
  <c r="T49" i="189"/>
  <c r="T52" i="189" s="1"/>
  <c r="T54" i="189" s="1"/>
  <c r="T57" i="189" s="1"/>
  <c r="T60" i="189" s="1"/>
  <c r="P49" i="185"/>
  <c r="P52" i="185" s="1"/>
  <c r="P54" i="185" s="1"/>
  <c r="P57" i="185" s="1"/>
  <c r="P60" i="185" s="1"/>
  <c r="U49" i="184"/>
  <c r="U52" i="184" s="1"/>
  <c r="U54" i="184" s="1"/>
  <c r="U57" i="184" s="1"/>
  <c r="U60" i="184" s="1"/>
  <c r="S49" i="182"/>
  <c r="S52" i="182" s="1"/>
  <c r="S54" i="182" s="1"/>
  <c r="S57" i="182" s="1"/>
  <c r="S60" i="182" s="1"/>
  <c r="I49" i="181"/>
  <c r="I52" i="181" s="1"/>
  <c r="I54" i="181" s="1"/>
  <c r="I57" i="181" s="1"/>
  <c r="I60" i="181" s="1"/>
  <c r="C49" i="177"/>
  <c r="C52" i="177" s="1"/>
  <c r="C54" i="177" s="1"/>
  <c r="C57" i="177" s="1"/>
  <c r="C60" i="177" s="1"/>
  <c r="P49" i="173"/>
  <c r="P52" i="173" s="1"/>
  <c r="P54" i="173" s="1"/>
  <c r="P57" i="173" s="1"/>
  <c r="P60" i="173" s="1"/>
  <c r="D49" i="172"/>
  <c r="D52" i="172" s="1"/>
  <c r="D54" i="172" s="1"/>
  <c r="D57" i="172" s="1"/>
  <c r="D60" i="172" s="1"/>
  <c r="X49" i="172"/>
  <c r="K49" i="171"/>
  <c r="K52" i="171" s="1"/>
  <c r="K54" i="171" s="1"/>
  <c r="K57" i="171" s="1"/>
  <c r="K60" i="171" s="1"/>
  <c r="P49" i="168"/>
  <c r="P52" i="168" s="1"/>
  <c r="P54" i="168" s="1"/>
  <c r="P57" i="168" s="1"/>
  <c r="P60" i="168" s="1"/>
  <c r="N49" i="168"/>
  <c r="N52" i="168" s="1"/>
  <c r="N54" i="168" s="1"/>
  <c r="N57" i="168" s="1"/>
  <c r="N60" i="168" s="1"/>
  <c r="E49" i="163"/>
  <c r="E52" i="163" s="1"/>
  <c r="E54" i="163" s="1"/>
  <c r="E57" i="163" s="1"/>
  <c r="E60" i="163" s="1"/>
  <c r="T49" i="161"/>
  <c r="T52" i="161" s="1"/>
  <c r="T54" i="161" s="1"/>
  <c r="T57" i="161" s="1"/>
  <c r="T60" i="161" s="1"/>
  <c r="I49" i="160"/>
  <c r="I52" i="160" s="1"/>
  <c r="I54" i="160" s="1"/>
  <c r="I57" i="160" s="1"/>
  <c r="I60" i="160" s="1"/>
  <c r="L49" i="157"/>
  <c r="L52" i="157" s="1"/>
  <c r="L54" i="157" s="1"/>
  <c r="L57" i="157" s="1"/>
  <c r="L60" i="157" s="1"/>
  <c r="R49" i="153"/>
  <c r="R52" i="153" s="1"/>
  <c r="R54" i="153" s="1"/>
  <c r="R57" i="153" s="1"/>
  <c r="R60" i="153" s="1"/>
  <c r="C49" i="152"/>
  <c r="C52" i="152" s="1"/>
  <c r="C54" i="152" s="1"/>
  <c r="C57" i="152" s="1"/>
  <c r="C60" i="152" s="1"/>
  <c r="M49" i="145"/>
  <c r="M52" i="145" s="1"/>
  <c r="M54" i="145" s="1"/>
  <c r="M57" i="145" s="1"/>
  <c r="M60" i="145" s="1"/>
  <c r="Q49" i="140"/>
  <c r="Q52" i="140" s="1"/>
  <c r="Q54" i="140" s="1"/>
  <c r="Q57" i="140" s="1"/>
  <c r="Q60" i="140" s="1"/>
  <c r="M49" i="134"/>
  <c r="M52" i="134" s="1"/>
  <c r="M54" i="134" s="1"/>
  <c r="M57" i="134" s="1"/>
  <c r="M60" i="134" s="1"/>
  <c r="K49" i="127"/>
  <c r="K52" i="127" s="1"/>
  <c r="K54" i="127" s="1"/>
  <c r="K57" i="127" s="1"/>
  <c r="K60" i="127" s="1"/>
  <c r="V49" i="126"/>
  <c r="V52" i="126" s="1"/>
  <c r="V54" i="126" s="1"/>
  <c r="V57" i="126" s="1"/>
  <c r="V60" i="126" s="1"/>
  <c r="AA49" i="124"/>
  <c r="AA52" i="124" s="1"/>
  <c r="AA54" i="124" s="1"/>
  <c r="AA57" i="124" s="1"/>
  <c r="AA60" i="124" s="1"/>
  <c r="J49" i="117"/>
  <c r="J52" i="117" s="1"/>
  <c r="J54" i="117" s="1"/>
  <c r="J57" i="117" s="1"/>
  <c r="J60" i="117" s="1"/>
  <c r="G49" i="114"/>
  <c r="G52" i="114" s="1"/>
  <c r="G54" i="114" s="1"/>
  <c r="G57" i="114" s="1"/>
  <c r="G60" i="114" s="1"/>
  <c r="U49" i="101"/>
  <c r="U52" i="101" s="1"/>
  <c r="U54" i="101" s="1"/>
  <c r="U57" i="101" s="1"/>
  <c r="U60" i="101" s="1"/>
  <c r="G49" i="97"/>
  <c r="G52" i="97" s="1"/>
  <c r="G54" i="97" s="1"/>
  <c r="G57" i="97" s="1"/>
  <c r="G60" i="97" s="1"/>
  <c r="C49" i="84"/>
  <c r="C52" i="84" s="1"/>
  <c r="C54" i="84" s="1"/>
  <c r="C57" i="84" s="1"/>
  <c r="C60" i="84" s="1"/>
  <c r="Y49" i="84"/>
  <c r="Y52" i="84" s="1"/>
  <c r="Y54" i="84" s="1"/>
  <c r="Y57" i="84" s="1"/>
  <c r="Y60" i="84" s="1"/>
  <c r="C49" i="1"/>
  <c r="C52" i="1" s="1"/>
  <c r="C54" i="1" s="1"/>
  <c r="C57" i="1" s="1"/>
  <c r="C60" i="1" s="1"/>
  <c r="K49" i="258"/>
  <c r="K52" i="258" s="1"/>
  <c r="K54" i="258" s="1"/>
  <c r="K57" i="258" s="1"/>
  <c r="K60" i="258" s="1"/>
  <c r="E49" i="256"/>
  <c r="E52" i="256" s="1"/>
  <c r="E54" i="256" s="1"/>
  <c r="E57" i="256" s="1"/>
  <c r="E60" i="256" s="1"/>
  <c r="O49" i="255"/>
  <c r="O52" i="255" s="1"/>
  <c r="O54" i="255" s="1"/>
  <c r="O57" i="255" s="1"/>
  <c r="O60" i="255" s="1"/>
  <c r="M49" i="255"/>
  <c r="M52" i="255" s="1"/>
  <c r="M54" i="255" s="1"/>
  <c r="M57" i="255" s="1"/>
  <c r="M60" i="255" s="1"/>
  <c r="I49" i="253"/>
  <c r="I52" i="253" s="1"/>
  <c r="I54" i="253" s="1"/>
  <c r="I57" i="253" s="1"/>
  <c r="I60" i="253" s="1"/>
  <c r="G49" i="253"/>
  <c r="G52" i="253" s="1"/>
  <c r="G54" i="253" s="1"/>
  <c r="G57" i="253" s="1"/>
  <c r="G60" i="253" s="1"/>
  <c r="R49" i="252"/>
  <c r="R52" i="252" s="1"/>
  <c r="R54" i="252" s="1"/>
  <c r="R57" i="252" s="1"/>
  <c r="R60" i="252" s="1"/>
  <c r="P49" i="252"/>
  <c r="P52" i="252" s="1"/>
  <c r="P54" i="252" s="1"/>
  <c r="P57" i="252" s="1"/>
  <c r="P60" i="252" s="1"/>
  <c r="E49" i="251"/>
  <c r="E52" i="251" s="1"/>
  <c r="E54" i="251" s="1"/>
  <c r="E57" i="251" s="1"/>
  <c r="E60" i="251" s="1"/>
  <c r="AA49" i="251"/>
  <c r="AA52" i="251" s="1"/>
  <c r="AA54" i="251" s="1"/>
  <c r="AA57" i="251" s="1"/>
  <c r="AA60" i="251" s="1"/>
  <c r="M49" i="250"/>
  <c r="M52" i="250" s="1"/>
  <c r="M54" i="250" s="1"/>
  <c r="M57" i="250" s="1"/>
  <c r="M60" i="250" s="1"/>
  <c r="E49" i="249"/>
  <c r="E52" i="249" s="1"/>
  <c r="E54" i="249" s="1"/>
  <c r="E57" i="249" s="1"/>
  <c r="E60" i="249" s="1"/>
  <c r="C49" i="249"/>
  <c r="C52" i="249" s="1"/>
  <c r="C54" i="249" s="1"/>
  <c r="C57" i="249" s="1"/>
  <c r="C60" i="249" s="1"/>
  <c r="Y49" i="249"/>
  <c r="Y52" i="249" s="1"/>
  <c r="Y54" i="249" s="1"/>
  <c r="Y57" i="249" s="1"/>
  <c r="Y60" i="249" s="1"/>
  <c r="U49" i="248"/>
  <c r="U52" i="248" s="1"/>
  <c r="U54" i="248" s="1"/>
  <c r="U57" i="248" s="1"/>
  <c r="U60" i="248" s="1"/>
  <c r="K49" i="247"/>
  <c r="K52" i="247" s="1"/>
  <c r="K54" i="247" s="1"/>
  <c r="K57" i="247" s="1"/>
  <c r="K60" i="247" s="1"/>
  <c r="D49" i="246"/>
  <c r="D52" i="246" s="1"/>
  <c r="D54" i="246" s="1"/>
  <c r="D57" i="246" s="1"/>
  <c r="D60" i="246" s="1"/>
  <c r="U49" i="242"/>
  <c r="U52" i="242" s="1"/>
  <c r="U54" i="242" s="1"/>
  <c r="U57" i="242" s="1"/>
  <c r="U60" i="242" s="1"/>
  <c r="M49" i="241"/>
  <c r="M52" i="241" s="1"/>
  <c r="M54" i="241" s="1"/>
  <c r="M57" i="241" s="1"/>
  <c r="M60" i="241" s="1"/>
  <c r="K49" i="241"/>
  <c r="K52" i="241" s="1"/>
  <c r="K54" i="241" s="1"/>
  <c r="K57" i="241" s="1"/>
  <c r="K60" i="241" s="1"/>
  <c r="G49" i="240"/>
  <c r="G52" i="240" s="1"/>
  <c r="G54" i="240" s="1"/>
  <c r="G57" i="240" s="1"/>
  <c r="G60" i="240" s="1"/>
  <c r="S49" i="239"/>
  <c r="S52" i="239" s="1"/>
  <c r="S54" i="239" s="1"/>
  <c r="S57" i="239" s="1"/>
  <c r="S60" i="239" s="1"/>
  <c r="L49" i="238"/>
  <c r="L52" i="238" s="1"/>
  <c r="L54" i="238" s="1"/>
  <c r="L57" i="238" s="1"/>
  <c r="L60" i="238" s="1"/>
  <c r="O49" i="233"/>
  <c r="O52" i="233" s="1"/>
  <c r="O54" i="233" s="1"/>
  <c r="O57" i="233" s="1"/>
  <c r="O60" i="233" s="1"/>
  <c r="R49" i="232"/>
  <c r="R52" i="232" s="1"/>
  <c r="R54" i="232" s="1"/>
  <c r="R57" i="232" s="1"/>
  <c r="R60" i="232" s="1"/>
  <c r="R49" i="231"/>
  <c r="R52" i="231" s="1"/>
  <c r="R54" i="231" s="1"/>
  <c r="R57" i="231" s="1"/>
  <c r="R60" i="231" s="1"/>
  <c r="S49" i="230"/>
  <c r="S52" i="230" s="1"/>
  <c r="S54" i="230" s="1"/>
  <c r="S57" i="230" s="1"/>
  <c r="S60" i="230" s="1"/>
  <c r="F49" i="228"/>
  <c r="F52" i="228" s="1"/>
  <c r="F54" i="228" s="1"/>
  <c r="F57" i="228" s="1"/>
  <c r="F60" i="228" s="1"/>
  <c r="P49" i="227"/>
  <c r="P52" i="227" s="1"/>
  <c r="P54" i="227" s="1"/>
  <c r="P57" i="227" s="1"/>
  <c r="P60" i="227" s="1"/>
  <c r="F49" i="226"/>
  <c r="F52" i="226" s="1"/>
  <c r="F54" i="226" s="1"/>
  <c r="F57" i="226" s="1"/>
  <c r="F60" i="226" s="1"/>
  <c r="D49" i="226"/>
  <c r="D52" i="226" s="1"/>
  <c r="D54" i="226" s="1"/>
  <c r="D57" i="226" s="1"/>
  <c r="D60" i="226" s="1"/>
  <c r="N49" i="225"/>
  <c r="N52" i="225" s="1"/>
  <c r="N54" i="225" s="1"/>
  <c r="N57" i="225" s="1"/>
  <c r="N60" i="225" s="1"/>
  <c r="W49" i="224"/>
  <c r="W52" i="224" s="1"/>
  <c r="W54" i="224" s="1"/>
  <c r="W57" i="224" s="1"/>
  <c r="W60" i="224" s="1"/>
  <c r="K49" i="222"/>
  <c r="K52" i="222" s="1"/>
  <c r="K54" i="222" s="1"/>
  <c r="K57" i="222" s="1"/>
  <c r="K60" i="222" s="1"/>
  <c r="K49" i="220"/>
  <c r="K52" i="220" s="1"/>
  <c r="K54" i="220" s="1"/>
  <c r="K57" i="220" s="1"/>
  <c r="K60" i="220" s="1"/>
  <c r="Q49" i="219"/>
  <c r="Q52" i="219" s="1"/>
  <c r="Q54" i="219" s="1"/>
  <c r="Q57" i="219" s="1"/>
  <c r="Q60" i="219" s="1"/>
  <c r="E49" i="218"/>
  <c r="E52" i="218" s="1"/>
  <c r="E54" i="218" s="1"/>
  <c r="E57" i="218" s="1"/>
  <c r="E60" i="218" s="1"/>
  <c r="H49" i="215"/>
  <c r="H52" i="215" s="1"/>
  <c r="H54" i="215" s="1"/>
  <c r="H57" i="215" s="1"/>
  <c r="H60" i="215" s="1"/>
  <c r="R49" i="214"/>
  <c r="R52" i="214" s="1"/>
  <c r="R54" i="214" s="1"/>
  <c r="R57" i="214" s="1"/>
  <c r="R60" i="214" s="1"/>
  <c r="P49" i="214"/>
  <c r="P52" i="214" s="1"/>
  <c r="P54" i="214" s="1"/>
  <c r="P57" i="214" s="1"/>
  <c r="P60" i="214" s="1"/>
  <c r="U49" i="212"/>
  <c r="U52" i="212" s="1"/>
  <c r="U54" i="212" s="1"/>
  <c r="U57" i="212" s="1"/>
  <c r="U60" i="212" s="1"/>
  <c r="R49" i="212"/>
  <c r="R52" i="212" s="1"/>
  <c r="R54" i="212" s="1"/>
  <c r="R57" i="212" s="1"/>
  <c r="R60" i="212" s="1"/>
  <c r="H49" i="211"/>
  <c r="H52" i="211" s="1"/>
  <c r="H54" i="211" s="1"/>
  <c r="H57" i="211" s="1"/>
  <c r="H60" i="211" s="1"/>
  <c r="K49" i="209"/>
  <c r="K52" i="209" s="1"/>
  <c r="K54" i="209" s="1"/>
  <c r="K57" i="209" s="1"/>
  <c r="K60" i="209" s="1"/>
  <c r="S49" i="208"/>
  <c r="S52" i="208" s="1"/>
  <c r="S54" i="208" s="1"/>
  <c r="S57" i="208" s="1"/>
  <c r="S60" i="208" s="1"/>
  <c r="E49" i="207"/>
  <c r="E52" i="207" s="1"/>
  <c r="E54" i="207" s="1"/>
  <c r="E57" i="207" s="1"/>
  <c r="E60" i="207" s="1"/>
  <c r="X49" i="206"/>
  <c r="V49" i="206"/>
  <c r="V52" i="206" s="1"/>
  <c r="V54" i="206" s="1"/>
  <c r="V57" i="206" s="1"/>
  <c r="V60" i="206" s="1"/>
  <c r="J49" i="204"/>
  <c r="J52" i="204" s="1"/>
  <c r="J54" i="204" s="1"/>
  <c r="J57" i="204" s="1"/>
  <c r="J60" i="204" s="1"/>
  <c r="H49" i="204"/>
  <c r="H52" i="204" s="1"/>
  <c r="H54" i="204" s="1"/>
  <c r="H57" i="204" s="1"/>
  <c r="H60" i="204" s="1"/>
  <c r="I49" i="202"/>
  <c r="I52" i="202" s="1"/>
  <c r="I54" i="202" s="1"/>
  <c r="I57" i="202" s="1"/>
  <c r="I60" i="202" s="1"/>
  <c r="M49" i="201"/>
  <c r="M52" i="201" s="1"/>
  <c r="M54" i="201" s="1"/>
  <c r="M57" i="201" s="1"/>
  <c r="M60" i="201" s="1"/>
  <c r="S49" i="200"/>
  <c r="S52" i="200" s="1"/>
  <c r="S54" i="200" s="1"/>
  <c r="S57" i="200" s="1"/>
  <c r="S60" i="200" s="1"/>
  <c r="V49" i="199"/>
  <c r="V52" i="199" s="1"/>
  <c r="V54" i="199" s="1"/>
  <c r="V57" i="199" s="1"/>
  <c r="V60" i="199" s="1"/>
  <c r="G49" i="198"/>
  <c r="G52" i="198" s="1"/>
  <c r="G54" i="198" s="1"/>
  <c r="G57" i="198" s="1"/>
  <c r="G60" i="198" s="1"/>
  <c r="N49" i="197"/>
  <c r="N52" i="197" s="1"/>
  <c r="N54" i="197" s="1"/>
  <c r="N57" i="197" s="1"/>
  <c r="N60" i="197" s="1"/>
  <c r="W49" i="196"/>
  <c r="W52" i="196" s="1"/>
  <c r="W54" i="196" s="1"/>
  <c r="W57" i="196" s="1"/>
  <c r="W60" i="196" s="1"/>
  <c r="G49" i="195"/>
  <c r="G52" i="195" s="1"/>
  <c r="G54" i="195" s="1"/>
  <c r="G57" i="195" s="1"/>
  <c r="G60" i="195" s="1"/>
  <c r="U49" i="194"/>
  <c r="U52" i="194" s="1"/>
  <c r="U54" i="194" s="1"/>
  <c r="U57" i="194" s="1"/>
  <c r="U60" i="194" s="1"/>
  <c r="R49" i="194"/>
  <c r="R52" i="194" s="1"/>
  <c r="R54" i="194" s="1"/>
  <c r="R57" i="194" s="1"/>
  <c r="R60" i="194" s="1"/>
  <c r="P49" i="192"/>
  <c r="P52" i="192" s="1"/>
  <c r="P54" i="192" s="1"/>
  <c r="P57" i="192" s="1"/>
  <c r="P60" i="192" s="1"/>
  <c r="O49" i="190"/>
  <c r="O52" i="190" s="1"/>
  <c r="O54" i="190" s="1"/>
  <c r="O57" i="190" s="1"/>
  <c r="O60" i="190" s="1"/>
  <c r="M49" i="190"/>
  <c r="M52" i="190" s="1"/>
  <c r="M54" i="190" s="1"/>
  <c r="M57" i="190" s="1"/>
  <c r="M60" i="190" s="1"/>
  <c r="Q49" i="185"/>
  <c r="Q52" i="185" s="1"/>
  <c r="Q54" i="185" s="1"/>
  <c r="Q57" i="185" s="1"/>
  <c r="Q60" i="185" s="1"/>
  <c r="Y49" i="184"/>
  <c r="M49" i="183"/>
  <c r="M52" i="183" s="1"/>
  <c r="M54" i="183" s="1"/>
  <c r="M57" i="183" s="1"/>
  <c r="M60" i="183" s="1"/>
  <c r="T49" i="182"/>
  <c r="T52" i="182" s="1"/>
  <c r="T54" i="182" s="1"/>
  <c r="T57" i="182" s="1"/>
  <c r="T60" i="182" s="1"/>
  <c r="H49" i="181"/>
  <c r="H52" i="181" s="1"/>
  <c r="H54" i="181" s="1"/>
  <c r="H57" i="181" s="1"/>
  <c r="H60" i="181" s="1"/>
  <c r="S49" i="180"/>
  <c r="S52" i="180" s="1"/>
  <c r="S54" i="180" s="1"/>
  <c r="S57" i="180" s="1"/>
  <c r="S60" i="180" s="1"/>
  <c r="Q49" i="180"/>
  <c r="Q52" i="180" s="1"/>
  <c r="Q54" i="180" s="1"/>
  <c r="Q57" i="180" s="1"/>
  <c r="Q60" i="180" s="1"/>
  <c r="F49" i="179"/>
  <c r="F52" i="179" s="1"/>
  <c r="F54" i="179" s="1"/>
  <c r="F57" i="179" s="1"/>
  <c r="F60" i="179" s="1"/>
  <c r="Z48" i="177"/>
  <c r="G49" i="174"/>
  <c r="G52" i="174" s="1"/>
  <c r="G54" i="174" s="1"/>
  <c r="G57" i="174" s="1"/>
  <c r="G60" i="174" s="1"/>
  <c r="Q49" i="173"/>
  <c r="Q52" i="173" s="1"/>
  <c r="Q54" i="173" s="1"/>
  <c r="Q57" i="173" s="1"/>
  <c r="Q60" i="173" s="1"/>
  <c r="O49" i="173"/>
  <c r="O52" i="173" s="1"/>
  <c r="O54" i="173" s="1"/>
  <c r="O57" i="173" s="1"/>
  <c r="O60" i="173" s="1"/>
  <c r="G49" i="166"/>
  <c r="G52" i="166" s="1"/>
  <c r="G54" i="166" s="1"/>
  <c r="G57" i="166" s="1"/>
  <c r="G60" i="166" s="1"/>
  <c r="U49" i="164"/>
  <c r="U52" i="164" s="1"/>
  <c r="U54" i="164" s="1"/>
  <c r="U57" i="164" s="1"/>
  <c r="U60" i="164" s="1"/>
  <c r="F49" i="163"/>
  <c r="F52" i="163" s="1"/>
  <c r="F54" i="163" s="1"/>
  <c r="F57" i="163" s="1"/>
  <c r="F60" i="163" s="1"/>
  <c r="C49" i="163"/>
  <c r="C52" i="163" s="1"/>
  <c r="C54" i="163" s="1"/>
  <c r="C57" i="163" s="1"/>
  <c r="C60" i="163" s="1"/>
  <c r="N49" i="162"/>
  <c r="N52" i="162" s="1"/>
  <c r="N54" i="162" s="1"/>
  <c r="N57" i="162" s="1"/>
  <c r="N60" i="162" s="1"/>
  <c r="L49" i="162"/>
  <c r="L52" i="162" s="1"/>
  <c r="L54" i="162" s="1"/>
  <c r="L57" i="162" s="1"/>
  <c r="L60" i="162" s="1"/>
  <c r="S49" i="161"/>
  <c r="S52" i="161" s="1"/>
  <c r="S54" i="161" s="1"/>
  <c r="S57" i="161" s="1"/>
  <c r="S60" i="161" s="1"/>
  <c r="J49" i="160"/>
  <c r="J52" i="160" s="1"/>
  <c r="J54" i="160" s="1"/>
  <c r="J57" i="160" s="1"/>
  <c r="J60" i="160" s="1"/>
  <c r="S49" i="159"/>
  <c r="S52" i="159" s="1"/>
  <c r="S54" i="159" s="1"/>
  <c r="S57" i="159" s="1"/>
  <c r="S60" i="159" s="1"/>
  <c r="P49" i="154"/>
  <c r="P52" i="154" s="1"/>
  <c r="P54" i="154" s="1"/>
  <c r="P57" i="154" s="1"/>
  <c r="P60" i="154" s="1"/>
  <c r="S49" i="153"/>
  <c r="S52" i="153" s="1"/>
  <c r="S54" i="153" s="1"/>
  <c r="S57" i="153" s="1"/>
  <c r="S60" i="153" s="1"/>
  <c r="P49" i="153"/>
  <c r="P52" i="153" s="1"/>
  <c r="P54" i="153" s="1"/>
  <c r="P57" i="153" s="1"/>
  <c r="P60" i="153" s="1"/>
  <c r="D49" i="152"/>
  <c r="D52" i="152" s="1"/>
  <c r="D54" i="152" s="1"/>
  <c r="D57" i="152" s="1"/>
  <c r="D60" i="152" s="1"/>
  <c r="C49" i="146"/>
  <c r="C52" i="146" s="1"/>
  <c r="C54" i="146" s="1"/>
  <c r="C57" i="146" s="1"/>
  <c r="C60" i="146" s="1"/>
  <c r="Y49" i="146"/>
  <c r="Y52" i="146" s="1"/>
  <c r="Y54" i="146" s="1"/>
  <c r="Y57" i="146" s="1"/>
  <c r="Y60" i="146" s="1"/>
  <c r="W49" i="146"/>
  <c r="W52" i="146" s="1"/>
  <c r="W54" i="146" s="1"/>
  <c r="W57" i="146" s="1"/>
  <c r="W60" i="146" s="1"/>
  <c r="X49" i="141"/>
  <c r="P49" i="138"/>
  <c r="P52" i="138" s="1"/>
  <c r="P54" i="138" s="1"/>
  <c r="P57" i="138" s="1"/>
  <c r="P60" i="138" s="1"/>
  <c r="L49" i="132"/>
  <c r="L52" i="132" s="1"/>
  <c r="L54" i="132" s="1"/>
  <c r="L57" i="132" s="1"/>
  <c r="L60" i="132" s="1"/>
  <c r="O49" i="130"/>
  <c r="O52" i="130" s="1"/>
  <c r="O54" i="130" s="1"/>
  <c r="O57" i="130" s="1"/>
  <c r="O60" i="130" s="1"/>
  <c r="L49" i="127"/>
  <c r="L52" i="127" s="1"/>
  <c r="L54" i="127" s="1"/>
  <c r="L57" i="127" s="1"/>
  <c r="L60" i="127" s="1"/>
  <c r="E49" i="124"/>
  <c r="E52" i="124" s="1"/>
  <c r="E54" i="124" s="1"/>
  <c r="E57" i="124" s="1"/>
  <c r="E60" i="124" s="1"/>
  <c r="F49" i="114"/>
  <c r="F52" i="114" s="1"/>
  <c r="F54" i="114" s="1"/>
  <c r="F57" i="114" s="1"/>
  <c r="F60" i="114" s="1"/>
  <c r="J49" i="102"/>
  <c r="J52" i="102" s="1"/>
  <c r="J54" i="102" s="1"/>
  <c r="J57" i="102" s="1"/>
  <c r="J60" i="102" s="1"/>
  <c r="S49" i="96"/>
  <c r="S52" i="96" s="1"/>
  <c r="S54" i="96" s="1"/>
  <c r="S57" i="96" s="1"/>
  <c r="S60" i="96" s="1"/>
  <c r="I49" i="88"/>
  <c r="I52" i="88" s="1"/>
  <c r="I54" i="88" s="1"/>
  <c r="I57" i="88" s="1"/>
  <c r="I60" i="88" s="1"/>
  <c r="W49" i="70"/>
  <c r="W52" i="70" s="1"/>
  <c r="W54" i="70" s="1"/>
  <c r="W57" i="70" s="1"/>
  <c r="W60" i="70" s="1"/>
  <c r="D49" i="1"/>
  <c r="D52" i="1" s="1"/>
  <c r="D54" i="1" s="1"/>
  <c r="D57" i="1" s="1"/>
  <c r="D60" i="1" s="1"/>
  <c r="L49" i="258"/>
  <c r="L52" i="258" s="1"/>
  <c r="L54" i="258" s="1"/>
  <c r="L57" i="258" s="1"/>
  <c r="L60" i="258" s="1"/>
  <c r="F49" i="256"/>
  <c r="F52" i="256" s="1"/>
  <c r="F54" i="256" s="1"/>
  <c r="F57" i="256" s="1"/>
  <c r="F60" i="256" s="1"/>
  <c r="D49" i="256"/>
  <c r="D52" i="256" s="1"/>
  <c r="D54" i="256" s="1"/>
  <c r="D57" i="256" s="1"/>
  <c r="D60" i="256" s="1"/>
  <c r="P49" i="255"/>
  <c r="P52" i="255" s="1"/>
  <c r="P54" i="255" s="1"/>
  <c r="P57" i="255" s="1"/>
  <c r="P60" i="255" s="1"/>
  <c r="W49" i="254"/>
  <c r="W52" i="254" s="1"/>
  <c r="W54" i="254" s="1"/>
  <c r="W57" i="254" s="1"/>
  <c r="W60" i="254" s="1"/>
  <c r="J49" i="253"/>
  <c r="J52" i="253" s="1"/>
  <c r="J54" i="253" s="1"/>
  <c r="J57" i="253" s="1"/>
  <c r="J60" i="253" s="1"/>
  <c r="S49" i="252"/>
  <c r="S52" i="252" s="1"/>
  <c r="S54" i="252" s="1"/>
  <c r="S57" i="252" s="1"/>
  <c r="S60" i="252" s="1"/>
  <c r="F49" i="251"/>
  <c r="F52" i="251" s="1"/>
  <c r="F54" i="251" s="1"/>
  <c r="F57" i="251" s="1"/>
  <c r="F60" i="251" s="1"/>
  <c r="Y49" i="251"/>
  <c r="Y52" i="251" s="1"/>
  <c r="Y54" i="251" s="1"/>
  <c r="Y57" i="251" s="1"/>
  <c r="Y60" i="251" s="1"/>
  <c r="N49" i="250"/>
  <c r="N52" i="250" s="1"/>
  <c r="N54" i="250" s="1"/>
  <c r="N57" i="250" s="1"/>
  <c r="N60" i="250" s="1"/>
  <c r="F49" i="249"/>
  <c r="F52" i="249" s="1"/>
  <c r="F54" i="249" s="1"/>
  <c r="F57" i="249" s="1"/>
  <c r="F60" i="249" s="1"/>
  <c r="AA49" i="249"/>
  <c r="AA52" i="249" s="1"/>
  <c r="AA54" i="249" s="1"/>
  <c r="AA57" i="249" s="1"/>
  <c r="AA60" i="249" s="1"/>
  <c r="V49" i="248"/>
  <c r="V52" i="248" s="1"/>
  <c r="V54" i="248" s="1"/>
  <c r="V57" i="248" s="1"/>
  <c r="V60" i="248" s="1"/>
  <c r="T49" i="248"/>
  <c r="T52" i="248" s="1"/>
  <c r="T54" i="248" s="1"/>
  <c r="T57" i="248" s="1"/>
  <c r="T60" i="248" s="1"/>
  <c r="N49" i="247"/>
  <c r="N52" i="247" s="1"/>
  <c r="N54" i="247" s="1"/>
  <c r="N57" i="247" s="1"/>
  <c r="N60" i="247" s="1"/>
  <c r="G49" i="246"/>
  <c r="G52" i="246" s="1"/>
  <c r="G54" i="246" s="1"/>
  <c r="G57" i="246" s="1"/>
  <c r="G60" i="246" s="1"/>
  <c r="V49" i="242"/>
  <c r="V52" i="242" s="1"/>
  <c r="V54" i="242" s="1"/>
  <c r="V57" i="242" s="1"/>
  <c r="V60" i="242" s="1"/>
  <c r="N49" i="241"/>
  <c r="N52" i="241" s="1"/>
  <c r="N54" i="241" s="1"/>
  <c r="N57" i="241" s="1"/>
  <c r="N60" i="241" s="1"/>
  <c r="H49" i="240"/>
  <c r="H52" i="240" s="1"/>
  <c r="H54" i="240" s="1"/>
  <c r="H57" i="240" s="1"/>
  <c r="H60" i="240" s="1"/>
  <c r="V49" i="239"/>
  <c r="V52" i="239" s="1"/>
  <c r="V54" i="239" s="1"/>
  <c r="V57" i="239" s="1"/>
  <c r="V60" i="239" s="1"/>
  <c r="O49" i="238"/>
  <c r="O52" i="238" s="1"/>
  <c r="O54" i="238" s="1"/>
  <c r="O57" i="238" s="1"/>
  <c r="O60" i="238" s="1"/>
  <c r="H49" i="237"/>
  <c r="H52" i="237" s="1"/>
  <c r="H54" i="237" s="1"/>
  <c r="H57" i="237" s="1"/>
  <c r="H60" i="237" s="1"/>
  <c r="P49" i="236"/>
  <c r="P52" i="236" s="1"/>
  <c r="P54" i="236" s="1"/>
  <c r="P57" i="236" s="1"/>
  <c r="P60" i="236" s="1"/>
  <c r="R49" i="234"/>
  <c r="R52" i="234" s="1"/>
  <c r="R54" i="234" s="1"/>
  <c r="R57" i="234" s="1"/>
  <c r="R60" i="234" s="1"/>
  <c r="P49" i="233"/>
  <c r="P52" i="233" s="1"/>
  <c r="P54" i="233" s="1"/>
  <c r="P57" i="233" s="1"/>
  <c r="P60" i="233" s="1"/>
  <c r="S49" i="231"/>
  <c r="S52" i="231" s="1"/>
  <c r="S54" i="231" s="1"/>
  <c r="S57" i="231" s="1"/>
  <c r="S60" i="231" s="1"/>
  <c r="T49" i="230"/>
  <c r="T52" i="230" s="1"/>
  <c r="T54" i="230" s="1"/>
  <c r="T57" i="230" s="1"/>
  <c r="T60" i="230" s="1"/>
  <c r="W49" i="229"/>
  <c r="W52" i="229" s="1"/>
  <c r="W54" i="229" s="1"/>
  <c r="W57" i="229" s="1"/>
  <c r="W60" i="229" s="1"/>
  <c r="G49" i="228"/>
  <c r="G52" i="228" s="1"/>
  <c r="G54" i="228" s="1"/>
  <c r="G57" i="228" s="1"/>
  <c r="G60" i="228" s="1"/>
  <c r="Q49" i="227"/>
  <c r="Q52" i="227" s="1"/>
  <c r="Q54" i="227" s="1"/>
  <c r="Q57" i="227" s="1"/>
  <c r="Q60" i="227" s="1"/>
  <c r="G49" i="226"/>
  <c r="G52" i="226" s="1"/>
  <c r="G54" i="226" s="1"/>
  <c r="G57" i="226" s="1"/>
  <c r="G60" i="226" s="1"/>
  <c r="O49" i="225"/>
  <c r="O52" i="225" s="1"/>
  <c r="O54" i="225" s="1"/>
  <c r="O57" i="225" s="1"/>
  <c r="O60" i="225" s="1"/>
  <c r="M49" i="225"/>
  <c r="M52" i="225" s="1"/>
  <c r="M54" i="225" s="1"/>
  <c r="M57" i="225" s="1"/>
  <c r="M60" i="225" s="1"/>
  <c r="X49" i="224"/>
  <c r="V49" i="224"/>
  <c r="V52" i="224" s="1"/>
  <c r="V54" i="224" s="1"/>
  <c r="V57" i="224" s="1"/>
  <c r="V60" i="224" s="1"/>
  <c r="G49" i="223"/>
  <c r="G52" i="223" s="1"/>
  <c r="G54" i="223" s="1"/>
  <c r="G57" i="223" s="1"/>
  <c r="G60" i="223" s="1"/>
  <c r="L49" i="222"/>
  <c r="L52" i="222" s="1"/>
  <c r="L54" i="222" s="1"/>
  <c r="L57" i="222" s="1"/>
  <c r="L60" i="222" s="1"/>
  <c r="L49" i="220"/>
  <c r="L52" i="220" s="1"/>
  <c r="L54" i="220" s="1"/>
  <c r="L57" i="220" s="1"/>
  <c r="L60" i="220" s="1"/>
  <c r="T49" i="219"/>
  <c r="T52" i="219" s="1"/>
  <c r="T54" i="219" s="1"/>
  <c r="T57" i="219" s="1"/>
  <c r="T60" i="219" s="1"/>
  <c r="F49" i="218"/>
  <c r="F52" i="218" s="1"/>
  <c r="F54" i="218" s="1"/>
  <c r="F57" i="218" s="1"/>
  <c r="F60" i="218" s="1"/>
  <c r="I49" i="215"/>
  <c r="I52" i="215" s="1"/>
  <c r="I54" i="215" s="1"/>
  <c r="I57" i="215" s="1"/>
  <c r="I60" i="215" s="1"/>
  <c r="S49" i="214"/>
  <c r="S52" i="214" s="1"/>
  <c r="S54" i="214" s="1"/>
  <c r="S57" i="214" s="1"/>
  <c r="S60" i="214" s="1"/>
  <c r="J49" i="213"/>
  <c r="J52" i="213" s="1"/>
  <c r="J54" i="213" s="1"/>
  <c r="J57" i="213" s="1"/>
  <c r="J60" i="213" s="1"/>
  <c r="G49" i="213"/>
  <c r="G52" i="213" s="1"/>
  <c r="G54" i="213" s="1"/>
  <c r="G57" i="213" s="1"/>
  <c r="G60" i="213" s="1"/>
  <c r="V49" i="212"/>
  <c r="V52" i="212" s="1"/>
  <c r="V54" i="212" s="1"/>
  <c r="V57" i="212" s="1"/>
  <c r="V60" i="212" s="1"/>
  <c r="S49" i="210"/>
  <c r="S52" i="210" s="1"/>
  <c r="S54" i="210" s="1"/>
  <c r="S57" i="210" s="1"/>
  <c r="S60" i="210" s="1"/>
  <c r="T49" i="208"/>
  <c r="T52" i="208" s="1"/>
  <c r="T54" i="208" s="1"/>
  <c r="T57" i="208" s="1"/>
  <c r="T60" i="208" s="1"/>
  <c r="F49" i="207"/>
  <c r="F52" i="207" s="1"/>
  <c r="F54" i="207" s="1"/>
  <c r="F57" i="207" s="1"/>
  <c r="F60" i="207" s="1"/>
  <c r="Y49" i="206"/>
  <c r="Y52" i="206" s="1"/>
  <c r="Y54" i="206" s="1"/>
  <c r="Y57" i="206" s="1"/>
  <c r="Y60" i="206" s="1"/>
  <c r="K49" i="204"/>
  <c r="K52" i="204" s="1"/>
  <c r="K54" i="204" s="1"/>
  <c r="K57" i="204" s="1"/>
  <c r="K60" i="204" s="1"/>
  <c r="N49" i="201"/>
  <c r="N52" i="201" s="1"/>
  <c r="N54" i="201" s="1"/>
  <c r="N57" i="201" s="1"/>
  <c r="N60" i="201" s="1"/>
  <c r="K49" i="201"/>
  <c r="K52" i="201" s="1"/>
  <c r="K54" i="201" s="1"/>
  <c r="K57" i="201" s="1"/>
  <c r="K60" i="201" s="1"/>
  <c r="W49" i="199"/>
  <c r="W52" i="199" s="1"/>
  <c r="W54" i="199" s="1"/>
  <c r="W57" i="199" s="1"/>
  <c r="W60" i="199" s="1"/>
  <c r="H49" i="198"/>
  <c r="H52" i="198" s="1"/>
  <c r="H54" i="198" s="1"/>
  <c r="H57" i="198" s="1"/>
  <c r="H60" i="198" s="1"/>
  <c r="O49" i="197"/>
  <c r="O52" i="197" s="1"/>
  <c r="O54" i="197" s="1"/>
  <c r="O57" i="197" s="1"/>
  <c r="O60" i="197" s="1"/>
  <c r="J49" i="195"/>
  <c r="J52" i="195" s="1"/>
  <c r="J54" i="195" s="1"/>
  <c r="J57" i="195" s="1"/>
  <c r="J60" i="195" s="1"/>
  <c r="V49" i="194"/>
  <c r="V52" i="194" s="1"/>
  <c r="V54" i="194" s="1"/>
  <c r="V57" i="194" s="1"/>
  <c r="V60" i="194" s="1"/>
  <c r="J49" i="193"/>
  <c r="J52" i="193" s="1"/>
  <c r="J54" i="193" s="1"/>
  <c r="J57" i="193" s="1"/>
  <c r="J60" i="193" s="1"/>
  <c r="P49" i="190"/>
  <c r="P52" i="190" s="1"/>
  <c r="P54" i="190" s="1"/>
  <c r="P57" i="190" s="1"/>
  <c r="P60" i="190" s="1"/>
  <c r="D49" i="184"/>
  <c r="D52" i="184" s="1"/>
  <c r="D54" i="184" s="1"/>
  <c r="D57" i="184" s="1"/>
  <c r="D60" i="184" s="1"/>
  <c r="U49" i="175"/>
  <c r="U52" i="175" s="1"/>
  <c r="U54" i="175" s="1"/>
  <c r="U57" i="175" s="1"/>
  <c r="U60" i="175" s="1"/>
  <c r="R49" i="173"/>
  <c r="R52" i="173" s="1"/>
  <c r="R54" i="173" s="1"/>
  <c r="R57" i="173" s="1"/>
  <c r="R60" i="173" s="1"/>
  <c r="F49" i="172"/>
  <c r="F52" i="172" s="1"/>
  <c r="F54" i="172" s="1"/>
  <c r="F57" i="172" s="1"/>
  <c r="F60" i="172" s="1"/>
  <c r="M49" i="171"/>
  <c r="M52" i="171" s="1"/>
  <c r="M54" i="171" s="1"/>
  <c r="M57" i="171" s="1"/>
  <c r="M60" i="171" s="1"/>
  <c r="S49" i="170"/>
  <c r="S52" i="170" s="1"/>
  <c r="S54" i="170" s="1"/>
  <c r="S57" i="170" s="1"/>
  <c r="S60" i="170" s="1"/>
  <c r="D49" i="169"/>
  <c r="D52" i="169" s="1"/>
  <c r="D54" i="169" s="1"/>
  <c r="D57" i="169" s="1"/>
  <c r="D60" i="169" s="1"/>
  <c r="R49" i="168"/>
  <c r="R52" i="168" s="1"/>
  <c r="R54" i="168" s="1"/>
  <c r="R57" i="168" s="1"/>
  <c r="R60" i="168" s="1"/>
  <c r="G49" i="163"/>
  <c r="G52" i="163" s="1"/>
  <c r="G54" i="163" s="1"/>
  <c r="G57" i="163" s="1"/>
  <c r="G60" i="163" s="1"/>
  <c r="O49" i="162"/>
  <c r="O52" i="162" s="1"/>
  <c r="O54" i="162" s="1"/>
  <c r="O57" i="162" s="1"/>
  <c r="O60" i="162" s="1"/>
  <c r="V49" i="161"/>
  <c r="V52" i="161" s="1"/>
  <c r="V54" i="161" s="1"/>
  <c r="V57" i="161" s="1"/>
  <c r="V60" i="161" s="1"/>
  <c r="D49" i="158"/>
  <c r="D52" i="158" s="1"/>
  <c r="D54" i="158" s="1"/>
  <c r="D57" i="158" s="1"/>
  <c r="D60" i="158" s="1"/>
  <c r="AA49" i="158"/>
  <c r="AA52" i="158" s="1"/>
  <c r="AA54" i="158" s="1"/>
  <c r="AA57" i="158" s="1"/>
  <c r="AA60" i="158" s="1"/>
  <c r="E49" i="152"/>
  <c r="E52" i="152" s="1"/>
  <c r="E54" i="152" s="1"/>
  <c r="E57" i="152" s="1"/>
  <c r="E60" i="152" s="1"/>
  <c r="AA49" i="152"/>
  <c r="AA52" i="152" s="1"/>
  <c r="AA54" i="152" s="1"/>
  <c r="AA57" i="152" s="1"/>
  <c r="AA60" i="152" s="1"/>
  <c r="Z48" i="146"/>
  <c r="H49" i="144"/>
  <c r="H52" i="144" s="1"/>
  <c r="H54" i="144" s="1"/>
  <c r="H57" i="144" s="1"/>
  <c r="H60" i="144" s="1"/>
  <c r="T49" i="143"/>
  <c r="T52" i="143" s="1"/>
  <c r="T54" i="143" s="1"/>
  <c r="T57" i="143" s="1"/>
  <c r="T60" i="143" s="1"/>
  <c r="C49" i="141"/>
  <c r="C52" i="141" s="1"/>
  <c r="C54" i="141" s="1"/>
  <c r="C57" i="141" s="1"/>
  <c r="C60" i="141" s="1"/>
  <c r="S49" i="140"/>
  <c r="S52" i="140" s="1"/>
  <c r="S54" i="140" s="1"/>
  <c r="S57" i="140" s="1"/>
  <c r="S60" i="140" s="1"/>
  <c r="C49" i="133"/>
  <c r="C52" i="133" s="1"/>
  <c r="C54" i="133" s="1"/>
  <c r="C57" i="133" s="1"/>
  <c r="C60" i="133" s="1"/>
  <c r="M49" i="132"/>
  <c r="M52" i="132" s="1"/>
  <c r="M54" i="132" s="1"/>
  <c r="M57" i="132" s="1"/>
  <c r="M60" i="132" s="1"/>
  <c r="D49" i="131"/>
  <c r="D52" i="131" s="1"/>
  <c r="D54" i="131" s="1"/>
  <c r="D57" i="131" s="1"/>
  <c r="D60" i="131" s="1"/>
  <c r="Z48" i="131"/>
  <c r="P49" i="130"/>
  <c r="P52" i="130" s="1"/>
  <c r="P54" i="130" s="1"/>
  <c r="P57" i="130" s="1"/>
  <c r="P60" i="130" s="1"/>
  <c r="E49" i="118"/>
  <c r="E52" i="118" s="1"/>
  <c r="E54" i="118" s="1"/>
  <c r="E57" i="118" s="1"/>
  <c r="E60" i="118" s="1"/>
  <c r="L49" i="117"/>
  <c r="L52" i="117" s="1"/>
  <c r="L54" i="117" s="1"/>
  <c r="L57" i="117" s="1"/>
  <c r="L60" i="117" s="1"/>
  <c r="Y49" i="116"/>
  <c r="Y52" i="116" s="1"/>
  <c r="Y54" i="116" s="1"/>
  <c r="Y57" i="116" s="1"/>
  <c r="Y60" i="116" s="1"/>
  <c r="Q49" i="115"/>
  <c r="Q52" i="115" s="1"/>
  <c r="Q54" i="115" s="1"/>
  <c r="Q57" i="115" s="1"/>
  <c r="Q60" i="115" s="1"/>
  <c r="W49" i="101"/>
  <c r="W52" i="101" s="1"/>
  <c r="W54" i="101" s="1"/>
  <c r="W57" i="101" s="1"/>
  <c r="W60" i="101" s="1"/>
  <c r="J49" i="88"/>
  <c r="J52" i="88" s="1"/>
  <c r="J54" i="88" s="1"/>
  <c r="J57" i="88" s="1"/>
  <c r="J60" i="88" s="1"/>
  <c r="O49" i="85"/>
  <c r="O52" i="85" s="1"/>
  <c r="O54" i="85" s="1"/>
  <c r="O57" i="85" s="1"/>
  <c r="O60" i="85" s="1"/>
  <c r="X49" i="70"/>
  <c r="X52" i="70" s="1"/>
  <c r="N49" i="190"/>
  <c r="N52" i="190" s="1"/>
  <c r="N54" i="190" s="1"/>
  <c r="N57" i="190" s="1"/>
  <c r="N60" i="190" s="1"/>
  <c r="Q49" i="189"/>
  <c r="Q52" i="189" s="1"/>
  <c r="Q54" i="189" s="1"/>
  <c r="Q57" i="189" s="1"/>
  <c r="Q60" i="189" s="1"/>
  <c r="C49" i="187"/>
  <c r="C52" i="187" s="1"/>
  <c r="C54" i="187" s="1"/>
  <c r="C57" i="187" s="1"/>
  <c r="C60" i="187" s="1"/>
  <c r="Z33" i="187"/>
  <c r="AA49" i="186"/>
  <c r="AA52" i="186" s="1"/>
  <c r="AA54" i="186" s="1"/>
  <c r="AA57" i="186" s="1"/>
  <c r="AA60" i="186" s="1"/>
  <c r="D49" i="185"/>
  <c r="D52" i="185" s="1"/>
  <c r="D54" i="185" s="1"/>
  <c r="D57" i="185" s="1"/>
  <c r="D60" i="185" s="1"/>
  <c r="R49" i="183"/>
  <c r="R52" i="183" s="1"/>
  <c r="R54" i="183" s="1"/>
  <c r="R57" i="183" s="1"/>
  <c r="R60" i="183" s="1"/>
  <c r="C49" i="182"/>
  <c r="C52" i="182" s="1"/>
  <c r="C54" i="182" s="1"/>
  <c r="C57" i="182" s="1"/>
  <c r="C60" i="182" s="1"/>
  <c r="Y49" i="182"/>
  <c r="Y52" i="182" s="1"/>
  <c r="Y54" i="182" s="1"/>
  <c r="Y57" i="182" s="1"/>
  <c r="Y60" i="182" s="1"/>
  <c r="W49" i="182"/>
  <c r="W52" i="182" s="1"/>
  <c r="W54" i="182" s="1"/>
  <c r="W57" i="182" s="1"/>
  <c r="W60" i="182" s="1"/>
  <c r="L49" i="181"/>
  <c r="L52" i="181" s="1"/>
  <c r="L54" i="181" s="1"/>
  <c r="L57" i="181" s="1"/>
  <c r="L60" i="181" s="1"/>
  <c r="O49" i="178"/>
  <c r="O52" i="178" s="1"/>
  <c r="O54" i="178" s="1"/>
  <c r="O57" i="178" s="1"/>
  <c r="O60" i="178" s="1"/>
  <c r="V49" i="177"/>
  <c r="V52" i="177" s="1"/>
  <c r="V54" i="177" s="1"/>
  <c r="V57" i="177" s="1"/>
  <c r="V60" i="177" s="1"/>
  <c r="T49" i="177"/>
  <c r="T52" i="177" s="1"/>
  <c r="T54" i="177" s="1"/>
  <c r="T57" i="177" s="1"/>
  <c r="T60" i="177" s="1"/>
  <c r="F49" i="176"/>
  <c r="F52" i="176" s="1"/>
  <c r="F54" i="176" s="1"/>
  <c r="F57" i="176" s="1"/>
  <c r="F60" i="176" s="1"/>
  <c r="C49" i="176"/>
  <c r="C52" i="176" s="1"/>
  <c r="C54" i="176" s="1"/>
  <c r="C57" i="176" s="1"/>
  <c r="C60" i="176" s="1"/>
  <c r="F49" i="173"/>
  <c r="F52" i="173" s="1"/>
  <c r="F54" i="173" s="1"/>
  <c r="F57" i="173" s="1"/>
  <c r="F60" i="173" s="1"/>
  <c r="L49" i="172"/>
  <c r="L52" i="172" s="1"/>
  <c r="L54" i="172" s="1"/>
  <c r="L57" i="172" s="1"/>
  <c r="L60" i="172" s="1"/>
  <c r="O49" i="171"/>
  <c r="O52" i="171" s="1"/>
  <c r="O54" i="171" s="1"/>
  <c r="O57" i="171" s="1"/>
  <c r="O60" i="171" s="1"/>
  <c r="L49" i="171"/>
  <c r="L52" i="171" s="1"/>
  <c r="L54" i="171" s="1"/>
  <c r="L57" i="171" s="1"/>
  <c r="L60" i="171" s="1"/>
  <c r="R49" i="170"/>
  <c r="R52" i="170" s="1"/>
  <c r="R54" i="170" s="1"/>
  <c r="R57" i="170" s="1"/>
  <c r="R60" i="170" s="1"/>
  <c r="C49" i="169"/>
  <c r="C52" i="169" s="1"/>
  <c r="C54" i="169" s="1"/>
  <c r="C57" i="169" s="1"/>
  <c r="C60" i="169" s="1"/>
  <c r="H49" i="165"/>
  <c r="H52" i="165" s="1"/>
  <c r="H54" i="165" s="1"/>
  <c r="H57" i="165" s="1"/>
  <c r="H60" i="165" s="1"/>
  <c r="L49" i="164"/>
  <c r="L52" i="164" s="1"/>
  <c r="L54" i="164" s="1"/>
  <c r="L57" i="164" s="1"/>
  <c r="L60" i="164" s="1"/>
  <c r="J49" i="164"/>
  <c r="J52" i="164" s="1"/>
  <c r="J54" i="164" s="1"/>
  <c r="J57" i="164" s="1"/>
  <c r="J60" i="164" s="1"/>
  <c r="N49" i="163"/>
  <c r="N52" i="163" s="1"/>
  <c r="N54" i="163" s="1"/>
  <c r="N57" i="163" s="1"/>
  <c r="N60" i="163" s="1"/>
  <c r="K49" i="163"/>
  <c r="K52" i="163" s="1"/>
  <c r="K54" i="163" s="1"/>
  <c r="K57" i="163" s="1"/>
  <c r="K60" i="163" s="1"/>
  <c r="R49" i="162"/>
  <c r="R52" i="162" s="1"/>
  <c r="R54" i="162" s="1"/>
  <c r="R57" i="162" s="1"/>
  <c r="R60" i="162" s="1"/>
  <c r="C49" i="161"/>
  <c r="C52" i="161" s="1"/>
  <c r="C54" i="161" s="1"/>
  <c r="C57" i="161" s="1"/>
  <c r="C60" i="161" s="1"/>
  <c r="M49" i="160"/>
  <c r="M52" i="160" s="1"/>
  <c r="M54" i="160" s="1"/>
  <c r="M57" i="160" s="1"/>
  <c r="M60" i="160" s="1"/>
  <c r="V49" i="158"/>
  <c r="V52" i="158" s="1"/>
  <c r="V54" i="158" s="1"/>
  <c r="V57" i="158" s="1"/>
  <c r="V60" i="158" s="1"/>
  <c r="D49" i="155"/>
  <c r="D52" i="155" s="1"/>
  <c r="D54" i="155" s="1"/>
  <c r="D57" i="155" s="1"/>
  <c r="D60" i="155" s="1"/>
  <c r="E49" i="154"/>
  <c r="E52" i="154" s="1"/>
  <c r="E54" i="154" s="1"/>
  <c r="E57" i="154" s="1"/>
  <c r="E60" i="154" s="1"/>
  <c r="AA49" i="154"/>
  <c r="AA52" i="154" s="1"/>
  <c r="AA54" i="154" s="1"/>
  <c r="AA57" i="154" s="1"/>
  <c r="AA60" i="154" s="1"/>
  <c r="E49" i="153"/>
  <c r="E52" i="153" s="1"/>
  <c r="E54" i="153" s="1"/>
  <c r="E57" i="153" s="1"/>
  <c r="E60" i="153" s="1"/>
  <c r="AA49" i="153"/>
  <c r="AA52" i="153" s="1"/>
  <c r="AA54" i="153" s="1"/>
  <c r="AA57" i="153" s="1"/>
  <c r="AA60" i="153" s="1"/>
  <c r="X49" i="153"/>
  <c r="O49" i="150"/>
  <c r="O52" i="150" s="1"/>
  <c r="O54" i="150" s="1"/>
  <c r="O57" i="150" s="1"/>
  <c r="O60" i="150" s="1"/>
  <c r="X49" i="149"/>
  <c r="Z49" i="149" s="1"/>
  <c r="L49" i="148"/>
  <c r="L52" i="148" s="1"/>
  <c r="L54" i="148" s="1"/>
  <c r="L57" i="148" s="1"/>
  <c r="L60" i="148" s="1"/>
  <c r="F49" i="143"/>
  <c r="F52" i="143" s="1"/>
  <c r="F54" i="143" s="1"/>
  <c r="F57" i="143" s="1"/>
  <c r="F60" i="143" s="1"/>
  <c r="P49" i="142"/>
  <c r="P52" i="142" s="1"/>
  <c r="P54" i="142" s="1"/>
  <c r="P57" i="142" s="1"/>
  <c r="P60" i="142" s="1"/>
  <c r="V49" i="140"/>
  <c r="V52" i="140" s="1"/>
  <c r="V54" i="140" s="1"/>
  <c r="V57" i="140" s="1"/>
  <c r="V60" i="140" s="1"/>
  <c r="O49" i="133"/>
  <c r="O52" i="133" s="1"/>
  <c r="O54" i="133" s="1"/>
  <c r="O57" i="133" s="1"/>
  <c r="O60" i="133" s="1"/>
  <c r="X49" i="132"/>
  <c r="Z49" i="132" s="1"/>
  <c r="X49" i="130"/>
  <c r="R49" i="127"/>
  <c r="R52" i="127" s="1"/>
  <c r="R54" i="127" s="1"/>
  <c r="R57" i="127" s="1"/>
  <c r="R60" i="127" s="1"/>
  <c r="AA49" i="123"/>
  <c r="AA52" i="123" s="1"/>
  <c r="AA54" i="123" s="1"/>
  <c r="AA57" i="123" s="1"/>
  <c r="AA60" i="123" s="1"/>
  <c r="J49" i="122"/>
  <c r="J52" i="122" s="1"/>
  <c r="J54" i="122" s="1"/>
  <c r="J57" i="122" s="1"/>
  <c r="J60" i="122" s="1"/>
  <c r="N49" i="121"/>
  <c r="N52" i="121" s="1"/>
  <c r="N54" i="121" s="1"/>
  <c r="N57" i="121" s="1"/>
  <c r="N60" i="121" s="1"/>
  <c r="W49" i="117"/>
  <c r="W52" i="117" s="1"/>
  <c r="W54" i="117" s="1"/>
  <c r="W57" i="117" s="1"/>
  <c r="W60" i="117" s="1"/>
  <c r="K49" i="116"/>
  <c r="K52" i="116" s="1"/>
  <c r="K54" i="116" s="1"/>
  <c r="K57" i="116" s="1"/>
  <c r="K60" i="116" s="1"/>
  <c r="S49" i="110"/>
  <c r="S52" i="110" s="1"/>
  <c r="S54" i="110" s="1"/>
  <c r="S57" i="110" s="1"/>
  <c r="S60" i="110" s="1"/>
  <c r="M49" i="109"/>
  <c r="M52" i="109" s="1"/>
  <c r="M54" i="109" s="1"/>
  <c r="M57" i="109" s="1"/>
  <c r="M60" i="109" s="1"/>
  <c r="K49" i="109"/>
  <c r="K52" i="109" s="1"/>
  <c r="K54" i="109" s="1"/>
  <c r="K57" i="109" s="1"/>
  <c r="K60" i="109" s="1"/>
  <c r="W49" i="108"/>
  <c r="W52" i="108" s="1"/>
  <c r="W54" i="108" s="1"/>
  <c r="W57" i="108" s="1"/>
  <c r="W60" i="108" s="1"/>
  <c r="C49" i="105"/>
  <c r="C52" i="105" s="1"/>
  <c r="C54" i="105" s="1"/>
  <c r="C57" i="105" s="1"/>
  <c r="C60" i="105" s="1"/>
  <c r="Y49" i="105"/>
  <c r="Y52" i="105" s="1"/>
  <c r="Y54" i="105" s="1"/>
  <c r="Y57" i="105" s="1"/>
  <c r="Y60" i="105" s="1"/>
  <c r="J49" i="101"/>
  <c r="J52" i="101" s="1"/>
  <c r="J54" i="101" s="1"/>
  <c r="J57" i="101" s="1"/>
  <c r="J60" i="101" s="1"/>
  <c r="L49" i="97"/>
  <c r="L52" i="97" s="1"/>
  <c r="L54" i="97" s="1"/>
  <c r="L57" i="97" s="1"/>
  <c r="L60" i="97" s="1"/>
  <c r="J49" i="97"/>
  <c r="J52" i="97" s="1"/>
  <c r="J54" i="97" s="1"/>
  <c r="J57" i="97" s="1"/>
  <c r="J60" i="97" s="1"/>
  <c r="W49" i="96"/>
  <c r="W52" i="96" s="1"/>
  <c r="W54" i="96" s="1"/>
  <c r="W57" i="96" s="1"/>
  <c r="W60" i="96" s="1"/>
  <c r="S49" i="90"/>
  <c r="S52" i="90" s="1"/>
  <c r="S54" i="90" s="1"/>
  <c r="S57" i="90" s="1"/>
  <c r="S60" i="90" s="1"/>
  <c r="F49" i="87"/>
  <c r="F52" i="87" s="1"/>
  <c r="F54" i="87" s="1"/>
  <c r="F57" i="87" s="1"/>
  <c r="F60" i="87" s="1"/>
  <c r="Q49" i="85"/>
  <c r="Q52" i="85" s="1"/>
  <c r="Q54" i="85" s="1"/>
  <c r="Q57" i="85" s="1"/>
  <c r="Q60" i="85" s="1"/>
  <c r="U49" i="70"/>
  <c r="U52" i="70" s="1"/>
  <c r="U54" i="70" s="1"/>
  <c r="U57" i="70" s="1"/>
  <c r="U60" i="70" s="1"/>
  <c r="O49" i="163"/>
  <c r="O52" i="163" s="1"/>
  <c r="O54" i="163" s="1"/>
  <c r="O57" i="163" s="1"/>
  <c r="O60" i="163" s="1"/>
  <c r="AA49" i="161"/>
  <c r="AA52" i="161" s="1"/>
  <c r="AA54" i="161" s="1"/>
  <c r="AA57" i="161" s="1"/>
  <c r="AA60" i="161" s="1"/>
  <c r="L49" i="160"/>
  <c r="L52" i="160" s="1"/>
  <c r="L54" i="160" s="1"/>
  <c r="L57" i="160" s="1"/>
  <c r="L60" i="160" s="1"/>
  <c r="C49" i="158"/>
  <c r="C52" i="158" s="1"/>
  <c r="C54" i="158" s="1"/>
  <c r="C57" i="158" s="1"/>
  <c r="C60" i="158" s="1"/>
  <c r="AA49" i="155"/>
  <c r="AA52" i="155" s="1"/>
  <c r="AA54" i="155" s="1"/>
  <c r="AA57" i="155" s="1"/>
  <c r="AA60" i="155" s="1"/>
  <c r="Y49" i="154"/>
  <c r="Y52" i="154" s="1"/>
  <c r="Y54" i="154" s="1"/>
  <c r="Y57" i="154" s="1"/>
  <c r="Y60" i="154" s="1"/>
  <c r="M49" i="151"/>
  <c r="M52" i="151" s="1"/>
  <c r="M54" i="151" s="1"/>
  <c r="M57" i="151" s="1"/>
  <c r="M60" i="151" s="1"/>
  <c r="P49" i="150"/>
  <c r="P52" i="150" s="1"/>
  <c r="P54" i="150" s="1"/>
  <c r="P57" i="150" s="1"/>
  <c r="P60" i="150" s="1"/>
  <c r="Y49" i="149"/>
  <c r="Y52" i="149" s="1"/>
  <c r="Y54" i="149" s="1"/>
  <c r="Y57" i="149" s="1"/>
  <c r="Y60" i="149" s="1"/>
  <c r="D49" i="145"/>
  <c r="D52" i="145" s="1"/>
  <c r="D54" i="145" s="1"/>
  <c r="D57" i="145" s="1"/>
  <c r="D60" i="145" s="1"/>
  <c r="AA49" i="145"/>
  <c r="AA52" i="145" s="1"/>
  <c r="AA54" i="145" s="1"/>
  <c r="AA57" i="145" s="1"/>
  <c r="AA60" i="145" s="1"/>
  <c r="G49" i="143"/>
  <c r="G52" i="143" s="1"/>
  <c r="G54" i="143" s="1"/>
  <c r="G57" i="143" s="1"/>
  <c r="G60" i="143" s="1"/>
  <c r="Q49" i="142"/>
  <c r="Q52" i="142" s="1"/>
  <c r="Q54" i="142" s="1"/>
  <c r="Q57" i="142" s="1"/>
  <c r="Q60" i="142" s="1"/>
  <c r="H49" i="141"/>
  <c r="H52" i="141" s="1"/>
  <c r="H54" i="141" s="1"/>
  <c r="H57" i="141" s="1"/>
  <c r="H60" i="141" s="1"/>
  <c r="W49" i="140"/>
  <c r="W52" i="140" s="1"/>
  <c r="W54" i="140" s="1"/>
  <c r="W57" i="140" s="1"/>
  <c r="W60" i="140" s="1"/>
  <c r="E49" i="139"/>
  <c r="E52" i="139" s="1"/>
  <c r="E54" i="139" s="1"/>
  <c r="E57" i="139" s="1"/>
  <c r="E60" i="139" s="1"/>
  <c r="K49" i="134"/>
  <c r="K52" i="134" s="1"/>
  <c r="K54" i="134" s="1"/>
  <c r="K57" i="134" s="1"/>
  <c r="K60" i="134" s="1"/>
  <c r="P49" i="133"/>
  <c r="P52" i="133" s="1"/>
  <c r="P54" i="133" s="1"/>
  <c r="P57" i="133" s="1"/>
  <c r="P60" i="133" s="1"/>
  <c r="C49" i="130"/>
  <c r="C52" i="130" s="1"/>
  <c r="C54" i="130" s="1"/>
  <c r="C57" i="130" s="1"/>
  <c r="C60" i="130" s="1"/>
  <c r="Y49" i="130"/>
  <c r="Y52" i="130" s="1"/>
  <c r="Y54" i="130" s="1"/>
  <c r="Y57" i="130" s="1"/>
  <c r="Y60" i="130" s="1"/>
  <c r="K49" i="122"/>
  <c r="K52" i="122" s="1"/>
  <c r="K54" i="122" s="1"/>
  <c r="K57" i="122" s="1"/>
  <c r="K60" i="122" s="1"/>
  <c r="C49" i="120"/>
  <c r="C52" i="120" s="1"/>
  <c r="C54" i="120" s="1"/>
  <c r="C57" i="120" s="1"/>
  <c r="C60" i="120" s="1"/>
  <c r="X49" i="117"/>
  <c r="X52" i="117" s="1"/>
  <c r="Z52" i="117" s="1"/>
  <c r="X49" i="115"/>
  <c r="J49" i="111"/>
  <c r="J52" i="111" s="1"/>
  <c r="J54" i="111" s="1"/>
  <c r="J57" i="111" s="1"/>
  <c r="J60" i="111" s="1"/>
  <c r="T49" i="110"/>
  <c r="T52" i="110" s="1"/>
  <c r="T54" i="110" s="1"/>
  <c r="T57" i="110" s="1"/>
  <c r="T60" i="110" s="1"/>
  <c r="R49" i="110"/>
  <c r="R52" i="110" s="1"/>
  <c r="R54" i="110" s="1"/>
  <c r="R57" i="110" s="1"/>
  <c r="R60" i="110" s="1"/>
  <c r="Z48" i="107"/>
  <c r="D49" i="105"/>
  <c r="D52" i="105" s="1"/>
  <c r="D54" i="105" s="1"/>
  <c r="D57" i="105" s="1"/>
  <c r="D60" i="105" s="1"/>
  <c r="Z48" i="105"/>
  <c r="J49" i="104"/>
  <c r="J52" i="104" s="1"/>
  <c r="J54" i="104" s="1"/>
  <c r="J57" i="104" s="1"/>
  <c r="J60" i="104" s="1"/>
  <c r="L49" i="99"/>
  <c r="L52" i="99" s="1"/>
  <c r="L54" i="99" s="1"/>
  <c r="L57" i="99" s="1"/>
  <c r="L60" i="99" s="1"/>
  <c r="U49" i="98"/>
  <c r="U52" i="98" s="1"/>
  <c r="U54" i="98" s="1"/>
  <c r="U57" i="98" s="1"/>
  <c r="U60" i="98" s="1"/>
  <c r="M49" i="97"/>
  <c r="M52" i="97" s="1"/>
  <c r="M54" i="97" s="1"/>
  <c r="M57" i="97" s="1"/>
  <c r="M60" i="97" s="1"/>
  <c r="W49" i="92"/>
  <c r="W52" i="92" s="1"/>
  <c r="W54" i="92" s="1"/>
  <c r="W57" i="92" s="1"/>
  <c r="W60" i="92" s="1"/>
  <c r="M49" i="91"/>
  <c r="M52" i="91" s="1"/>
  <c r="M54" i="91" s="1"/>
  <c r="M57" i="91" s="1"/>
  <c r="M60" i="91" s="1"/>
  <c r="T49" i="90"/>
  <c r="T52" i="90" s="1"/>
  <c r="T54" i="90" s="1"/>
  <c r="T57" i="90" s="1"/>
  <c r="T60" i="90" s="1"/>
  <c r="H49" i="41"/>
  <c r="H52" i="41" s="1"/>
  <c r="H54" i="41" s="1"/>
  <c r="H57" i="41" s="1"/>
  <c r="H60" i="41" s="1"/>
  <c r="C49" i="188"/>
  <c r="C52" i="188" s="1"/>
  <c r="C54" i="188" s="1"/>
  <c r="C57" i="188" s="1"/>
  <c r="C60" i="188" s="1"/>
  <c r="W49" i="188"/>
  <c r="W52" i="188" s="1"/>
  <c r="W54" i="188" s="1"/>
  <c r="W57" i="188" s="1"/>
  <c r="W60" i="188" s="1"/>
  <c r="K49" i="186"/>
  <c r="K52" i="186" s="1"/>
  <c r="K54" i="186" s="1"/>
  <c r="K57" i="186" s="1"/>
  <c r="K60" i="186" s="1"/>
  <c r="J49" i="185"/>
  <c r="J52" i="185" s="1"/>
  <c r="J54" i="185" s="1"/>
  <c r="J57" i="185" s="1"/>
  <c r="J60" i="185" s="1"/>
  <c r="M49" i="184"/>
  <c r="M52" i="184" s="1"/>
  <c r="M54" i="184" s="1"/>
  <c r="M57" i="184" s="1"/>
  <c r="M60" i="184" s="1"/>
  <c r="X49" i="183"/>
  <c r="V49" i="183"/>
  <c r="V52" i="183" s="1"/>
  <c r="V54" i="183" s="1"/>
  <c r="V57" i="183" s="1"/>
  <c r="V60" i="183" s="1"/>
  <c r="G49" i="182"/>
  <c r="G52" i="182" s="1"/>
  <c r="G54" i="182" s="1"/>
  <c r="G57" i="182" s="1"/>
  <c r="G60" i="182" s="1"/>
  <c r="P49" i="181"/>
  <c r="P52" i="181" s="1"/>
  <c r="P54" i="181" s="1"/>
  <c r="P57" i="181" s="1"/>
  <c r="P60" i="181" s="1"/>
  <c r="U49" i="178"/>
  <c r="U52" i="178" s="1"/>
  <c r="U54" i="178" s="1"/>
  <c r="U57" i="178" s="1"/>
  <c r="U60" i="178" s="1"/>
  <c r="D49" i="177"/>
  <c r="D52" i="177" s="1"/>
  <c r="D54" i="177" s="1"/>
  <c r="D57" i="177" s="1"/>
  <c r="D60" i="177" s="1"/>
  <c r="L49" i="176"/>
  <c r="L52" i="176" s="1"/>
  <c r="L54" i="176" s="1"/>
  <c r="L57" i="176" s="1"/>
  <c r="L60" i="176" s="1"/>
  <c r="P49" i="172"/>
  <c r="P52" i="172" s="1"/>
  <c r="P54" i="172" s="1"/>
  <c r="P57" i="172" s="1"/>
  <c r="P60" i="172" s="1"/>
  <c r="U49" i="171"/>
  <c r="U52" i="171" s="1"/>
  <c r="U54" i="171" s="1"/>
  <c r="U57" i="171" s="1"/>
  <c r="U60" i="171" s="1"/>
  <c r="Y49" i="168"/>
  <c r="Y52" i="168" s="1"/>
  <c r="Y54" i="168" s="1"/>
  <c r="Y57" i="168" s="1"/>
  <c r="Y60" i="168" s="1"/>
  <c r="L49" i="166"/>
  <c r="L52" i="166" s="1"/>
  <c r="L54" i="166" s="1"/>
  <c r="L57" i="166" s="1"/>
  <c r="L60" i="166" s="1"/>
  <c r="P49" i="164"/>
  <c r="P52" i="164" s="1"/>
  <c r="P54" i="164" s="1"/>
  <c r="P57" i="164" s="1"/>
  <c r="P60" i="164" s="1"/>
  <c r="Q49" i="163"/>
  <c r="Q52" i="163" s="1"/>
  <c r="Q54" i="163" s="1"/>
  <c r="Q57" i="163" s="1"/>
  <c r="Q60" i="163" s="1"/>
  <c r="W49" i="159"/>
  <c r="W52" i="159" s="1"/>
  <c r="W54" i="159" s="1"/>
  <c r="W57" i="159" s="1"/>
  <c r="W60" i="159" s="1"/>
  <c r="F49" i="158"/>
  <c r="F52" i="158" s="1"/>
  <c r="F54" i="158" s="1"/>
  <c r="F57" i="158" s="1"/>
  <c r="F60" i="158" s="1"/>
  <c r="K49" i="154"/>
  <c r="K52" i="154" s="1"/>
  <c r="K54" i="154" s="1"/>
  <c r="K57" i="154" s="1"/>
  <c r="K60" i="154" s="1"/>
  <c r="K49" i="153"/>
  <c r="K52" i="153" s="1"/>
  <c r="K54" i="153" s="1"/>
  <c r="K57" i="153" s="1"/>
  <c r="K60" i="153" s="1"/>
  <c r="H49" i="153"/>
  <c r="H52" i="153" s="1"/>
  <c r="H54" i="153" s="1"/>
  <c r="H57" i="153" s="1"/>
  <c r="H60" i="153" s="1"/>
  <c r="O49" i="152"/>
  <c r="O52" i="152" s="1"/>
  <c r="O54" i="152" s="1"/>
  <c r="O57" i="152" s="1"/>
  <c r="O60" i="152" s="1"/>
  <c r="H49" i="149"/>
  <c r="H52" i="149" s="1"/>
  <c r="H54" i="149" s="1"/>
  <c r="H57" i="149" s="1"/>
  <c r="H60" i="149" s="1"/>
  <c r="R49" i="148"/>
  <c r="R52" i="148" s="1"/>
  <c r="R54" i="148" s="1"/>
  <c r="R57" i="148" s="1"/>
  <c r="R60" i="148" s="1"/>
  <c r="J49" i="147"/>
  <c r="J52" i="147" s="1"/>
  <c r="J54" i="147" s="1"/>
  <c r="J57" i="147" s="1"/>
  <c r="J60" i="147" s="1"/>
  <c r="T49" i="146"/>
  <c r="T52" i="146" s="1"/>
  <c r="T54" i="146" s="1"/>
  <c r="T57" i="146" s="1"/>
  <c r="T60" i="146" s="1"/>
  <c r="V49" i="144"/>
  <c r="V52" i="144" s="1"/>
  <c r="V54" i="144" s="1"/>
  <c r="V57" i="144" s="1"/>
  <c r="V60" i="144" s="1"/>
  <c r="V49" i="142"/>
  <c r="V52" i="142" s="1"/>
  <c r="V54" i="142" s="1"/>
  <c r="V57" i="142" s="1"/>
  <c r="V60" i="142" s="1"/>
  <c r="AA49" i="140"/>
  <c r="AA52" i="140" s="1"/>
  <c r="AA54" i="140" s="1"/>
  <c r="AA57" i="140" s="1"/>
  <c r="AA60" i="140" s="1"/>
  <c r="D49" i="136"/>
  <c r="D52" i="136" s="1"/>
  <c r="D54" i="136" s="1"/>
  <c r="D57" i="136" s="1"/>
  <c r="D60" i="136" s="1"/>
  <c r="AA49" i="136"/>
  <c r="AA52" i="136" s="1"/>
  <c r="AA54" i="136" s="1"/>
  <c r="AA57" i="136" s="1"/>
  <c r="AA60" i="136" s="1"/>
  <c r="K49" i="135"/>
  <c r="K52" i="135" s="1"/>
  <c r="K54" i="135" s="1"/>
  <c r="K57" i="135" s="1"/>
  <c r="K60" i="135" s="1"/>
  <c r="N49" i="122"/>
  <c r="N52" i="122" s="1"/>
  <c r="N54" i="122" s="1"/>
  <c r="N57" i="122" s="1"/>
  <c r="N60" i="122" s="1"/>
  <c r="E49" i="115"/>
  <c r="E52" i="115" s="1"/>
  <c r="E54" i="115" s="1"/>
  <c r="E57" i="115" s="1"/>
  <c r="E60" i="115" s="1"/>
  <c r="Q49" i="106"/>
  <c r="Q52" i="106" s="1"/>
  <c r="Q54" i="106" s="1"/>
  <c r="Q57" i="106" s="1"/>
  <c r="Q60" i="106" s="1"/>
  <c r="AA49" i="102"/>
  <c r="AA52" i="102" s="1"/>
  <c r="AA54" i="102" s="1"/>
  <c r="AA57" i="102" s="1"/>
  <c r="AA60" i="102" s="1"/>
  <c r="N49" i="99"/>
  <c r="N52" i="99" s="1"/>
  <c r="N54" i="99" s="1"/>
  <c r="N57" i="99" s="1"/>
  <c r="N60" i="99" s="1"/>
  <c r="P49" i="97"/>
  <c r="P52" i="97" s="1"/>
  <c r="P54" i="97" s="1"/>
  <c r="P57" i="97" s="1"/>
  <c r="P60" i="97" s="1"/>
  <c r="X49" i="189"/>
  <c r="X52" i="189" s="1"/>
  <c r="V49" i="189"/>
  <c r="V52" i="189" s="1"/>
  <c r="V54" i="189" s="1"/>
  <c r="V57" i="189" s="1"/>
  <c r="V60" i="189" s="1"/>
  <c r="D49" i="188"/>
  <c r="D52" i="188" s="1"/>
  <c r="D54" i="188" s="1"/>
  <c r="D57" i="188" s="1"/>
  <c r="D60" i="188" s="1"/>
  <c r="J49" i="187"/>
  <c r="J52" i="187" s="1"/>
  <c r="J54" i="187" s="1"/>
  <c r="J57" i="187" s="1"/>
  <c r="J60" i="187" s="1"/>
  <c r="H49" i="187"/>
  <c r="H52" i="187" s="1"/>
  <c r="H54" i="187" s="1"/>
  <c r="H57" i="187" s="1"/>
  <c r="H60" i="187" s="1"/>
  <c r="L49" i="186"/>
  <c r="L52" i="186" s="1"/>
  <c r="L54" i="186" s="1"/>
  <c r="L57" i="186" s="1"/>
  <c r="L60" i="186" s="1"/>
  <c r="I49" i="186"/>
  <c r="I52" i="186" s="1"/>
  <c r="I54" i="186" s="1"/>
  <c r="I57" i="186" s="1"/>
  <c r="I60" i="186" s="1"/>
  <c r="M49" i="185"/>
  <c r="M52" i="185" s="1"/>
  <c r="M54" i="185" s="1"/>
  <c r="M57" i="185" s="1"/>
  <c r="M60" i="185" s="1"/>
  <c r="Q49" i="184"/>
  <c r="Q52" i="184" s="1"/>
  <c r="Q54" i="184" s="1"/>
  <c r="Q57" i="184" s="1"/>
  <c r="Q60" i="184" s="1"/>
  <c r="E49" i="180"/>
  <c r="E52" i="180" s="1"/>
  <c r="E54" i="180" s="1"/>
  <c r="E57" i="180" s="1"/>
  <c r="E60" i="180" s="1"/>
  <c r="Y49" i="180"/>
  <c r="Y52" i="180" s="1"/>
  <c r="Y54" i="180" s="1"/>
  <c r="Y57" i="180" s="1"/>
  <c r="Y60" i="180" s="1"/>
  <c r="N49" i="179"/>
  <c r="N52" i="179" s="1"/>
  <c r="N54" i="179" s="1"/>
  <c r="N57" i="179" s="1"/>
  <c r="N60" i="179" s="1"/>
  <c r="S49" i="178"/>
  <c r="S52" i="178" s="1"/>
  <c r="S54" i="178" s="1"/>
  <c r="S57" i="178" s="1"/>
  <c r="S60" i="178" s="1"/>
  <c r="R49" i="175"/>
  <c r="R52" i="175" s="1"/>
  <c r="R54" i="175" s="1"/>
  <c r="R57" i="175" s="1"/>
  <c r="R60" i="175" s="1"/>
  <c r="M49" i="173"/>
  <c r="M52" i="173" s="1"/>
  <c r="M54" i="173" s="1"/>
  <c r="M57" i="173" s="1"/>
  <c r="M60" i="173" s="1"/>
  <c r="S49" i="171"/>
  <c r="S52" i="171" s="1"/>
  <c r="S54" i="171" s="1"/>
  <c r="S57" i="171" s="1"/>
  <c r="S60" i="171" s="1"/>
  <c r="E49" i="170"/>
  <c r="E52" i="170" s="1"/>
  <c r="E54" i="170" s="1"/>
  <c r="E57" i="170" s="1"/>
  <c r="E60" i="170" s="1"/>
  <c r="AA49" i="168"/>
  <c r="AA52" i="168" s="1"/>
  <c r="AA54" i="168" s="1"/>
  <c r="AA57" i="168" s="1"/>
  <c r="AA60" i="168" s="1"/>
  <c r="Z48" i="168"/>
  <c r="E49" i="167"/>
  <c r="E52" i="167" s="1"/>
  <c r="E54" i="167" s="1"/>
  <c r="E57" i="167" s="1"/>
  <c r="E60" i="167" s="1"/>
  <c r="U49" i="163"/>
  <c r="U52" i="163" s="1"/>
  <c r="U54" i="163" s="1"/>
  <c r="U57" i="163" s="1"/>
  <c r="U60" i="163" s="1"/>
  <c r="AA49" i="159"/>
  <c r="AA52" i="159" s="1"/>
  <c r="AA54" i="159" s="1"/>
  <c r="AA57" i="159" s="1"/>
  <c r="AA60" i="159" s="1"/>
  <c r="K49" i="155"/>
  <c r="K52" i="155" s="1"/>
  <c r="K54" i="155" s="1"/>
  <c r="K57" i="155" s="1"/>
  <c r="K60" i="155" s="1"/>
  <c r="L49" i="154"/>
  <c r="L52" i="154" s="1"/>
  <c r="L54" i="154" s="1"/>
  <c r="L57" i="154" s="1"/>
  <c r="L60" i="154" s="1"/>
  <c r="I49" i="154"/>
  <c r="I52" i="154" s="1"/>
  <c r="I54" i="154" s="1"/>
  <c r="I57" i="154" s="1"/>
  <c r="I60" i="154" s="1"/>
  <c r="L49" i="153"/>
  <c r="L52" i="153" s="1"/>
  <c r="L54" i="153" s="1"/>
  <c r="L57" i="153" s="1"/>
  <c r="L60" i="153" s="1"/>
  <c r="P49" i="152"/>
  <c r="P52" i="152" s="1"/>
  <c r="P54" i="152" s="1"/>
  <c r="P57" i="152" s="1"/>
  <c r="P60" i="152" s="1"/>
  <c r="V49" i="150"/>
  <c r="V52" i="150" s="1"/>
  <c r="V54" i="150" s="1"/>
  <c r="V57" i="150" s="1"/>
  <c r="V60" i="150" s="1"/>
  <c r="I49" i="149"/>
  <c r="I52" i="149" s="1"/>
  <c r="I54" i="149" s="1"/>
  <c r="I57" i="149" s="1"/>
  <c r="I60" i="149" s="1"/>
  <c r="S49" i="148"/>
  <c r="S52" i="148" s="1"/>
  <c r="S54" i="148" s="1"/>
  <c r="S57" i="148" s="1"/>
  <c r="S60" i="148" s="1"/>
  <c r="K49" i="147"/>
  <c r="K52" i="147" s="1"/>
  <c r="K54" i="147" s="1"/>
  <c r="K57" i="147" s="1"/>
  <c r="K60" i="147" s="1"/>
  <c r="J49" i="145"/>
  <c r="J52" i="145" s="1"/>
  <c r="J54" i="145" s="1"/>
  <c r="J57" i="145" s="1"/>
  <c r="J60" i="145" s="1"/>
  <c r="H49" i="145"/>
  <c r="H52" i="145" s="1"/>
  <c r="H54" i="145" s="1"/>
  <c r="H57" i="145" s="1"/>
  <c r="H60" i="145" s="1"/>
  <c r="M49" i="143"/>
  <c r="M52" i="143" s="1"/>
  <c r="M54" i="143" s="1"/>
  <c r="M57" i="143" s="1"/>
  <c r="M60" i="143" s="1"/>
  <c r="W49" i="142"/>
  <c r="W52" i="142" s="1"/>
  <c r="W54" i="142" s="1"/>
  <c r="W57" i="142" s="1"/>
  <c r="W60" i="142" s="1"/>
  <c r="K49" i="141"/>
  <c r="K52" i="141" s="1"/>
  <c r="K54" i="141" s="1"/>
  <c r="K57" i="141" s="1"/>
  <c r="K60" i="141" s="1"/>
  <c r="G49" i="140"/>
  <c r="G52" i="140" s="1"/>
  <c r="G54" i="140" s="1"/>
  <c r="G57" i="140" s="1"/>
  <c r="G60" i="140" s="1"/>
  <c r="L49" i="135"/>
  <c r="L52" i="135" s="1"/>
  <c r="L54" i="135" s="1"/>
  <c r="L57" i="135" s="1"/>
  <c r="L60" i="135" s="1"/>
  <c r="Q49" i="134"/>
  <c r="Q52" i="134" s="1"/>
  <c r="Q54" i="134" s="1"/>
  <c r="Q57" i="134" s="1"/>
  <c r="Q60" i="134" s="1"/>
  <c r="V49" i="133"/>
  <c r="V52" i="133" s="1"/>
  <c r="V54" i="133" s="1"/>
  <c r="V57" i="133" s="1"/>
  <c r="V60" i="133" s="1"/>
  <c r="I49" i="130"/>
  <c r="I52" i="130" s="1"/>
  <c r="I54" i="130" s="1"/>
  <c r="I57" i="130" s="1"/>
  <c r="I60" i="130" s="1"/>
  <c r="F49" i="125"/>
  <c r="F52" i="125" s="1"/>
  <c r="F54" i="125" s="1"/>
  <c r="F57" i="125" s="1"/>
  <c r="F60" i="125" s="1"/>
  <c r="N49" i="124"/>
  <c r="N52" i="124" s="1"/>
  <c r="N54" i="124" s="1"/>
  <c r="N57" i="124" s="1"/>
  <c r="N60" i="124" s="1"/>
  <c r="K49" i="123"/>
  <c r="K52" i="123" s="1"/>
  <c r="K54" i="123" s="1"/>
  <c r="K57" i="123" s="1"/>
  <c r="K60" i="123" s="1"/>
  <c r="Q49" i="122"/>
  <c r="Q52" i="122" s="1"/>
  <c r="Q54" i="122" s="1"/>
  <c r="Q57" i="122" s="1"/>
  <c r="Q60" i="122" s="1"/>
  <c r="H49" i="117"/>
  <c r="H52" i="117" s="1"/>
  <c r="H54" i="117" s="1"/>
  <c r="H57" i="117" s="1"/>
  <c r="H60" i="117" s="1"/>
  <c r="R49" i="116"/>
  <c r="R52" i="116" s="1"/>
  <c r="R54" i="116" s="1"/>
  <c r="R57" i="116" s="1"/>
  <c r="R60" i="116" s="1"/>
  <c r="S49" i="114"/>
  <c r="S52" i="114" s="1"/>
  <c r="S54" i="114" s="1"/>
  <c r="S57" i="114" s="1"/>
  <c r="S60" i="114" s="1"/>
  <c r="L49" i="113"/>
  <c r="L52" i="113" s="1"/>
  <c r="L54" i="113" s="1"/>
  <c r="L57" i="113" s="1"/>
  <c r="L60" i="113" s="1"/>
  <c r="C49" i="112"/>
  <c r="C52" i="112" s="1"/>
  <c r="C54" i="112" s="1"/>
  <c r="C57" i="112" s="1"/>
  <c r="C60" i="112" s="1"/>
  <c r="Y49" i="112"/>
  <c r="Y52" i="112" s="1"/>
  <c r="Y54" i="112" s="1"/>
  <c r="Y57" i="112" s="1"/>
  <c r="Y60" i="112" s="1"/>
  <c r="AA49" i="110"/>
  <c r="AA52" i="110" s="1"/>
  <c r="AA54" i="110" s="1"/>
  <c r="AA57" i="110" s="1"/>
  <c r="AA60" i="110" s="1"/>
  <c r="T49" i="106"/>
  <c r="T52" i="106" s="1"/>
  <c r="T54" i="106" s="1"/>
  <c r="T57" i="106" s="1"/>
  <c r="T60" i="106" s="1"/>
  <c r="X49" i="103"/>
  <c r="X52" i="103" s="1"/>
  <c r="X54" i="103" s="1"/>
  <c r="X57" i="103" s="1"/>
  <c r="E49" i="100"/>
  <c r="E52" i="100" s="1"/>
  <c r="E54" i="100" s="1"/>
  <c r="E57" i="100" s="1"/>
  <c r="E60" i="100" s="1"/>
  <c r="R49" i="99"/>
  <c r="R52" i="99" s="1"/>
  <c r="R54" i="99" s="1"/>
  <c r="R57" i="99" s="1"/>
  <c r="R60" i="99" s="1"/>
  <c r="E49" i="98"/>
  <c r="E52" i="98" s="1"/>
  <c r="E54" i="98" s="1"/>
  <c r="E57" i="98" s="1"/>
  <c r="E60" i="98" s="1"/>
  <c r="R49" i="93"/>
  <c r="R52" i="93" s="1"/>
  <c r="R54" i="93" s="1"/>
  <c r="R57" i="93" s="1"/>
  <c r="R60" i="93" s="1"/>
  <c r="G49" i="92"/>
  <c r="G52" i="92" s="1"/>
  <c r="G54" i="92" s="1"/>
  <c r="G57" i="92" s="1"/>
  <c r="G60" i="92" s="1"/>
  <c r="E49" i="92"/>
  <c r="E52" i="92" s="1"/>
  <c r="E54" i="92" s="1"/>
  <c r="E57" i="92" s="1"/>
  <c r="E60" i="92" s="1"/>
  <c r="Z49" i="83"/>
  <c r="R49" i="82"/>
  <c r="R52" i="82" s="1"/>
  <c r="R54" i="82" s="1"/>
  <c r="R57" i="82" s="1"/>
  <c r="R60" i="82" s="1"/>
  <c r="V49" i="190"/>
  <c r="V52" i="190" s="1"/>
  <c r="V54" i="190" s="1"/>
  <c r="V57" i="190" s="1"/>
  <c r="V60" i="190" s="1"/>
  <c r="C49" i="189"/>
  <c r="C52" i="189" s="1"/>
  <c r="C54" i="189" s="1"/>
  <c r="C57" i="189" s="1"/>
  <c r="C60" i="189" s="1"/>
  <c r="Y49" i="189"/>
  <c r="Y52" i="189" s="1"/>
  <c r="Y54" i="189" s="1"/>
  <c r="Y57" i="189" s="1"/>
  <c r="Y60" i="189" s="1"/>
  <c r="E49" i="188"/>
  <c r="E52" i="188" s="1"/>
  <c r="E54" i="188" s="1"/>
  <c r="E57" i="188" s="1"/>
  <c r="E60" i="188" s="1"/>
  <c r="K49" i="187"/>
  <c r="K52" i="187" s="1"/>
  <c r="K54" i="187" s="1"/>
  <c r="K57" i="187" s="1"/>
  <c r="K60" i="187" s="1"/>
  <c r="L49" i="185"/>
  <c r="L52" i="185" s="1"/>
  <c r="L54" i="185" s="1"/>
  <c r="L57" i="185" s="1"/>
  <c r="L60" i="185" s="1"/>
  <c r="K49" i="182"/>
  <c r="K52" i="182" s="1"/>
  <c r="K54" i="182" s="1"/>
  <c r="K57" i="182" s="1"/>
  <c r="K60" i="182" s="1"/>
  <c r="T49" i="181"/>
  <c r="T52" i="181" s="1"/>
  <c r="T54" i="181" s="1"/>
  <c r="T57" i="181" s="1"/>
  <c r="T60" i="181" s="1"/>
  <c r="W49" i="178"/>
  <c r="W52" i="178" s="1"/>
  <c r="W54" i="178" s="1"/>
  <c r="W57" i="178" s="1"/>
  <c r="W60" i="178" s="1"/>
  <c r="H49" i="177"/>
  <c r="H52" i="177" s="1"/>
  <c r="H54" i="177" s="1"/>
  <c r="H57" i="177" s="1"/>
  <c r="H60" i="177" s="1"/>
  <c r="N49" i="176"/>
  <c r="N52" i="176" s="1"/>
  <c r="N54" i="176" s="1"/>
  <c r="N57" i="176" s="1"/>
  <c r="N60" i="176" s="1"/>
  <c r="K49" i="176"/>
  <c r="K52" i="176" s="1"/>
  <c r="K54" i="176" s="1"/>
  <c r="K57" i="176" s="1"/>
  <c r="K60" i="176" s="1"/>
  <c r="E49" i="174"/>
  <c r="E52" i="174" s="1"/>
  <c r="E54" i="174" s="1"/>
  <c r="E57" i="174" s="1"/>
  <c r="E60" i="174" s="1"/>
  <c r="AA49" i="174"/>
  <c r="AA52" i="174" s="1"/>
  <c r="AA54" i="174" s="1"/>
  <c r="AA57" i="174" s="1"/>
  <c r="AA60" i="174" s="1"/>
  <c r="T49" i="172"/>
  <c r="T52" i="172" s="1"/>
  <c r="T54" i="172" s="1"/>
  <c r="T57" i="172" s="1"/>
  <c r="T60" i="172" s="1"/>
  <c r="W49" i="171"/>
  <c r="W52" i="171" s="1"/>
  <c r="W54" i="171" s="1"/>
  <c r="W57" i="171" s="1"/>
  <c r="W60" i="171" s="1"/>
  <c r="F49" i="170"/>
  <c r="F52" i="170" s="1"/>
  <c r="F54" i="170" s="1"/>
  <c r="F57" i="170" s="1"/>
  <c r="F60" i="170" s="1"/>
  <c r="D49" i="170"/>
  <c r="D52" i="170" s="1"/>
  <c r="D54" i="170" s="1"/>
  <c r="D57" i="170" s="1"/>
  <c r="D60" i="170" s="1"/>
  <c r="K49" i="169"/>
  <c r="K52" i="169" s="1"/>
  <c r="K54" i="169" s="1"/>
  <c r="K57" i="169" s="1"/>
  <c r="K60" i="169" s="1"/>
  <c r="E49" i="168"/>
  <c r="E52" i="168" s="1"/>
  <c r="E54" i="168" s="1"/>
  <c r="E57" i="168" s="1"/>
  <c r="E60" i="168" s="1"/>
  <c r="H49" i="167"/>
  <c r="H52" i="167" s="1"/>
  <c r="H54" i="167" s="1"/>
  <c r="H57" i="167" s="1"/>
  <c r="H60" i="167" s="1"/>
  <c r="P49" i="165"/>
  <c r="P52" i="165" s="1"/>
  <c r="P54" i="165" s="1"/>
  <c r="P57" i="165" s="1"/>
  <c r="P60" i="165" s="1"/>
  <c r="V49" i="163"/>
  <c r="V52" i="163" s="1"/>
  <c r="V54" i="163" s="1"/>
  <c r="V57" i="163" s="1"/>
  <c r="V60" i="163" s="1"/>
  <c r="S49" i="163"/>
  <c r="S52" i="163" s="1"/>
  <c r="S54" i="163" s="1"/>
  <c r="S57" i="163" s="1"/>
  <c r="S60" i="163" s="1"/>
  <c r="F49" i="162"/>
  <c r="F52" i="162" s="1"/>
  <c r="F54" i="162" s="1"/>
  <c r="F57" i="162" s="1"/>
  <c r="F60" i="162" s="1"/>
  <c r="D49" i="162"/>
  <c r="D52" i="162" s="1"/>
  <c r="D54" i="162" s="1"/>
  <c r="D57" i="162" s="1"/>
  <c r="D60" i="162" s="1"/>
  <c r="K49" i="161"/>
  <c r="K52" i="161" s="1"/>
  <c r="K54" i="161" s="1"/>
  <c r="K57" i="161" s="1"/>
  <c r="K60" i="161" s="1"/>
  <c r="D49" i="156"/>
  <c r="D52" i="156" s="1"/>
  <c r="D54" i="156" s="1"/>
  <c r="D57" i="156" s="1"/>
  <c r="D60" i="156" s="1"/>
  <c r="L49" i="155"/>
  <c r="L52" i="155" s="1"/>
  <c r="L54" i="155" s="1"/>
  <c r="L57" i="155" s="1"/>
  <c r="L60" i="155" s="1"/>
  <c r="M49" i="154"/>
  <c r="M52" i="154" s="1"/>
  <c r="M54" i="154" s="1"/>
  <c r="M57" i="154" s="1"/>
  <c r="M60" i="154" s="1"/>
  <c r="M49" i="153"/>
  <c r="M52" i="153" s="1"/>
  <c r="M54" i="153" s="1"/>
  <c r="M57" i="153" s="1"/>
  <c r="M60" i="153" s="1"/>
  <c r="T49" i="151"/>
  <c r="T52" i="151" s="1"/>
  <c r="T54" i="151" s="1"/>
  <c r="T57" i="151" s="1"/>
  <c r="T60" i="151" s="1"/>
  <c r="W49" i="150"/>
  <c r="W52" i="150" s="1"/>
  <c r="W54" i="150" s="1"/>
  <c r="W57" i="150" s="1"/>
  <c r="W60" i="150" s="1"/>
  <c r="J49" i="149"/>
  <c r="J52" i="149" s="1"/>
  <c r="J54" i="149" s="1"/>
  <c r="J57" i="149" s="1"/>
  <c r="J60" i="149" s="1"/>
  <c r="T49" i="148"/>
  <c r="T52" i="148" s="1"/>
  <c r="T54" i="148" s="1"/>
  <c r="T57" i="148" s="1"/>
  <c r="T60" i="148" s="1"/>
  <c r="L49" i="147"/>
  <c r="L52" i="147" s="1"/>
  <c r="L54" i="147" s="1"/>
  <c r="L57" i="147" s="1"/>
  <c r="L60" i="147" s="1"/>
  <c r="N49" i="143"/>
  <c r="N52" i="143" s="1"/>
  <c r="N54" i="143" s="1"/>
  <c r="N57" i="143" s="1"/>
  <c r="N60" i="143" s="1"/>
  <c r="M49" i="135"/>
  <c r="M52" i="135" s="1"/>
  <c r="M54" i="135" s="1"/>
  <c r="M57" i="135" s="1"/>
  <c r="M60" i="135" s="1"/>
  <c r="R49" i="134"/>
  <c r="R52" i="134" s="1"/>
  <c r="R54" i="134" s="1"/>
  <c r="R57" i="134" s="1"/>
  <c r="R60" i="134" s="1"/>
  <c r="D49" i="127"/>
  <c r="D52" i="127" s="1"/>
  <c r="D54" i="127" s="1"/>
  <c r="D57" i="127" s="1"/>
  <c r="D60" i="127" s="1"/>
  <c r="AA49" i="127"/>
  <c r="AA52" i="127" s="1"/>
  <c r="AA54" i="127" s="1"/>
  <c r="AA57" i="127" s="1"/>
  <c r="AA60" i="127" s="1"/>
  <c r="G49" i="125"/>
  <c r="G52" i="125" s="1"/>
  <c r="G54" i="125" s="1"/>
  <c r="G57" i="125" s="1"/>
  <c r="G60" i="125" s="1"/>
  <c r="Q49" i="124"/>
  <c r="Q52" i="124" s="1"/>
  <c r="Q54" i="124" s="1"/>
  <c r="Q57" i="124" s="1"/>
  <c r="Q60" i="124" s="1"/>
  <c r="J49" i="120"/>
  <c r="J52" i="120" s="1"/>
  <c r="J54" i="120" s="1"/>
  <c r="J57" i="120" s="1"/>
  <c r="J60" i="120" s="1"/>
  <c r="D49" i="118"/>
  <c r="D52" i="118" s="1"/>
  <c r="D54" i="118" s="1"/>
  <c r="D57" i="118" s="1"/>
  <c r="D60" i="118" s="1"/>
  <c r="AA49" i="118"/>
  <c r="AA52" i="118" s="1"/>
  <c r="AA54" i="118" s="1"/>
  <c r="AA57" i="118" s="1"/>
  <c r="AA60" i="118" s="1"/>
  <c r="I49" i="117"/>
  <c r="I52" i="117" s="1"/>
  <c r="I54" i="117" s="1"/>
  <c r="I57" i="117" s="1"/>
  <c r="I60" i="117" s="1"/>
  <c r="T49" i="114"/>
  <c r="T52" i="114" s="1"/>
  <c r="T54" i="114" s="1"/>
  <c r="T57" i="114" s="1"/>
  <c r="T60" i="114" s="1"/>
  <c r="M49" i="113"/>
  <c r="M52" i="113" s="1"/>
  <c r="M54" i="113" s="1"/>
  <c r="M57" i="113" s="1"/>
  <c r="M60" i="113" s="1"/>
  <c r="K49" i="107"/>
  <c r="K52" i="107" s="1"/>
  <c r="K54" i="107" s="1"/>
  <c r="K57" i="107" s="1"/>
  <c r="K60" i="107" s="1"/>
  <c r="U49" i="106"/>
  <c r="U52" i="106" s="1"/>
  <c r="U54" i="106" s="1"/>
  <c r="U57" i="106" s="1"/>
  <c r="U60" i="106" s="1"/>
  <c r="H49" i="100"/>
  <c r="H52" i="100" s="1"/>
  <c r="H54" i="100" s="1"/>
  <c r="H57" i="100" s="1"/>
  <c r="H60" i="100" s="1"/>
  <c r="S49" i="99"/>
  <c r="S52" i="99" s="1"/>
  <c r="S54" i="99" s="1"/>
  <c r="S57" i="99" s="1"/>
  <c r="S60" i="99" s="1"/>
  <c r="P49" i="99"/>
  <c r="P52" i="99" s="1"/>
  <c r="P54" i="99" s="1"/>
  <c r="P57" i="99" s="1"/>
  <c r="P60" i="99" s="1"/>
  <c r="S49" i="93"/>
  <c r="S52" i="93" s="1"/>
  <c r="S54" i="93" s="1"/>
  <c r="S57" i="93" s="1"/>
  <c r="S60" i="93" s="1"/>
  <c r="H49" i="88"/>
  <c r="H52" i="88" s="1"/>
  <c r="H54" i="88" s="1"/>
  <c r="H57" i="88" s="1"/>
  <c r="H60" i="88" s="1"/>
  <c r="F49" i="88"/>
  <c r="F52" i="88" s="1"/>
  <c r="F54" i="88" s="1"/>
  <c r="F57" i="88" s="1"/>
  <c r="F60" i="88" s="1"/>
  <c r="AA49" i="80"/>
  <c r="AA52" i="80" s="1"/>
  <c r="AA54" i="80" s="1"/>
  <c r="AA57" i="80" s="1"/>
  <c r="AA60" i="80" s="1"/>
  <c r="G49" i="67"/>
  <c r="G52" i="67" s="1"/>
  <c r="G54" i="67" s="1"/>
  <c r="G57" i="67" s="1"/>
  <c r="G60" i="67" s="1"/>
  <c r="R49" i="66"/>
  <c r="R52" i="66" s="1"/>
  <c r="R54" i="66" s="1"/>
  <c r="R57" i="66" s="1"/>
  <c r="R60" i="66" s="1"/>
  <c r="D49" i="39"/>
  <c r="D52" i="39" s="1"/>
  <c r="D54" i="39" s="1"/>
  <c r="D57" i="39" s="1"/>
  <c r="D60" i="39" s="1"/>
  <c r="AA49" i="39"/>
  <c r="AA52" i="39" s="1"/>
  <c r="AA54" i="39" s="1"/>
  <c r="AA57" i="39" s="1"/>
  <c r="AA60" i="39" s="1"/>
  <c r="Z48" i="39"/>
  <c r="D49" i="26"/>
  <c r="D52" i="26" s="1"/>
  <c r="D54" i="26" s="1"/>
  <c r="D57" i="26" s="1"/>
  <c r="D60" i="26" s="1"/>
  <c r="AA49" i="26"/>
  <c r="AA52" i="26" s="1"/>
  <c r="AA54" i="26" s="1"/>
  <c r="AA57" i="26" s="1"/>
  <c r="AA60" i="26" s="1"/>
  <c r="W49" i="6"/>
  <c r="W52" i="6" s="1"/>
  <c r="W54" i="6" s="1"/>
  <c r="W57" i="6" s="1"/>
  <c r="W60" i="6" s="1"/>
  <c r="X52" i="14"/>
  <c r="Z49" i="14"/>
  <c r="T49" i="84"/>
  <c r="T52" i="84" s="1"/>
  <c r="T54" i="84" s="1"/>
  <c r="T57" i="84" s="1"/>
  <c r="T60" i="84" s="1"/>
  <c r="J49" i="83"/>
  <c r="J52" i="83" s="1"/>
  <c r="J54" i="83" s="1"/>
  <c r="J57" i="83" s="1"/>
  <c r="J60" i="83" s="1"/>
  <c r="I49" i="81"/>
  <c r="I52" i="81" s="1"/>
  <c r="I54" i="81" s="1"/>
  <c r="I57" i="81" s="1"/>
  <c r="I60" i="81" s="1"/>
  <c r="U49" i="80"/>
  <c r="U52" i="80" s="1"/>
  <c r="U54" i="80" s="1"/>
  <c r="U57" i="80" s="1"/>
  <c r="U60" i="80" s="1"/>
  <c r="X49" i="78"/>
  <c r="Z49" i="78" s="1"/>
  <c r="J49" i="77"/>
  <c r="J52" i="77" s="1"/>
  <c r="J54" i="77" s="1"/>
  <c r="J57" i="77" s="1"/>
  <c r="J60" i="77" s="1"/>
  <c r="F49" i="71"/>
  <c r="F52" i="71" s="1"/>
  <c r="F54" i="71" s="1"/>
  <c r="F57" i="71" s="1"/>
  <c r="F60" i="71" s="1"/>
  <c r="D49" i="71"/>
  <c r="D52" i="71" s="1"/>
  <c r="D54" i="71" s="1"/>
  <c r="D57" i="71" s="1"/>
  <c r="D60" i="71" s="1"/>
  <c r="J49" i="66"/>
  <c r="J52" i="66" s="1"/>
  <c r="J54" i="66" s="1"/>
  <c r="J57" i="66" s="1"/>
  <c r="J60" i="66" s="1"/>
  <c r="L49" i="64"/>
  <c r="L52" i="64" s="1"/>
  <c r="L54" i="64" s="1"/>
  <c r="L57" i="64" s="1"/>
  <c r="L60" i="64" s="1"/>
  <c r="N49" i="58"/>
  <c r="N52" i="58" s="1"/>
  <c r="N54" i="58" s="1"/>
  <c r="N57" i="58" s="1"/>
  <c r="N60" i="58" s="1"/>
  <c r="W49" i="57"/>
  <c r="W52" i="57" s="1"/>
  <c r="W54" i="57" s="1"/>
  <c r="W57" i="57" s="1"/>
  <c r="W60" i="57" s="1"/>
  <c r="O49" i="42"/>
  <c r="O52" i="42" s="1"/>
  <c r="O54" i="42" s="1"/>
  <c r="O57" i="42" s="1"/>
  <c r="O60" i="42" s="1"/>
  <c r="T49" i="80"/>
  <c r="T52" i="80" s="1"/>
  <c r="T54" i="80" s="1"/>
  <c r="T57" i="80" s="1"/>
  <c r="T60" i="80" s="1"/>
  <c r="S49" i="70"/>
  <c r="S52" i="70" s="1"/>
  <c r="S54" i="70" s="1"/>
  <c r="S57" i="70" s="1"/>
  <c r="S60" i="70" s="1"/>
  <c r="C49" i="67"/>
  <c r="C52" i="67" s="1"/>
  <c r="C54" i="67" s="1"/>
  <c r="C57" i="67" s="1"/>
  <c r="C60" i="67" s="1"/>
  <c r="O49" i="64"/>
  <c r="O52" i="64" s="1"/>
  <c r="O54" i="64" s="1"/>
  <c r="O57" i="64" s="1"/>
  <c r="O60" i="64" s="1"/>
  <c r="H49" i="61"/>
  <c r="H52" i="61" s="1"/>
  <c r="H54" i="61" s="1"/>
  <c r="H57" i="61" s="1"/>
  <c r="H60" i="61" s="1"/>
  <c r="X49" i="57"/>
  <c r="P49" i="40"/>
  <c r="P52" i="40" s="1"/>
  <c r="P54" i="40" s="1"/>
  <c r="P57" i="40" s="1"/>
  <c r="P60" i="40" s="1"/>
  <c r="L49" i="32"/>
  <c r="L52" i="32" s="1"/>
  <c r="L54" i="32" s="1"/>
  <c r="L57" i="32" s="1"/>
  <c r="L60" i="32" s="1"/>
  <c r="Q49" i="24"/>
  <c r="Q52" i="24" s="1"/>
  <c r="Q54" i="24" s="1"/>
  <c r="Q57" i="24" s="1"/>
  <c r="Q60" i="24" s="1"/>
  <c r="D49" i="14"/>
  <c r="D52" i="14" s="1"/>
  <c r="D54" i="14" s="1"/>
  <c r="D57" i="14" s="1"/>
  <c r="D60" i="14" s="1"/>
  <c r="AA49" i="14"/>
  <c r="AA52" i="14" s="1"/>
  <c r="AA54" i="14" s="1"/>
  <c r="AA57" i="14" s="1"/>
  <c r="AA60" i="14" s="1"/>
  <c r="H49" i="71"/>
  <c r="H52" i="71" s="1"/>
  <c r="H54" i="71" s="1"/>
  <c r="H57" i="71" s="1"/>
  <c r="H60" i="71" s="1"/>
  <c r="T49" i="70"/>
  <c r="T52" i="70" s="1"/>
  <c r="T54" i="70" s="1"/>
  <c r="T57" i="70" s="1"/>
  <c r="T60" i="70" s="1"/>
  <c r="I49" i="69"/>
  <c r="I52" i="69" s="1"/>
  <c r="I54" i="69" s="1"/>
  <c r="I57" i="69" s="1"/>
  <c r="I60" i="69" s="1"/>
  <c r="N49" i="68"/>
  <c r="N52" i="68" s="1"/>
  <c r="N54" i="68" s="1"/>
  <c r="N57" i="68" s="1"/>
  <c r="N60" i="68" s="1"/>
  <c r="Z49" i="11"/>
  <c r="X52" i="11"/>
  <c r="O49" i="66"/>
  <c r="O52" i="66" s="1"/>
  <c r="O54" i="66" s="1"/>
  <c r="O57" i="66" s="1"/>
  <c r="O60" i="66" s="1"/>
  <c r="Y49" i="65"/>
  <c r="Y52" i="65" s="1"/>
  <c r="Y54" i="65" s="1"/>
  <c r="Y57" i="65" s="1"/>
  <c r="Y60" i="65" s="1"/>
  <c r="Q49" i="64"/>
  <c r="Q52" i="64" s="1"/>
  <c r="Q54" i="64" s="1"/>
  <c r="Q57" i="64" s="1"/>
  <c r="Q60" i="64" s="1"/>
  <c r="F49" i="63"/>
  <c r="F52" i="63" s="1"/>
  <c r="F54" i="63" s="1"/>
  <c r="F57" i="63" s="1"/>
  <c r="F60" i="63" s="1"/>
  <c r="AA49" i="57"/>
  <c r="AA52" i="57" s="1"/>
  <c r="AA54" i="57" s="1"/>
  <c r="AA57" i="57" s="1"/>
  <c r="AA60" i="57" s="1"/>
  <c r="U49" i="49"/>
  <c r="U52" i="49" s="1"/>
  <c r="U54" i="49" s="1"/>
  <c r="U57" i="49" s="1"/>
  <c r="U60" i="49" s="1"/>
  <c r="C49" i="11"/>
  <c r="C52" i="11" s="1"/>
  <c r="C54" i="11" s="1"/>
  <c r="C57" i="11" s="1"/>
  <c r="C60" i="11" s="1"/>
  <c r="Z33" i="11"/>
  <c r="Y49" i="11"/>
  <c r="Y52" i="11" s="1"/>
  <c r="Y54" i="11" s="1"/>
  <c r="Y57" i="11" s="1"/>
  <c r="Y60" i="11" s="1"/>
  <c r="K49" i="81"/>
  <c r="K52" i="81" s="1"/>
  <c r="K54" i="81" s="1"/>
  <c r="K57" i="81" s="1"/>
  <c r="K60" i="81" s="1"/>
  <c r="G49" i="73"/>
  <c r="G52" i="73" s="1"/>
  <c r="G54" i="73" s="1"/>
  <c r="G57" i="73" s="1"/>
  <c r="G60" i="73" s="1"/>
  <c r="O49" i="72"/>
  <c r="O52" i="72" s="1"/>
  <c r="O54" i="72" s="1"/>
  <c r="O57" i="72" s="1"/>
  <c r="O60" i="72" s="1"/>
  <c r="J49" i="71"/>
  <c r="J52" i="71" s="1"/>
  <c r="J54" i="71" s="1"/>
  <c r="J57" i="71" s="1"/>
  <c r="J60" i="71" s="1"/>
  <c r="P49" i="66"/>
  <c r="P52" i="66" s="1"/>
  <c r="P54" i="66" s="1"/>
  <c r="P57" i="66" s="1"/>
  <c r="P60" i="66" s="1"/>
  <c r="N49" i="66"/>
  <c r="N52" i="66" s="1"/>
  <c r="N54" i="66" s="1"/>
  <c r="N57" i="66" s="1"/>
  <c r="N60" i="66" s="1"/>
  <c r="D49" i="65"/>
  <c r="D52" i="65" s="1"/>
  <c r="D54" i="65" s="1"/>
  <c r="D57" i="65" s="1"/>
  <c r="D60" i="65" s="1"/>
  <c r="Z48" i="65"/>
  <c r="U49" i="62"/>
  <c r="U52" i="62" s="1"/>
  <c r="U54" i="62" s="1"/>
  <c r="U57" i="62" s="1"/>
  <c r="U60" i="62" s="1"/>
  <c r="T49" i="60"/>
  <c r="T52" i="60" s="1"/>
  <c r="T54" i="60" s="1"/>
  <c r="T57" i="60" s="1"/>
  <c r="T60" i="60" s="1"/>
  <c r="G49" i="59"/>
  <c r="G52" i="59" s="1"/>
  <c r="G54" i="59" s="1"/>
  <c r="G57" i="59" s="1"/>
  <c r="G60" i="59" s="1"/>
  <c r="V49" i="47"/>
  <c r="V52" i="47" s="1"/>
  <c r="V54" i="47" s="1"/>
  <c r="V57" i="47" s="1"/>
  <c r="V60" i="47" s="1"/>
  <c r="F49" i="41"/>
  <c r="F52" i="41" s="1"/>
  <c r="F54" i="41" s="1"/>
  <c r="F57" i="41" s="1"/>
  <c r="F60" i="41" s="1"/>
  <c r="K49" i="34"/>
  <c r="K52" i="34" s="1"/>
  <c r="K54" i="34" s="1"/>
  <c r="K57" i="34" s="1"/>
  <c r="K60" i="34" s="1"/>
  <c r="P49" i="15"/>
  <c r="P52" i="15" s="1"/>
  <c r="P54" i="15" s="1"/>
  <c r="P57" i="15" s="1"/>
  <c r="P60" i="15" s="1"/>
  <c r="O49" i="53"/>
  <c r="O52" i="53" s="1"/>
  <c r="O54" i="53" s="1"/>
  <c r="O57" i="53" s="1"/>
  <c r="O60" i="53" s="1"/>
  <c r="F49" i="52"/>
  <c r="F52" i="52" s="1"/>
  <c r="F54" i="52" s="1"/>
  <c r="F57" i="52" s="1"/>
  <c r="F60" i="52" s="1"/>
  <c r="P49" i="32"/>
  <c r="P52" i="32" s="1"/>
  <c r="P54" i="32" s="1"/>
  <c r="P57" i="32" s="1"/>
  <c r="P60" i="32" s="1"/>
  <c r="D49" i="19"/>
  <c r="D52" i="19" s="1"/>
  <c r="D54" i="19" s="1"/>
  <c r="D57" i="19" s="1"/>
  <c r="D60" i="19" s="1"/>
  <c r="S49" i="18"/>
  <c r="S52" i="18" s="1"/>
  <c r="S54" i="18" s="1"/>
  <c r="S57" i="18" s="1"/>
  <c r="S60" i="18" s="1"/>
  <c r="C49" i="16"/>
  <c r="C52" i="16" s="1"/>
  <c r="C54" i="16" s="1"/>
  <c r="C57" i="16" s="1"/>
  <c r="C60" i="16" s="1"/>
  <c r="Y49" i="16"/>
  <c r="Y52" i="16" s="1"/>
  <c r="Y54" i="16" s="1"/>
  <c r="Y57" i="16" s="1"/>
  <c r="Y60" i="16" s="1"/>
  <c r="X49" i="54"/>
  <c r="P49" i="53"/>
  <c r="P52" i="53" s="1"/>
  <c r="P54" i="53" s="1"/>
  <c r="P57" i="53" s="1"/>
  <c r="P60" i="53" s="1"/>
  <c r="G49" i="52"/>
  <c r="G52" i="52" s="1"/>
  <c r="G54" i="52" s="1"/>
  <c r="G57" i="52" s="1"/>
  <c r="G60" i="52" s="1"/>
  <c r="W49" i="33"/>
  <c r="W52" i="33" s="1"/>
  <c r="W54" i="33" s="1"/>
  <c r="W57" i="33" s="1"/>
  <c r="W60" i="33" s="1"/>
  <c r="E49" i="19"/>
  <c r="E52" i="19" s="1"/>
  <c r="E54" i="19" s="1"/>
  <c r="E57" i="19" s="1"/>
  <c r="E60" i="19" s="1"/>
  <c r="Z49" i="3"/>
  <c r="X52" i="3"/>
  <c r="Z52" i="3" s="1"/>
  <c r="O49" i="12"/>
  <c r="O52" i="12" s="1"/>
  <c r="O54" i="12" s="1"/>
  <c r="O57" i="12" s="1"/>
  <c r="O60" i="12" s="1"/>
  <c r="G49" i="11"/>
  <c r="G52" i="11" s="1"/>
  <c r="G54" i="11" s="1"/>
  <c r="G57" i="11" s="1"/>
  <c r="G60" i="11" s="1"/>
  <c r="E49" i="3"/>
  <c r="E52" i="3" s="1"/>
  <c r="E54" i="3" s="1"/>
  <c r="E57" i="3" s="1"/>
  <c r="E60" i="3" s="1"/>
  <c r="D49" i="93"/>
  <c r="D52" i="93" s="1"/>
  <c r="D54" i="93" s="1"/>
  <c r="D57" i="93" s="1"/>
  <c r="D60" i="93" s="1"/>
  <c r="O49" i="87"/>
  <c r="O52" i="87" s="1"/>
  <c r="O54" i="87" s="1"/>
  <c r="O57" i="87" s="1"/>
  <c r="O60" i="87" s="1"/>
  <c r="I49" i="67"/>
  <c r="I52" i="67" s="1"/>
  <c r="I54" i="67" s="1"/>
  <c r="I57" i="67" s="1"/>
  <c r="I60" i="67" s="1"/>
  <c r="I49" i="63"/>
  <c r="I52" i="63" s="1"/>
  <c r="I54" i="63" s="1"/>
  <c r="I57" i="63" s="1"/>
  <c r="I60" i="63" s="1"/>
  <c r="L49" i="55"/>
  <c r="L52" i="55" s="1"/>
  <c r="L54" i="55" s="1"/>
  <c r="L57" i="55" s="1"/>
  <c r="L60" i="55" s="1"/>
  <c r="Z33" i="13"/>
  <c r="AA49" i="79"/>
  <c r="AA52" i="79" s="1"/>
  <c r="AA54" i="79" s="1"/>
  <c r="AA57" i="79" s="1"/>
  <c r="AA60" i="79" s="1"/>
  <c r="T49" i="77"/>
  <c r="T52" i="77" s="1"/>
  <c r="T54" i="77" s="1"/>
  <c r="T57" i="77" s="1"/>
  <c r="T60" i="77" s="1"/>
  <c r="E49" i="74"/>
  <c r="E52" i="74" s="1"/>
  <c r="E54" i="74" s="1"/>
  <c r="E57" i="74" s="1"/>
  <c r="E60" i="74" s="1"/>
  <c r="Z49" i="58"/>
  <c r="C49" i="44"/>
  <c r="C52" i="44" s="1"/>
  <c r="C54" i="44" s="1"/>
  <c r="C57" i="44" s="1"/>
  <c r="C60" i="44" s="1"/>
  <c r="E49" i="13"/>
  <c r="E52" i="13" s="1"/>
  <c r="E54" i="13" s="1"/>
  <c r="E57" i="13" s="1"/>
  <c r="E60" i="13" s="1"/>
  <c r="D49" i="133"/>
  <c r="D52" i="133" s="1"/>
  <c r="D54" i="133" s="1"/>
  <c r="D57" i="133" s="1"/>
  <c r="D60" i="133" s="1"/>
  <c r="Q49" i="131"/>
  <c r="Q52" i="131" s="1"/>
  <c r="Q54" i="131" s="1"/>
  <c r="Q57" i="131" s="1"/>
  <c r="Q60" i="131" s="1"/>
  <c r="F49" i="130"/>
  <c r="F52" i="130" s="1"/>
  <c r="F54" i="130" s="1"/>
  <c r="F57" i="130" s="1"/>
  <c r="F60" i="130" s="1"/>
  <c r="D49" i="130"/>
  <c r="D52" i="130" s="1"/>
  <c r="D54" i="130" s="1"/>
  <c r="D57" i="130" s="1"/>
  <c r="D60" i="130" s="1"/>
  <c r="D49" i="126"/>
  <c r="D52" i="126" s="1"/>
  <c r="D54" i="126" s="1"/>
  <c r="D57" i="126" s="1"/>
  <c r="D60" i="126" s="1"/>
  <c r="AA49" i="126"/>
  <c r="AA52" i="126" s="1"/>
  <c r="AA54" i="126" s="1"/>
  <c r="AA57" i="126" s="1"/>
  <c r="AA60" i="126" s="1"/>
  <c r="O49" i="125"/>
  <c r="O52" i="125" s="1"/>
  <c r="O54" i="125" s="1"/>
  <c r="O57" i="125" s="1"/>
  <c r="O60" i="125" s="1"/>
  <c r="P49" i="123"/>
  <c r="P52" i="123" s="1"/>
  <c r="P54" i="123" s="1"/>
  <c r="P57" i="123" s="1"/>
  <c r="P60" i="123" s="1"/>
  <c r="T49" i="122"/>
  <c r="T52" i="122" s="1"/>
  <c r="T54" i="122" s="1"/>
  <c r="T57" i="122" s="1"/>
  <c r="T60" i="122" s="1"/>
  <c r="U49" i="117"/>
  <c r="U52" i="117" s="1"/>
  <c r="U54" i="117" s="1"/>
  <c r="U57" i="117" s="1"/>
  <c r="U60" i="117" s="1"/>
  <c r="S49" i="117"/>
  <c r="S52" i="117" s="1"/>
  <c r="S54" i="117" s="1"/>
  <c r="S57" i="117" s="1"/>
  <c r="S60" i="117" s="1"/>
  <c r="H49" i="116"/>
  <c r="H52" i="116" s="1"/>
  <c r="H54" i="116" s="1"/>
  <c r="H57" i="116" s="1"/>
  <c r="H60" i="116" s="1"/>
  <c r="O49" i="115"/>
  <c r="O52" i="115" s="1"/>
  <c r="O54" i="115" s="1"/>
  <c r="O57" i="115" s="1"/>
  <c r="O60" i="115" s="1"/>
  <c r="M49" i="115"/>
  <c r="M52" i="115" s="1"/>
  <c r="M54" i="115" s="1"/>
  <c r="M57" i="115" s="1"/>
  <c r="M60" i="115" s="1"/>
  <c r="D49" i="114"/>
  <c r="D52" i="114" s="1"/>
  <c r="D54" i="114" s="1"/>
  <c r="D57" i="114" s="1"/>
  <c r="D60" i="114" s="1"/>
  <c r="AA49" i="114"/>
  <c r="AA52" i="114" s="1"/>
  <c r="AA54" i="114" s="1"/>
  <c r="AA57" i="114" s="1"/>
  <c r="AA60" i="114" s="1"/>
  <c r="P49" i="113"/>
  <c r="P52" i="113" s="1"/>
  <c r="P54" i="113" s="1"/>
  <c r="P57" i="113" s="1"/>
  <c r="P60" i="113" s="1"/>
  <c r="E49" i="110"/>
  <c r="E52" i="110" s="1"/>
  <c r="E54" i="110" s="1"/>
  <c r="E57" i="110" s="1"/>
  <c r="E60" i="110" s="1"/>
  <c r="P49" i="109"/>
  <c r="P52" i="109" s="1"/>
  <c r="P54" i="109" s="1"/>
  <c r="P57" i="109" s="1"/>
  <c r="P60" i="109" s="1"/>
  <c r="D49" i="108"/>
  <c r="D52" i="108" s="1"/>
  <c r="D54" i="108" s="1"/>
  <c r="D57" i="108" s="1"/>
  <c r="D60" i="108" s="1"/>
  <c r="AA49" i="108"/>
  <c r="AA52" i="108" s="1"/>
  <c r="AA54" i="108" s="1"/>
  <c r="AA57" i="108" s="1"/>
  <c r="AA60" i="108" s="1"/>
  <c r="V49" i="103"/>
  <c r="V52" i="103" s="1"/>
  <c r="V54" i="103" s="1"/>
  <c r="V57" i="103" s="1"/>
  <c r="V60" i="103" s="1"/>
  <c r="Y49" i="102"/>
  <c r="Y52" i="102" s="1"/>
  <c r="Y54" i="102" s="1"/>
  <c r="Y57" i="102" s="1"/>
  <c r="Y60" i="102" s="1"/>
  <c r="H49" i="101"/>
  <c r="H52" i="101" s="1"/>
  <c r="H54" i="101" s="1"/>
  <c r="H57" i="101" s="1"/>
  <c r="H60" i="101" s="1"/>
  <c r="F49" i="101"/>
  <c r="F52" i="101" s="1"/>
  <c r="F54" i="101" s="1"/>
  <c r="F57" i="101" s="1"/>
  <c r="F60" i="101" s="1"/>
  <c r="N49" i="100"/>
  <c r="N52" i="100" s="1"/>
  <c r="N54" i="100" s="1"/>
  <c r="N57" i="100" s="1"/>
  <c r="N60" i="100" s="1"/>
  <c r="H49" i="98"/>
  <c r="H52" i="98" s="1"/>
  <c r="H54" i="98" s="1"/>
  <c r="H57" i="98" s="1"/>
  <c r="H60" i="98" s="1"/>
  <c r="D49" i="94"/>
  <c r="D52" i="94" s="1"/>
  <c r="D54" i="94" s="1"/>
  <c r="D57" i="94" s="1"/>
  <c r="D60" i="94" s="1"/>
  <c r="Z33" i="94"/>
  <c r="I49" i="93"/>
  <c r="I52" i="93" s="1"/>
  <c r="I54" i="93" s="1"/>
  <c r="I57" i="93" s="1"/>
  <c r="I60" i="93" s="1"/>
  <c r="W49" i="91"/>
  <c r="W52" i="91" s="1"/>
  <c r="W54" i="91" s="1"/>
  <c r="W57" i="91" s="1"/>
  <c r="W60" i="91" s="1"/>
  <c r="AA49" i="90"/>
  <c r="AA52" i="90" s="1"/>
  <c r="AA54" i="90" s="1"/>
  <c r="AA57" i="90" s="1"/>
  <c r="AA60" i="90" s="1"/>
  <c r="T49" i="86"/>
  <c r="T52" i="86" s="1"/>
  <c r="T54" i="86" s="1"/>
  <c r="T57" i="86" s="1"/>
  <c r="T60" i="86" s="1"/>
  <c r="W49" i="85"/>
  <c r="W52" i="85" s="1"/>
  <c r="W54" i="85" s="1"/>
  <c r="W57" i="85" s="1"/>
  <c r="W60" i="85" s="1"/>
  <c r="H49" i="82"/>
  <c r="H52" i="82" s="1"/>
  <c r="H54" i="82" s="1"/>
  <c r="H57" i="82" s="1"/>
  <c r="H60" i="82" s="1"/>
  <c r="J49" i="80"/>
  <c r="J52" i="80" s="1"/>
  <c r="J54" i="80" s="1"/>
  <c r="J57" i="80" s="1"/>
  <c r="J60" i="80" s="1"/>
  <c r="E49" i="79"/>
  <c r="E52" i="79" s="1"/>
  <c r="E54" i="79" s="1"/>
  <c r="E57" i="79" s="1"/>
  <c r="E60" i="79" s="1"/>
  <c r="M49" i="78"/>
  <c r="M52" i="78" s="1"/>
  <c r="M54" i="78" s="1"/>
  <c r="M57" i="78" s="1"/>
  <c r="M60" i="78" s="1"/>
  <c r="G49" i="76"/>
  <c r="G52" i="76" s="1"/>
  <c r="G54" i="76" s="1"/>
  <c r="G57" i="76" s="1"/>
  <c r="G60" i="76" s="1"/>
  <c r="F49" i="74"/>
  <c r="F52" i="74" s="1"/>
  <c r="F54" i="74" s="1"/>
  <c r="F57" i="74" s="1"/>
  <c r="F60" i="74" s="1"/>
  <c r="N49" i="73"/>
  <c r="N52" i="73" s="1"/>
  <c r="N54" i="73" s="1"/>
  <c r="N57" i="73" s="1"/>
  <c r="N60" i="73" s="1"/>
  <c r="R49" i="69"/>
  <c r="R52" i="69" s="1"/>
  <c r="R54" i="69" s="1"/>
  <c r="R57" i="69" s="1"/>
  <c r="R60" i="69" s="1"/>
  <c r="C49" i="64"/>
  <c r="C52" i="64" s="1"/>
  <c r="C54" i="64" s="1"/>
  <c r="C57" i="64" s="1"/>
  <c r="C60" i="64" s="1"/>
  <c r="Y49" i="56"/>
  <c r="Y52" i="56" s="1"/>
  <c r="Y54" i="56" s="1"/>
  <c r="Y57" i="56" s="1"/>
  <c r="Y60" i="56" s="1"/>
  <c r="P49" i="55"/>
  <c r="P52" i="55" s="1"/>
  <c r="P54" i="55" s="1"/>
  <c r="P57" i="55" s="1"/>
  <c r="P60" i="55" s="1"/>
  <c r="G49" i="54"/>
  <c r="G52" i="54" s="1"/>
  <c r="G54" i="54" s="1"/>
  <c r="G57" i="54" s="1"/>
  <c r="G60" i="54" s="1"/>
  <c r="E49" i="54"/>
  <c r="E52" i="54" s="1"/>
  <c r="E54" i="54" s="1"/>
  <c r="E57" i="54" s="1"/>
  <c r="E60" i="54" s="1"/>
  <c r="G49" i="47"/>
  <c r="G52" i="47" s="1"/>
  <c r="G54" i="47" s="1"/>
  <c r="G57" i="47" s="1"/>
  <c r="G60" i="47" s="1"/>
  <c r="L49" i="45"/>
  <c r="L52" i="45" s="1"/>
  <c r="L54" i="45" s="1"/>
  <c r="L57" i="45" s="1"/>
  <c r="L60" i="45" s="1"/>
  <c r="I49" i="45"/>
  <c r="I52" i="45" s="1"/>
  <c r="I54" i="45" s="1"/>
  <c r="I57" i="45" s="1"/>
  <c r="I60" i="45" s="1"/>
  <c r="D49" i="44"/>
  <c r="D52" i="44" s="1"/>
  <c r="D54" i="44" s="1"/>
  <c r="D57" i="44" s="1"/>
  <c r="D60" i="44" s="1"/>
  <c r="E49" i="24"/>
  <c r="E52" i="24" s="1"/>
  <c r="E54" i="24" s="1"/>
  <c r="E57" i="24" s="1"/>
  <c r="E60" i="24" s="1"/>
  <c r="K49" i="145"/>
  <c r="K52" i="145" s="1"/>
  <c r="K54" i="145" s="1"/>
  <c r="K57" i="145" s="1"/>
  <c r="K60" i="145" s="1"/>
  <c r="W49" i="144"/>
  <c r="W52" i="144" s="1"/>
  <c r="W54" i="144" s="1"/>
  <c r="W57" i="144" s="1"/>
  <c r="W60" i="144" s="1"/>
  <c r="L49" i="143"/>
  <c r="L52" i="143" s="1"/>
  <c r="L54" i="143" s="1"/>
  <c r="L57" i="143" s="1"/>
  <c r="L60" i="143" s="1"/>
  <c r="J49" i="143"/>
  <c r="J52" i="143" s="1"/>
  <c r="J54" i="143" s="1"/>
  <c r="J57" i="143" s="1"/>
  <c r="J60" i="143" s="1"/>
  <c r="U49" i="142"/>
  <c r="U52" i="142" s="1"/>
  <c r="U54" i="142" s="1"/>
  <c r="U57" i="142" s="1"/>
  <c r="U60" i="142" s="1"/>
  <c r="S49" i="142"/>
  <c r="S52" i="142" s="1"/>
  <c r="S54" i="142" s="1"/>
  <c r="S57" i="142" s="1"/>
  <c r="S60" i="142" s="1"/>
  <c r="L49" i="141"/>
  <c r="L52" i="141" s="1"/>
  <c r="L54" i="141" s="1"/>
  <c r="L57" i="141" s="1"/>
  <c r="L60" i="141" s="1"/>
  <c r="E49" i="140"/>
  <c r="E52" i="140" s="1"/>
  <c r="E54" i="140" s="1"/>
  <c r="E57" i="140" s="1"/>
  <c r="E60" i="140" s="1"/>
  <c r="H49" i="139"/>
  <c r="H52" i="139" s="1"/>
  <c r="H54" i="139" s="1"/>
  <c r="H57" i="139" s="1"/>
  <c r="H60" i="139" s="1"/>
  <c r="S49" i="138"/>
  <c r="S52" i="138" s="1"/>
  <c r="S54" i="138" s="1"/>
  <c r="S57" i="138" s="1"/>
  <c r="S60" i="138" s="1"/>
  <c r="E49" i="133"/>
  <c r="E52" i="133" s="1"/>
  <c r="E54" i="133" s="1"/>
  <c r="E57" i="133" s="1"/>
  <c r="E60" i="133" s="1"/>
  <c r="AA49" i="133"/>
  <c r="AA52" i="133" s="1"/>
  <c r="AA54" i="133" s="1"/>
  <c r="AA57" i="133" s="1"/>
  <c r="AA60" i="133" s="1"/>
  <c r="G49" i="130"/>
  <c r="G52" i="130" s="1"/>
  <c r="G54" i="130" s="1"/>
  <c r="G57" i="130" s="1"/>
  <c r="G60" i="130" s="1"/>
  <c r="N49" i="129"/>
  <c r="N52" i="129" s="1"/>
  <c r="N54" i="129" s="1"/>
  <c r="N57" i="129" s="1"/>
  <c r="N60" i="129" s="1"/>
  <c r="P49" i="127"/>
  <c r="P52" i="127" s="1"/>
  <c r="P54" i="127" s="1"/>
  <c r="P57" i="127" s="1"/>
  <c r="P60" i="127" s="1"/>
  <c r="E49" i="126"/>
  <c r="E52" i="126" s="1"/>
  <c r="E54" i="126" s="1"/>
  <c r="E57" i="126" s="1"/>
  <c r="E60" i="126" s="1"/>
  <c r="Y49" i="124"/>
  <c r="Y52" i="124" s="1"/>
  <c r="Y54" i="124" s="1"/>
  <c r="Y57" i="124" s="1"/>
  <c r="Y60" i="124" s="1"/>
  <c r="N49" i="119"/>
  <c r="N52" i="119" s="1"/>
  <c r="N54" i="119" s="1"/>
  <c r="N57" i="119" s="1"/>
  <c r="N60" i="119" s="1"/>
  <c r="V49" i="117"/>
  <c r="V52" i="117" s="1"/>
  <c r="V54" i="117" s="1"/>
  <c r="V57" i="117" s="1"/>
  <c r="V60" i="117" s="1"/>
  <c r="I49" i="116"/>
  <c r="I52" i="116" s="1"/>
  <c r="I54" i="116" s="1"/>
  <c r="I57" i="116" s="1"/>
  <c r="I60" i="116" s="1"/>
  <c r="P49" i="115"/>
  <c r="P52" i="115" s="1"/>
  <c r="P54" i="115" s="1"/>
  <c r="P57" i="115" s="1"/>
  <c r="P60" i="115" s="1"/>
  <c r="Q49" i="113"/>
  <c r="Q52" i="113" s="1"/>
  <c r="Q54" i="113" s="1"/>
  <c r="Q57" i="113" s="1"/>
  <c r="Q60" i="113" s="1"/>
  <c r="O49" i="113"/>
  <c r="O52" i="113" s="1"/>
  <c r="O54" i="113" s="1"/>
  <c r="O57" i="113" s="1"/>
  <c r="O60" i="113" s="1"/>
  <c r="R49" i="111"/>
  <c r="R52" i="111" s="1"/>
  <c r="R54" i="111" s="1"/>
  <c r="R57" i="111" s="1"/>
  <c r="R60" i="111" s="1"/>
  <c r="F49" i="110"/>
  <c r="F52" i="110" s="1"/>
  <c r="F54" i="110" s="1"/>
  <c r="F57" i="110" s="1"/>
  <c r="F60" i="110" s="1"/>
  <c r="Q49" i="109"/>
  <c r="Q52" i="109" s="1"/>
  <c r="Q54" i="109" s="1"/>
  <c r="Q57" i="109" s="1"/>
  <c r="Q60" i="109" s="1"/>
  <c r="E49" i="108"/>
  <c r="E52" i="108" s="1"/>
  <c r="E54" i="108" s="1"/>
  <c r="E57" i="108" s="1"/>
  <c r="E60" i="108" s="1"/>
  <c r="Y49" i="107"/>
  <c r="Y52" i="107" s="1"/>
  <c r="Y54" i="107" s="1"/>
  <c r="Y57" i="107" s="1"/>
  <c r="Y60" i="107" s="1"/>
  <c r="I49" i="106"/>
  <c r="I52" i="106" s="1"/>
  <c r="I54" i="106" s="1"/>
  <c r="I57" i="106" s="1"/>
  <c r="I60" i="106" s="1"/>
  <c r="P49" i="104"/>
  <c r="P52" i="104" s="1"/>
  <c r="P54" i="104" s="1"/>
  <c r="P57" i="104" s="1"/>
  <c r="P60" i="104" s="1"/>
  <c r="W49" i="103"/>
  <c r="W52" i="103" s="1"/>
  <c r="W54" i="103" s="1"/>
  <c r="W57" i="103" s="1"/>
  <c r="W60" i="103" s="1"/>
  <c r="D49" i="102"/>
  <c r="D52" i="102" s="1"/>
  <c r="D54" i="102" s="1"/>
  <c r="D57" i="102" s="1"/>
  <c r="D60" i="102" s="1"/>
  <c r="C49" i="99"/>
  <c r="C52" i="99" s="1"/>
  <c r="C54" i="99" s="1"/>
  <c r="C57" i="99" s="1"/>
  <c r="C60" i="99" s="1"/>
  <c r="Y49" i="99"/>
  <c r="Y52" i="99" s="1"/>
  <c r="Y54" i="99" s="1"/>
  <c r="Y57" i="99" s="1"/>
  <c r="Y60" i="99" s="1"/>
  <c r="V49" i="99"/>
  <c r="V52" i="99" s="1"/>
  <c r="V54" i="99" s="1"/>
  <c r="V57" i="99" s="1"/>
  <c r="V60" i="99" s="1"/>
  <c r="G49" i="98"/>
  <c r="G52" i="98" s="1"/>
  <c r="G54" i="98" s="1"/>
  <c r="G57" i="98" s="1"/>
  <c r="G60" i="98" s="1"/>
  <c r="R49" i="97"/>
  <c r="R52" i="97" s="1"/>
  <c r="R54" i="97" s="1"/>
  <c r="R57" i="97" s="1"/>
  <c r="R60" i="97" s="1"/>
  <c r="T49" i="95"/>
  <c r="T52" i="95" s="1"/>
  <c r="T54" i="95" s="1"/>
  <c r="T57" i="95" s="1"/>
  <c r="T60" i="95" s="1"/>
  <c r="E49" i="94"/>
  <c r="E52" i="94" s="1"/>
  <c r="E54" i="94" s="1"/>
  <c r="E57" i="94" s="1"/>
  <c r="E60" i="94" s="1"/>
  <c r="O49" i="92"/>
  <c r="O52" i="92" s="1"/>
  <c r="O54" i="92" s="1"/>
  <c r="O57" i="92" s="1"/>
  <c r="O60" i="92" s="1"/>
  <c r="X49" i="91"/>
  <c r="R49" i="88"/>
  <c r="R52" i="88" s="1"/>
  <c r="R54" i="88" s="1"/>
  <c r="R57" i="88" s="1"/>
  <c r="R60" i="88" s="1"/>
  <c r="T49" i="87"/>
  <c r="T52" i="87" s="1"/>
  <c r="T54" i="87" s="1"/>
  <c r="T57" i="87" s="1"/>
  <c r="T60" i="87" s="1"/>
  <c r="V49" i="83"/>
  <c r="V52" i="83" s="1"/>
  <c r="V54" i="83" s="1"/>
  <c r="V57" i="83" s="1"/>
  <c r="V60" i="83" s="1"/>
  <c r="S49" i="81"/>
  <c r="S52" i="81" s="1"/>
  <c r="S54" i="81" s="1"/>
  <c r="S57" i="81" s="1"/>
  <c r="S60" i="81" s="1"/>
  <c r="V49" i="77"/>
  <c r="V52" i="77" s="1"/>
  <c r="V54" i="77" s="1"/>
  <c r="V57" i="77" s="1"/>
  <c r="V60" i="77" s="1"/>
  <c r="G49" i="74"/>
  <c r="G52" i="74" s="1"/>
  <c r="G54" i="74" s="1"/>
  <c r="G57" i="74" s="1"/>
  <c r="G60" i="74" s="1"/>
  <c r="O49" i="73"/>
  <c r="O52" i="73" s="1"/>
  <c r="O54" i="73" s="1"/>
  <c r="O57" i="73" s="1"/>
  <c r="O60" i="73" s="1"/>
  <c r="W49" i="72"/>
  <c r="W52" i="72" s="1"/>
  <c r="W54" i="72" s="1"/>
  <c r="W57" i="72" s="1"/>
  <c r="W60" i="72" s="1"/>
  <c r="Z33" i="58"/>
  <c r="Q49" i="50"/>
  <c r="Q52" i="50" s="1"/>
  <c r="Q54" i="50" s="1"/>
  <c r="Q57" i="50" s="1"/>
  <c r="Q60" i="50" s="1"/>
  <c r="H49" i="49"/>
  <c r="H52" i="49" s="1"/>
  <c r="H54" i="49" s="1"/>
  <c r="H57" i="49" s="1"/>
  <c r="H60" i="49" s="1"/>
  <c r="C49" i="21"/>
  <c r="C52" i="21" s="1"/>
  <c r="C54" i="21" s="1"/>
  <c r="C57" i="21" s="1"/>
  <c r="C60" i="21" s="1"/>
  <c r="D49" i="13"/>
  <c r="D52" i="13" s="1"/>
  <c r="D54" i="13" s="1"/>
  <c r="D57" i="13" s="1"/>
  <c r="D60" i="13" s="1"/>
  <c r="X49" i="2"/>
  <c r="X52" i="2" s="1"/>
  <c r="Z33" i="2"/>
  <c r="J49" i="82"/>
  <c r="J52" i="82" s="1"/>
  <c r="J54" i="82" s="1"/>
  <c r="J57" i="82" s="1"/>
  <c r="J60" i="82" s="1"/>
  <c r="L49" i="80"/>
  <c r="L52" i="80" s="1"/>
  <c r="L54" i="80" s="1"/>
  <c r="L57" i="80" s="1"/>
  <c r="L60" i="80" s="1"/>
  <c r="P49" i="59"/>
  <c r="P52" i="59" s="1"/>
  <c r="P54" i="59" s="1"/>
  <c r="P57" i="59" s="1"/>
  <c r="P60" i="59" s="1"/>
  <c r="I49" i="47"/>
  <c r="I52" i="47" s="1"/>
  <c r="I54" i="47" s="1"/>
  <c r="I57" i="47" s="1"/>
  <c r="I60" i="47" s="1"/>
  <c r="S49" i="109"/>
  <c r="S52" i="109" s="1"/>
  <c r="S54" i="109" s="1"/>
  <c r="S57" i="109" s="1"/>
  <c r="S60" i="109" s="1"/>
  <c r="L49" i="150"/>
  <c r="L52" i="150" s="1"/>
  <c r="L54" i="150" s="1"/>
  <c r="L57" i="150" s="1"/>
  <c r="L60" i="150" s="1"/>
  <c r="G49" i="148"/>
  <c r="G52" i="148" s="1"/>
  <c r="G54" i="148" s="1"/>
  <c r="G57" i="148" s="1"/>
  <c r="G60" i="148" s="1"/>
  <c r="E49" i="148"/>
  <c r="E52" i="148" s="1"/>
  <c r="E54" i="148" s="1"/>
  <c r="E57" i="148" s="1"/>
  <c r="E60" i="148" s="1"/>
  <c r="R49" i="147"/>
  <c r="R52" i="147" s="1"/>
  <c r="R54" i="147" s="1"/>
  <c r="R57" i="147" s="1"/>
  <c r="R60" i="147" s="1"/>
  <c r="F49" i="144"/>
  <c r="F52" i="144" s="1"/>
  <c r="F54" i="144" s="1"/>
  <c r="F57" i="144" s="1"/>
  <c r="F60" i="144" s="1"/>
  <c r="D49" i="142"/>
  <c r="D52" i="142" s="1"/>
  <c r="D54" i="142" s="1"/>
  <c r="D57" i="142" s="1"/>
  <c r="D60" i="142" s="1"/>
  <c r="M49" i="139"/>
  <c r="M52" i="139" s="1"/>
  <c r="M54" i="139" s="1"/>
  <c r="M57" i="139" s="1"/>
  <c r="M60" i="139" s="1"/>
  <c r="K49" i="139"/>
  <c r="K52" i="139" s="1"/>
  <c r="K54" i="139" s="1"/>
  <c r="K57" i="139" s="1"/>
  <c r="K60" i="139" s="1"/>
  <c r="D49" i="135"/>
  <c r="D52" i="135" s="1"/>
  <c r="D54" i="135" s="1"/>
  <c r="D57" i="135" s="1"/>
  <c r="D60" i="135" s="1"/>
  <c r="AA49" i="135"/>
  <c r="AA52" i="135" s="1"/>
  <c r="AA54" i="135" s="1"/>
  <c r="AA57" i="135" s="1"/>
  <c r="AA60" i="135" s="1"/>
  <c r="H49" i="126"/>
  <c r="H52" i="126" s="1"/>
  <c r="H54" i="126" s="1"/>
  <c r="H57" i="126" s="1"/>
  <c r="H60" i="126" s="1"/>
  <c r="S49" i="119"/>
  <c r="S52" i="119" s="1"/>
  <c r="S54" i="119" s="1"/>
  <c r="S57" i="119" s="1"/>
  <c r="S60" i="119" s="1"/>
  <c r="C49" i="117"/>
  <c r="C52" i="117" s="1"/>
  <c r="C54" i="117" s="1"/>
  <c r="C57" i="117" s="1"/>
  <c r="C60" i="117" s="1"/>
  <c r="L49" i="116"/>
  <c r="L52" i="116" s="1"/>
  <c r="L54" i="116" s="1"/>
  <c r="L57" i="116" s="1"/>
  <c r="L60" i="116" s="1"/>
  <c r="S49" i="104"/>
  <c r="S52" i="104" s="1"/>
  <c r="S54" i="104" s="1"/>
  <c r="S57" i="104" s="1"/>
  <c r="S60" i="104" s="1"/>
  <c r="I49" i="102"/>
  <c r="I52" i="102" s="1"/>
  <c r="I54" i="102" s="1"/>
  <c r="I57" i="102" s="1"/>
  <c r="I60" i="102" s="1"/>
  <c r="J49" i="94"/>
  <c r="J52" i="94" s="1"/>
  <c r="J54" i="94" s="1"/>
  <c r="J57" i="94" s="1"/>
  <c r="J60" i="94" s="1"/>
  <c r="O49" i="93"/>
  <c r="O52" i="93" s="1"/>
  <c r="O54" i="93" s="1"/>
  <c r="O57" i="93" s="1"/>
  <c r="O60" i="93" s="1"/>
  <c r="L49" i="93"/>
  <c r="L52" i="93" s="1"/>
  <c r="L54" i="93" s="1"/>
  <c r="L57" i="93" s="1"/>
  <c r="L60" i="93" s="1"/>
  <c r="D49" i="86"/>
  <c r="D52" i="86" s="1"/>
  <c r="D54" i="86" s="1"/>
  <c r="D57" i="86" s="1"/>
  <c r="D60" i="86" s="1"/>
  <c r="L49" i="82"/>
  <c r="L52" i="82" s="1"/>
  <c r="L54" i="82" s="1"/>
  <c r="L57" i="82" s="1"/>
  <c r="L60" i="82" s="1"/>
  <c r="N49" i="80"/>
  <c r="N52" i="80" s="1"/>
  <c r="N54" i="80" s="1"/>
  <c r="N57" i="80" s="1"/>
  <c r="N60" i="80" s="1"/>
  <c r="T49" i="63"/>
  <c r="T52" i="63" s="1"/>
  <c r="T54" i="63" s="1"/>
  <c r="T57" i="63" s="1"/>
  <c r="T60" i="63" s="1"/>
  <c r="J49" i="62"/>
  <c r="J52" i="62" s="1"/>
  <c r="J54" i="62" s="1"/>
  <c r="J57" i="62" s="1"/>
  <c r="J60" i="62" s="1"/>
  <c r="C49" i="23"/>
  <c r="C52" i="23" s="1"/>
  <c r="C54" i="23" s="1"/>
  <c r="C57" i="23" s="1"/>
  <c r="C60" i="23" s="1"/>
  <c r="N49" i="22"/>
  <c r="N52" i="22" s="1"/>
  <c r="N54" i="22" s="1"/>
  <c r="N57" i="22" s="1"/>
  <c r="N60" i="22" s="1"/>
  <c r="M49" i="170"/>
  <c r="M52" i="170" s="1"/>
  <c r="M54" i="170" s="1"/>
  <c r="M57" i="170" s="1"/>
  <c r="M60" i="170" s="1"/>
  <c r="R49" i="166"/>
  <c r="R52" i="166" s="1"/>
  <c r="R54" i="166" s="1"/>
  <c r="R57" i="166" s="1"/>
  <c r="R60" i="166" s="1"/>
  <c r="P49" i="166"/>
  <c r="P52" i="166" s="1"/>
  <c r="P54" i="166" s="1"/>
  <c r="P57" i="166" s="1"/>
  <c r="P60" i="166" s="1"/>
  <c r="S49" i="165"/>
  <c r="S52" i="165" s="1"/>
  <c r="S54" i="165" s="1"/>
  <c r="S57" i="165" s="1"/>
  <c r="S60" i="165" s="1"/>
  <c r="Q49" i="165"/>
  <c r="Q52" i="165" s="1"/>
  <c r="Q54" i="165" s="1"/>
  <c r="Q57" i="165" s="1"/>
  <c r="Q60" i="165" s="1"/>
  <c r="V49" i="164"/>
  <c r="V52" i="164" s="1"/>
  <c r="V54" i="164" s="1"/>
  <c r="V57" i="164" s="1"/>
  <c r="V60" i="164" s="1"/>
  <c r="W49" i="163"/>
  <c r="W52" i="163" s="1"/>
  <c r="W54" i="163" s="1"/>
  <c r="W57" i="163" s="1"/>
  <c r="W60" i="163" s="1"/>
  <c r="G49" i="162"/>
  <c r="G52" i="162" s="1"/>
  <c r="G54" i="162" s="1"/>
  <c r="G57" i="162" s="1"/>
  <c r="G60" i="162" s="1"/>
  <c r="U49" i="160"/>
  <c r="U52" i="160" s="1"/>
  <c r="U54" i="160" s="1"/>
  <c r="U57" i="160" s="1"/>
  <c r="U60" i="160" s="1"/>
  <c r="F49" i="159"/>
  <c r="F52" i="159" s="1"/>
  <c r="F54" i="159" s="1"/>
  <c r="F57" i="159" s="1"/>
  <c r="F60" i="159" s="1"/>
  <c r="J49" i="158"/>
  <c r="J52" i="158" s="1"/>
  <c r="J54" i="158" s="1"/>
  <c r="J57" i="158" s="1"/>
  <c r="J60" i="158" s="1"/>
  <c r="H49" i="158"/>
  <c r="H52" i="158" s="1"/>
  <c r="H54" i="158" s="1"/>
  <c r="H57" i="158" s="1"/>
  <c r="H60" i="158" s="1"/>
  <c r="P49" i="157"/>
  <c r="P52" i="157" s="1"/>
  <c r="P54" i="157" s="1"/>
  <c r="P57" i="157" s="1"/>
  <c r="P60" i="157" s="1"/>
  <c r="J49" i="155"/>
  <c r="J52" i="155" s="1"/>
  <c r="J54" i="155" s="1"/>
  <c r="J57" i="155" s="1"/>
  <c r="J60" i="155" s="1"/>
  <c r="J49" i="154"/>
  <c r="J52" i="154" s="1"/>
  <c r="J54" i="154" s="1"/>
  <c r="J57" i="154" s="1"/>
  <c r="J60" i="154" s="1"/>
  <c r="G49" i="154"/>
  <c r="G52" i="154" s="1"/>
  <c r="G54" i="154" s="1"/>
  <c r="G57" i="154" s="1"/>
  <c r="G60" i="154" s="1"/>
  <c r="K49" i="152"/>
  <c r="K52" i="152" s="1"/>
  <c r="K54" i="152" s="1"/>
  <c r="K57" i="152" s="1"/>
  <c r="K60" i="152" s="1"/>
  <c r="L49" i="151"/>
  <c r="L52" i="151" s="1"/>
  <c r="L54" i="151" s="1"/>
  <c r="L57" i="151" s="1"/>
  <c r="L60" i="151" s="1"/>
  <c r="J49" i="151"/>
  <c r="J52" i="151" s="1"/>
  <c r="J54" i="151" s="1"/>
  <c r="J57" i="151" s="1"/>
  <c r="J60" i="151" s="1"/>
  <c r="M49" i="150"/>
  <c r="M52" i="150" s="1"/>
  <c r="M54" i="150" s="1"/>
  <c r="M57" i="150" s="1"/>
  <c r="M60" i="150" s="1"/>
  <c r="K49" i="150"/>
  <c r="K52" i="150" s="1"/>
  <c r="K54" i="150" s="1"/>
  <c r="K57" i="150" s="1"/>
  <c r="K60" i="150" s="1"/>
  <c r="H49" i="148"/>
  <c r="H52" i="148" s="1"/>
  <c r="H54" i="148" s="1"/>
  <c r="H57" i="148" s="1"/>
  <c r="H60" i="148" s="1"/>
  <c r="S49" i="147"/>
  <c r="S52" i="147" s="1"/>
  <c r="S54" i="147" s="1"/>
  <c r="S57" i="147" s="1"/>
  <c r="S60" i="147" s="1"/>
  <c r="Q49" i="145"/>
  <c r="Q52" i="145" s="1"/>
  <c r="Q54" i="145" s="1"/>
  <c r="Q57" i="145" s="1"/>
  <c r="Q60" i="145" s="1"/>
  <c r="G49" i="144"/>
  <c r="G52" i="144" s="1"/>
  <c r="G54" i="144" s="1"/>
  <c r="G57" i="144" s="1"/>
  <c r="G60" i="144" s="1"/>
  <c r="E49" i="142"/>
  <c r="E52" i="142" s="1"/>
  <c r="E54" i="142" s="1"/>
  <c r="E57" i="142" s="1"/>
  <c r="E60" i="142" s="1"/>
  <c r="C49" i="142"/>
  <c r="C52" i="142" s="1"/>
  <c r="C54" i="142" s="1"/>
  <c r="C57" i="142" s="1"/>
  <c r="C60" i="142" s="1"/>
  <c r="K49" i="140"/>
  <c r="K52" i="140" s="1"/>
  <c r="K54" i="140" s="1"/>
  <c r="K57" i="140" s="1"/>
  <c r="K60" i="140" s="1"/>
  <c r="E49" i="135"/>
  <c r="E52" i="135" s="1"/>
  <c r="E54" i="135" s="1"/>
  <c r="E57" i="135" s="1"/>
  <c r="E60" i="135" s="1"/>
  <c r="K49" i="133"/>
  <c r="K52" i="133" s="1"/>
  <c r="K54" i="133" s="1"/>
  <c r="K57" i="133" s="1"/>
  <c r="K60" i="133" s="1"/>
  <c r="X49" i="131"/>
  <c r="X52" i="131" s="1"/>
  <c r="M49" i="130"/>
  <c r="M52" i="130" s="1"/>
  <c r="M54" i="130" s="1"/>
  <c r="M57" i="130" s="1"/>
  <c r="M60" i="130" s="1"/>
  <c r="L49" i="128"/>
  <c r="L52" i="128" s="1"/>
  <c r="L54" i="128" s="1"/>
  <c r="L57" i="128" s="1"/>
  <c r="L60" i="128" s="1"/>
  <c r="K49" i="126"/>
  <c r="K52" i="126" s="1"/>
  <c r="K54" i="126" s="1"/>
  <c r="K57" i="126" s="1"/>
  <c r="K60" i="126" s="1"/>
  <c r="V49" i="125"/>
  <c r="V52" i="125" s="1"/>
  <c r="V54" i="125" s="1"/>
  <c r="V57" i="125" s="1"/>
  <c r="V60" i="125" s="1"/>
  <c r="I49" i="124"/>
  <c r="I52" i="124" s="1"/>
  <c r="I54" i="124" s="1"/>
  <c r="I57" i="124" s="1"/>
  <c r="I60" i="124" s="1"/>
  <c r="U49" i="123"/>
  <c r="U52" i="123" s="1"/>
  <c r="U54" i="123" s="1"/>
  <c r="U57" i="123" s="1"/>
  <c r="U60" i="123" s="1"/>
  <c r="T49" i="119"/>
  <c r="T52" i="119" s="1"/>
  <c r="T54" i="119" s="1"/>
  <c r="T57" i="119" s="1"/>
  <c r="T60" i="119" s="1"/>
  <c r="Q49" i="119"/>
  <c r="Q52" i="119" s="1"/>
  <c r="Q54" i="119" s="1"/>
  <c r="Q57" i="119" s="1"/>
  <c r="Q60" i="119" s="1"/>
  <c r="X49" i="118"/>
  <c r="Z49" i="118" s="1"/>
  <c r="F49" i="117"/>
  <c r="F52" i="117" s="1"/>
  <c r="F54" i="117" s="1"/>
  <c r="F57" i="117" s="1"/>
  <c r="F60" i="117" s="1"/>
  <c r="AA49" i="117"/>
  <c r="AA52" i="117" s="1"/>
  <c r="AA54" i="117" s="1"/>
  <c r="AA57" i="117" s="1"/>
  <c r="AA60" i="117" s="1"/>
  <c r="O49" i="116"/>
  <c r="O52" i="116" s="1"/>
  <c r="O54" i="116" s="1"/>
  <c r="O57" i="116" s="1"/>
  <c r="O60" i="116" s="1"/>
  <c r="V49" i="115"/>
  <c r="V52" i="115" s="1"/>
  <c r="V54" i="115" s="1"/>
  <c r="V57" i="115" s="1"/>
  <c r="V60" i="115" s="1"/>
  <c r="K49" i="114"/>
  <c r="K52" i="114" s="1"/>
  <c r="K54" i="114" s="1"/>
  <c r="K57" i="114" s="1"/>
  <c r="K60" i="114" s="1"/>
  <c r="N49" i="112"/>
  <c r="N52" i="112" s="1"/>
  <c r="N54" i="112" s="1"/>
  <c r="N57" i="112" s="1"/>
  <c r="N60" i="112" s="1"/>
  <c r="L49" i="110"/>
  <c r="L52" i="110" s="1"/>
  <c r="L54" i="110" s="1"/>
  <c r="L57" i="110" s="1"/>
  <c r="L60" i="110" s="1"/>
  <c r="J49" i="110"/>
  <c r="J52" i="110" s="1"/>
  <c r="J54" i="110" s="1"/>
  <c r="J57" i="110" s="1"/>
  <c r="J60" i="110" s="1"/>
  <c r="O49" i="106"/>
  <c r="O52" i="106" s="1"/>
  <c r="O54" i="106" s="1"/>
  <c r="O57" i="106" s="1"/>
  <c r="O60" i="106" s="1"/>
  <c r="V49" i="104"/>
  <c r="V52" i="104" s="1"/>
  <c r="V54" i="104" s="1"/>
  <c r="V57" i="104" s="1"/>
  <c r="V60" i="104" s="1"/>
  <c r="I49" i="99"/>
  <c r="I52" i="99" s="1"/>
  <c r="I54" i="99" s="1"/>
  <c r="I57" i="99" s="1"/>
  <c r="I60" i="99" s="1"/>
  <c r="F49" i="99"/>
  <c r="F52" i="99" s="1"/>
  <c r="F54" i="99" s="1"/>
  <c r="F57" i="99" s="1"/>
  <c r="F60" i="99" s="1"/>
  <c r="D49" i="97"/>
  <c r="D52" i="97" s="1"/>
  <c r="D54" i="97" s="1"/>
  <c r="D57" i="97" s="1"/>
  <c r="D60" i="97" s="1"/>
  <c r="AA49" i="97"/>
  <c r="AA52" i="97" s="1"/>
  <c r="AA54" i="97" s="1"/>
  <c r="AA57" i="97" s="1"/>
  <c r="AA60" i="97" s="1"/>
  <c r="D49" i="95"/>
  <c r="D52" i="95" s="1"/>
  <c r="D54" i="95" s="1"/>
  <c r="D57" i="95" s="1"/>
  <c r="D60" i="95" s="1"/>
  <c r="AA49" i="95"/>
  <c r="AA52" i="95" s="1"/>
  <c r="AA54" i="95" s="1"/>
  <c r="AA57" i="95" s="1"/>
  <c r="AA60" i="95" s="1"/>
  <c r="H49" i="91"/>
  <c r="H52" i="91" s="1"/>
  <c r="H54" i="91" s="1"/>
  <c r="H57" i="91" s="1"/>
  <c r="H60" i="91" s="1"/>
  <c r="K49" i="90"/>
  <c r="K52" i="90" s="1"/>
  <c r="K54" i="90" s="1"/>
  <c r="K57" i="90" s="1"/>
  <c r="K60" i="90" s="1"/>
  <c r="D49" i="87"/>
  <c r="D52" i="87" s="1"/>
  <c r="D54" i="87" s="1"/>
  <c r="D57" i="87" s="1"/>
  <c r="D60" i="87" s="1"/>
  <c r="AA49" i="87"/>
  <c r="AA52" i="87" s="1"/>
  <c r="AA54" i="87" s="1"/>
  <c r="AA57" i="87" s="1"/>
  <c r="AA60" i="87" s="1"/>
  <c r="E49" i="86"/>
  <c r="E52" i="86" s="1"/>
  <c r="E54" i="86" s="1"/>
  <c r="E57" i="86" s="1"/>
  <c r="E60" i="86" s="1"/>
  <c r="AA49" i="86"/>
  <c r="AA52" i="86" s="1"/>
  <c r="AA54" i="86" s="1"/>
  <c r="AA57" i="86" s="1"/>
  <c r="AA60" i="86" s="1"/>
  <c r="X49" i="86"/>
  <c r="O49" i="82"/>
  <c r="O52" i="82" s="1"/>
  <c r="O54" i="82" s="1"/>
  <c r="O57" i="82" s="1"/>
  <c r="O60" i="82" s="1"/>
  <c r="Q49" i="80"/>
  <c r="Q52" i="80" s="1"/>
  <c r="Q54" i="80" s="1"/>
  <c r="Q57" i="80" s="1"/>
  <c r="Q60" i="80" s="1"/>
  <c r="L49" i="79"/>
  <c r="L52" i="79" s="1"/>
  <c r="L54" i="79" s="1"/>
  <c r="L57" i="79" s="1"/>
  <c r="L60" i="79" s="1"/>
  <c r="N49" i="76"/>
  <c r="N52" i="76" s="1"/>
  <c r="N54" i="76" s="1"/>
  <c r="N57" i="76" s="1"/>
  <c r="N60" i="76" s="1"/>
  <c r="M49" i="74"/>
  <c r="M52" i="74" s="1"/>
  <c r="M54" i="74" s="1"/>
  <c r="M57" i="74" s="1"/>
  <c r="M60" i="74" s="1"/>
  <c r="X49" i="74"/>
  <c r="Z49" i="74" s="1"/>
  <c r="Y49" i="69"/>
  <c r="Y52" i="69" s="1"/>
  <c r="Y54" i="69" s="1"/>
  <c r="Y57" i="69" s="1"/>
  <c r="Y60" i="69" s="1"/>
  <c r="H49" i="66"/>
  <c r="H52" i="66" s="1"/>
  <c r="H54" i="66" s="1"/>
  <c r="H57" i="66" s="1"/>
  <c r="H60" i="66" s="1"/>
  <c r="F49" i="66"/>
  <c r="F52" i="66" s="1"/>
  <c r="F54" i="66" s="1"/>
  <c r="F57" i="66" s="1"/>
  <c r="F60" i="66" s="1"/>
  <c r="R49" i="65"/>
  <c r="R52" i="65" s="1"/>
  <c r="R54" i="65" s="1"/>
  <c r="R57" i="65" s="1"/>
  <c r="R60" i="65" s="1"/>
  <c r="J49" i="64"/>
  <c r="J52" i="64" s="1"/>
  <c r="J54" i="64" s="1"/>
  <c r="J57" i="64" s="1"/>
  <c r="J60" i="64" s="1"/>
  <c r="M49" i="62"/>
  <c r="M52" i="62" s="1"/>
  <c r="M54" i="62" s="1"/>
  <c r="M57" i="62" s="1"/>
  <c r="M60" i="62" s="1"/>
  <c r="J49" i="58"/>
  <c r="J52" i="58" s="1"/>
  <c r="J54" i="58" s="1"/>
  <c r="J57" i="58" s="1"/>
  <c r="J60" i="58" s="1"/>
  <c r="J49" i="56"/>
  <c r="J52" i="56" s="1"/>
  <c r="J54" i="56" s="1"/>
  <c r="J57" i="56" s="1"/>
  <c r="J60" i="56" s="1"/>
  <c r="W49" i="55"/>
  <c r="W52" i="55" s="1"/>
  <c r="W54" i="55" s="1"/>
  <c r="W57" i="55" s="1"/>
  <c r="W60" i="55" s="1"/>
  <c r="F49" i="53"/>
  <c r="F52" i="53" s="1"/>
  <c r="F54" i="53" s="1"/>
  <c r="F57" i="53" s="1"/>
  <c r="F60" i="53" s="1"/>
  <c r="W49" i="50"/>
  <c r="W52" i="50" s="1"/>
  <c r="W54" i="50" s="1"/>
  <c r="W57" i="50" s="1"/>
  <c r="W60" i="50" s="1"/>
  <c r="X49" i="39"/>
  <c r="X49" i="36"/>
  <c r="Z33" i="36"/>
  <c r="S49" i="25"/>
  <c r="S52" i="25" s="1"/>
  <c r="S54" i="25" s="1"/>
  <c r="S57" i="25" s="1"/>
  <c r="S60" i="25" s="1"/>
  <c r="D49" i="23"/>
  <c r="D52" i="23" s="1"/>
  <c r="D54" i="23" s="1"/>
  <c r="D57" i="23" s="1"/>
  <c r="D60" i="23" s="1"/>
  <c r="Q49" i="22"/>
  <c r="Q52" i="22" s="1"/>
  <c r="Q54" i="22" s="1"/>
  <c r="Q57" i="22" s="1"/>
  <c r="Q60" i="22" s="1"/>
  <c r="N49" i="16"/>
  <c r="N52" i="16" s="1"/>
  <c r="N54" i="16" s="1"/>
  <c r="N57" i="16" s="1"/>
  <c r="N60" i="16" s="1"/>
  <c r="L49" i="10"/>
  <c r="L52" i="10" s="1"/>
  <c r="L54" i="10" s="1"/>
  <c r="L57" i="10" s="1"/>
  <c r="L60" i="10" s="1"/>
  <c r="I49" i="148"/>
  <c r="I52" i="148" s="1"/>
  <c r="I54" i="148" s="1"/>
  <c r="I57" i="148" s="1"/>
  <c r="I60" i="148" s="1"/>
  <c r="T49" i="147"/>
  <c r="T52" i="147" s="1"/>
  <c r="T54" i="147" s="1"/>
  <c r="T57" i="147" s="1"/>
  <c r="T60" i="147" s="1"/>
  <c r="H49" i="146"/>
  <c r="H52" i="146" s="1"/>
  <c r="H54" i="146" s="1"/>
  <c r="H57" i="146" s="1"/>
  <c r="H60" i="146" s="1"/>
  <c r="R49" i="145"/>
  <c r="R52" i="145" s="1"/>
  <c r="R54" i="145" s="1"/>
  <c r="R57" i="145" s="1"/>
  <c r="R60" i="145" s="1"/>
  <c r="S49" i="143"/>
  <c r="S52" i="143" s="1"/>
  <c r="S54" i="143" s="1"/>
  <c r="S57" i="143" s="1"/>
  <c r="S60" i="143" s="1"/>
  <c r="F49" i="142"/>
  <c r="F52" i="142" s="1"/>
  <c r="F54" i="142" s="1"/>
  <c r="F57" i="142" s="1"/>
  <c r="F60" i="142" s="1"/>
  <c r="S49" i="141"/>
  <c r="S52" i="141" s="1"/>
  <c r="S54" i="141" s="1"/>
  <c r="S57" i="141" s="1"/>
  <c r="S60" i="141" s="1"/>
  <c r="W49" i="136"/>
  <c r="W52" i="136" s="1"/>
  <c r="W54" i="136" s="1"/>
  <c r="W57" i="136" s="1"/>
  <c r="W60" i="136" s="1"/>
  <c r="J49" i="134"/>
  <c r="J52" i="134" s="1"/>
  <c r="J54" i="134" s="1"/>
  <c r="J57" i="134" s="1"/>
  <c r="J60" i="134" s="1"/>
  <c r="H49" i="134"/>
  <c r="H52" i="134" s="1"/>
  <c r="H54" i="134" s="1"/>
  <c r="H57" i="134" s="1"/>
  <c r="H60" i="134" s="1"/>
  <c r="L49" i="133"/>
  <c r="L52" i="133" s="1"/>
  <c r="L54" i="133" s="1"/>
  <c r="L57" i="133" s="1"/>
  <c r="L60" i="133" s="1"/>
  <c r="I49" i="133"/>
  <c r="I52" i="133" s="1"/>
  <c r="I54" i="133" s="1"/>
  <c r="I57" i="133" s="1"/>
  <c r="I60" i="133" s="1"/>
  <c r="Y49" i="131"/>
  <c r="Y52" i="131" s="1"/>
  <c r="Y54" i="131" s="1"/>
  <c r="Y57" i="131" s="1"/>
  <c r="Y60" i="131" s="1"/>
  <c r="N49" i="130"/>
  <c r="N52" i="130" s="1"/>
  <c r="N54" i="130" s="1"/>
  <c r="N57" i="130" s="1"/>
  <c r="N60" i="130" s="1"/>
  <c r="L49" i="130"/>
  <c r="L52" i="130" s="1"/>
  <c r="L54" i="130" s="1"/>
  <c r="L57" i="130" s="1"/>
  <c r="L60" i="130" s="1"/>
  <c r="H49" i="121"/>
  <c r="H52" i="121" s="1"/>
  <c r="H54" i="121" s="1"/>
  <c r="H57" i="121" s="1"/>
  <c r="H60" i="121" s="1"/>
  <c r="U49" i="119"/>
  <c r="U52" i="119" s="1"/>
  <c r="U54" i="119" s="1"/>
  <c r="U57" i="119" s="1"/>
  <c r="U60" i="119" s="1"/>
  <c r="G49" i="117"/>
  <c r="G52" i="117" s="1"/>
  <c r="G54" i="117" s="1"/>
  <c r="G57" i="117" s="1"/>
  <c r="G60" i="117" s="1"/>
  <c r="P49" i="116"/>
  <c r="P52" i="116" s="1"/>
  <c r="P54" i="116" s="1"/>
  <c r="P57" i="116" s="1"/>
  <c r="P60" i="116" s="1"/>
  <c r="W49" i="115"/>
  <c r="W52" i="115" s="1"/>
  <c r="W54" i="115" s="1"/>
  <c r="W57" i="115" s="1"/>
  <c r="W60" i="115" s="1"/>
  <c r="U49" i="115"/>
  <c r="U52" i="115" s="1"/>
  <c r="U54" i="115" s="1"/>
  <c r="U57" i="115" s="1"/>
  <c r="U60" i="115" s="1"/>
  <c r="L49" i="114"/>
  <c r="L52" i="114" s="1"/>
  <c r="L54" i="114" s="1"/>
  <c r="L57" i="114" s="1"/>
  <c r="L60" i="114" s="1"/>
  <c r="J49" i="107"/>
  <c r="J52" i="107" s="1"/>
  <c r="J54" i="107" s="1"/>
  <c r="J57" i="107" s="1"/>
  <c r="J60" i="107" s="1"/>
  <c r="P49" i="106"/>
  <c r="P52" i="106" s="1"/>
  <c r="P54" i="106" s="1"/>
  <c r="P57" i="106" s="1"/>
  <c r="P60" i="106" s="1"/>
  <c r="V49" i="105"/>
  <c r="V52" i="105" s="1"/>
  <c r="V54" i="105" s="1"/>
  <c r="V57" i="105" s="1"/>
  <c r="V60" i="105" s="1"/>
  <c r="H49" i="103"/>
  <c r="H52" i="103" s="1"/>
  <c r="H54" i="103" s="1"/>
  <c r="H57" i="103" s="1"/>
  <c r="H60" i="103" s="1"/>
  <c r="P49" i="101"/>
  <c r="P52" i="101" s="1"/>
  <c r="P54" i="101" s="1"/>
  <c r="P57" i="101" s="1"/>
  <c r="P60" i="101" s="1"/>
  <c r="P49" i="98"/>
  <c r="P52" i="98" s="1"/>
  <c r="P54" i="98" s="1"/>
  <c r="P57" i="98" s="1"/>
  <c r="P60" i="98" s="1"/>
  <c r="P49" i="96"/>
  <c r="P52" i="96" s="1"/>
  <c r="P54" i="96" s="1"/>
  <c r="P57" i="96" s="1"/>
  <c r="P60" i="96" s="1"/>
  <c r="L49" i="94"/>
  <c r="L52" i="94" s="1"/>
  <c r="L54" i="94" s="1"/>
  <c r="L57" i="94" s="1"/>
  <c r="L60" i="94" s="1"/>
  <c r="V49" i="92"/>
  <c r="V52" i="92" s="1"/>
  <c r="V54" i="92" s="1"/>
  <c r="V57" i="92" s="1"/>
  <c r="V60" i="92" s="1"/>
  <c r="I49" i="91"/>
  <c r="I52" i="91" s="1"/>
  <c r="I54" i="91" s="1"/>
  <c r="I57" i="91" s="1"/>
  <c r="I60" i="91" s="1"/>
  <c r="G49" i="83"/>
  <c r="G52" i="83" s="1"/>
  <c r="G54" i="83" s="1"/>
  <c r="G57" i="83" s="1"/>
  <c r="G60" i="83" s="1"/>
  <c r="AA49" i="83"/>
  <c r="AA52" i="83" s="1"/>
  <c r="AA54" i="83" s="1"/>
  <c r="AA57" i="83" s="1"/>
  <c r="AA60" i="83" s="1"/>
  <c r="M49" i="79"/>
  <c r="M52" i="79" s="1"/>
  <c r="M54" i="79" s="1"/>
  <c r="M57" i="79" s="1"/>
  <c r="M60" i="79" s="1"/>
  <c r="G49" i="77"/>
  <c r="G52" i="77" s="1"/>
  <c r="G54" i="77" s="1"/>
  <c r="G57" i="77" s="1"/>
  <c r="G60" i="77" s="1"/>
  <c r="V49" i="75"/>
  <c r="V52" i="75" s="1"/>
  <c r="V54" i="75" s="1"/>
  <c r="V57" i="75" s="1"/>
  <c r="V60" i="75" s="1"/>
  <c r="K49" i="64"/>
  <c r="K52" i="64" s="1"/>
  <c r="K54" i="64" s="1"/>
  <c r="K57" i="64" s="1"/>
  <c r="K60" i="64" s="1"/>
  <c r="M49" i="60"/>
  <c r="M52" i="60" s="1"/>
  <c r="M54" i="60" s="1"/>
  <c r="M57" i="60" s="1"/>
  <c r="M60" i="60" s="1"/>
  <c r="V49" i="59"/>
  <c r="V52" i="59" s="1"/>
  <c r="V54" i="59" s="1"/>
  <c r="V57" i="59" s="1"/>
  <c r="V60" i="59" s="1"/>
  <c r="R49" i="57"/>
  <c r="R52" i="57" s="1"/>
  <c r="R54" i="57" s="1"/>
  <c r="R57" i="57" s="1"/>
  <c r="R60" i="57" s="1"/>
  <c r="V49" i="50"/>
  <c r="V52" i="50" s="1"/>
  <c r="V54" i="50" s="1"/>
  <c r="V57" i="50" s="1"/>
  <c r="V60" i="50" s="1"/>
  <c r="L49" i="42"/>
  <c r="L52" i="42" s="1"/>
  <c r="L54" i="42" s="1"/>
  <c r="L57" i="42" s="1"/>
  <c r="L60" i="42" s="1"/>
  <c r="L49" i="40"/>
  <c r="L52" i="40" s="1"/>
  <c r="L54" i="40" s="1"/>
  <c r="L57" i="40" s="1"/>
  <c r="L60" i="40" s="1"/>
  <c r="Z48" i="31"/>
  <c r="R49" i="30"/>
  <c r="R52" i="30" s="1"/>
  <c r="R54" i="30" s="1"/>
  <c r="R57" i="30" s="1"/>
  <c r="R60" i="30" s="1"/>
  <c r="W49" i="28"/>
  <c r="W52" i="28" s="1"/>
  <c r="W54" i="28" s="1"/>
  <c r="W57" i="28" s="1"/>
  <c r="W60" i="28" s="1"/>
  <c r="L49" i="27"/>
  <c r="L52" i="27" s="1"/>
  <c r="L54" i="27" s="1"/>
  <c r="L57" i="27" s="1"/>
  <c r="L60" i="27" s="1"/>
  <c r="N49" i="13"/>
  <c r="N52" i="13" s="1"/>
  <c r="N54" i="13" s="1"/>
  <c r="N57" i="13" s="1"/>
  <c r="N60" i="13" s="1"/>
  <c r="AA49" i="3"/>
  <c r="AA52" i="3" s="1"/>
  <c r="AA54" i="3" s="1"/>
  <c r="AA57" i="3" s="1"/>
  <c r="AA60" i="3" s="1"/>
  <c r="G49" i="19"/>
  <c r="G52" i="19" s="1"/>
  <c r="G54" i="19" s="1"/>
  <c r="G57" i="19" s="1"/>
  <c r="G60" i="19" s="1"/>
  <c r="Z48" i="3"/>
  <c r="K49" i="43"/>
  <c r="K52" i="43" s="1"/>
  <c r="K54" i="43" s="1"/>
  <c r="K57" i="43" s="1"/>
  <c r="K60" i="43" s="1"/>
  <c r="J49" i="40"/>
  <c r="J52" i="40" s="1"/>
  <c r="J54" i="40" s="1"/>
  <c r="J57" i="40" s="1"/>
  <c r="J60" i="40" s="1"/>
  <c r="J49" i="35"/>
  <c r="J52" i="35" s="1"/>
  <c r="J54" i="35" s="1"/>
  <c r="J57" i="35" s="1"/>
  <c r="J60" i="35" s="1"/>
  <c r="X49" i="33"/>
  <c r="X52" i="33" s="1"/>
  <c r="O49" i="32"/>
  <c r="O52" i="32" s="1"/>
  <c r="O54" i="32" s="1"/>
  <c r="O57" i="32" s="1"/>
  <c r="O60" i="32" s="1"/>
  <c r="C49" i="30"/>
  <c r="C52" i="30" s="1"/>
  <c r="C54" i="30" s="1"/>
  <c r="C57" i="30" s="1"/>
  <c r="C60" i="30" s="1"/>
  <c r="Q49" i="27"/>
  <c r="Q52" i="27" s="1"/>
  <c r="Q54" i="27" s="1"/>
  <c r="Q57" i="27" s="1"/>
  <c r="Q60" i="27" s="1"/>
  <c r="O49" i="22"/>
  <c r="O52" i="22" s="1"/>
  <c r="O54" i="22" s="1"/>
  <c r="O57" i="22" s="1"/>
  <c r="O60" i="22" s="1"/>
  <c r="U49" i="9"/>
  <c r="U52" i="9" s="1"/>
  <c r="U54" i="9" s="1"/>
  <c r="U57" i="9" s="1"/>
  <c r="U60" i="9" s="1"/>
  <c r="O49" i="2"/>
  <c r="O52" i="2" s="1"/>
  <c r="O54" i="2" s="1"/>
  <c r="O57" i="2" s="1"/>
  <c r="O60" i="2" s="1"/>
  <c r="G49" i="37"/>
  <c r="G52" i="37" s="1"/>
  <c r="G54" i="37" s="1"/>
  <c r="G57" i="37" s="1"/>
  <c r="G60" i="37" s="1"/>
  <c r="M49" i="35"/>
  <c r="M52" i="35" s="1"/>
  <c r="M54" i="35" s="1"/>
  <c r="M57" i="35" s="1"/>
  <c r="M60" i="35" s="1"/>
  <c r="T49" i="29"/>
  <c r="T52" i="29" s="1"/>
  <c r="T54" i="29" s="1"/>
  <c r="T57" i="29" s="1"/>
  <c r="T60" i="29" s="1"/>
  <c r="J49" i="28"/>
  <c r="J52" i="28" s="1"/>
  <c r="J54" i="28" s="1"/>
  <c r="J57" i="28" s="1"/>
  <c r="J60" i="28" s="1"/>
  <c r="AA49" i="23"/>
  <c r="AA52" i="23" s="1"/>
  <c r="AA54" i="23" s="1"/>
  <c r="AA57" i="23" s="1"/>
  <c r="AA60" i="23" s="1"/>
  <c r="C49" i="15"/>
  <c r="C52" i="15" s="1"/>
  <c r="C54" i="15" s="1"/>
  <c r="C57" i="15" s="1"/>
  <c r="C60" i="15" s="1"/>
  <c r="Y49" i="15"/>
  <c r="Y52" i="15" s="1"/>
  <c r="Y54" i="15" s="1"/>
  <c r="Y57" i="15" s="1"/>
  <c r="Y60" i="15" s="1"/>
  <c r="D49" i="11"/>
  <c r="D52" i="11" s="1"/>
  <c r="D54" i="11" s="1"/>
  <c r="D57" i="11" s="1"/>
  <c r="D60" i="11" s="1"/>
  <c r="AA49" i="11"/>
  <c r="AA52" i="11" s="1"/>
  <c r="AA54" i="11" s="1"/>
  <c r="AA57" i="11" s="1"/>
  <c r="AA60" i="11" s="1"/>
  <c r="P49" i="10"/>
  <c r="P52" i="10" s="1"/>
  <c r="P54" i="10" s="1"/>
  <c r="P57" i="10" s="1"/>
  <c r="P60" i="10" s="1"/>
  <c r="H49" i="7"/>
  <c r="H52" i="7" s="1"/>
  <c r="H54" i="7" s="1"/>
  <c r="H57" i="7" s="1"/>
  <c r="H60" i="7" s="1"/>
  <c r="G49" i="39"/>
  <c r="G52" i="39" s="1"/>
  <c r="G54" i="39" s="1"/>
  <c r="G57" i="39" s="1"/>
  <c r="G60" i="39" s="1"/>
  <c r="K49" i="37"/>
  <c r="K52" i="37" s="1"/>
  <c r="K54" i="37" s="1"/>
  <c r="K57" i="37" s="1"/>
  <c r="K60" i="37" s="1"/>
  <c r="Q49" i="35"/>
  <c r="Q52" i="35" s="1"/>
  <c r="Q54" i="35" s="1"/>
  <c r="Q57" i="35" s="1"/>
  <c r="Q60" i="35" s="1"/>
  <c r="P49" i="12"/>
  <c r="P52" i="12" s="1"/>
  <c r="P54" i="12" s="1"/>
  <c r="P57" i="12" s="1"/>
  <c r="P60" i="12" s="1"/>
  <c r="T49" i="52"/>
  <c r="T52" i="52" s="1"/>
  <c r="T54" i="52" s="1"/>
  <c r="T57" i="52" s="1"/>
  <c r="T60" i="52" s="1"/>
  <c r="D49" i="50"/>
  <c r="D52" i="50" s="1"/>
  <c r="D54" i="50" s="1"/>
  <c r="D57" i="50" s="1"/>
  <c r="D60" i="50" s="1"/>
  <c r="AA49" i="50"/>
  <c r="AA52" i="50" s="1"/>
  <c r="AA54" i="50" s="1"/>
  <c r="AA57" i="50" s="1"/>
  <c r="AA60" i="50" s="1"/>
  <c r="AA49" i="46"/>
  <c r="AA52" i="46" s="1"/>
  <c r="AA54" i="46" s="1"/>
  <c r="AA57" i="46" s="1"/>
  <c r="AA60" i="46" s="1"/>
  <c r="T49" i="40"/>
  <c r="T52" i="40" s="1"/>
  <c r="T54" i="40" s="1"/>
  <c r="T57" i="40" s="1"/>
  <c r="T60" i="40" s="1"/>
  <c r="Y49" i="38"/>
  <c r="Y52" i="38" s="1"/>
  <c r="Y54" i="38" s="1"/>
  <c r="Y57" i="38" s="1"/>
  <c r="Y60" i="38" s="1"/>
  <c r="N49" i="37"/>
  <c r="N52" i="37" s="1"/>
  <c r="N54" i="37" s="1"/>
  <c r="N57" i="37" s="1"/>
  <c r="N60" i="37" s="1"/>
  <c r="L49" i="37"/>
  <c r="L52" i="37" s="1"/>
  <c r="L54" i="37" s="1"/>
  <c r="L57" i="37" s="1"/>
  <c r="L60" i="37" s="1"/>
  <c r="AA49" i="36"/>
  <c r="AA52" i="36" s="1"/>
  <c r="AA54" i="36" s="1"/>
  <c r="AA57" i="36" s="1"/>
  <c r="AA60" i="36" s="1"/>
  <c r="J49" i="25"/>
  <c r="J52" i="25" s="1"/>
  <c r="J54" i="25" s="1"/>
  <c r="J57" i="25" s="1"/>
  <c r="J60" i="25" s="1"/>
  <c r="G49" i="157"/>
  <c r="G52" i="157" s="1"/>
  <c r="G54" i="157" s="1"/>
  <c r="G57" i="157" s="1"/>
  <c r="G60" i="157" s="1"/>
  <c r="W49" i="155"/>
  <c r="W52" i="155" s="1"/>
  <c r="W54" i="155" s="1"/>
  <c r="W57" i="155" s="1"/>
  <c r="W60" i="155" s="1"/>
  <c r="T49" i="153"/>
  <c r="T52" i="153" s="1"/>
  <c r="T54" i="153" s="1"/>
  <c r="T57" i="153" s="1"/>
  <c r="T60" i="153" s="1"/>
  <c r="U49" i="152"/>
  <c r="U52" i="152" s="1"/>
  <c r="U54" i="152" s="1"/>
  <c r="U57" i="152" s="1"/>
  <c r="U60" i="152" s="1"/>
  <c r="U49" i="151"/>
  <c r="U52" i="151" s="1"/>
  <c r="U54" i="151" s="1"/>
  <c r="U57" i="151" s="1"/>
  <c r="U60" i="151" s="1"/>
  <c r="U49" i="150"/>
  <c r="U52" i="150" s="1"/>
  <c r="U54" i="150" s="1"/>
  <c r="U57" i="150" s="1"/>
  <c r="U60" i="150" s="1"/>
  <c r="S49" i="150"/>
  <c r="S52" i="150" s="1"/>
  <c r="S54" i="150" s="1"/>
  <c r="S57" i="150" s="1"/>
  <c r="S60" i="150" s="1"/>
  <c r="F49" i="149"/>
  <c r="F52" i="149" s="1"/>
  <c r="F54" i="149" s="1"/>
  <c r="F57" i="149" s="1"/>
  <c r="F60" i="149" s="1"/>
  <c r="D49" i="149"/>
  <c r="D52" i="149" s="1"/>
  <c r="D54" i="149" s="1"/>
  <c r="D57" i="149" s="1"/>
  <c r="D60" i="149" s="1"/>
  <c r="O49" i="148"/>
  <c r="O52" i="148" s="1"/>
  <c r="O54" i="148" s="1"/>
  <c r="O57" i="148" s="1"/>
  <c r="O60" i="148" s="1"/>
  <c r="M49" i="148"/>
  <c r="M52" i="148" s="1"/>
  <c r="M54" i="148" s="1"/>
  <c r="M57" i="148" s="1"/>
  <c r="M60" i="148" s="1"/>
  <c r="D49" i="147"/>
  <c r="D52" i="147" s="1"/>
  <c r="D54" i="147" s="1"/>
  <c r="D57" i="147" s="1"/>
  <c r="D60" i="147" s="1"/>
  <c r="AA49" i="147"/>
  <c r="AA52" i="147" s="1"/>
  <c r="AA54" i="147" s="1"/>
  <c r="AA57" i="147" s="1"/>
  <c r="AA60" i="147" s="1"/>
  <c r="Z48" i="147"/>
  <c r="M49" i="144"/>
  <c r="M52" i="144" s="1"/>
  <c r="M54" i="144" s="1"/>
  <c r="M57" i="144" s="1"/>
  <c r="M60" i="144" s="1"/>
  <c r="U49" i="141"/>
  <c r="U52" i="141" s="1"/>
  <c r="U54" i="141" s="1"/>
  <c r="U57" i="141" s="1"/>
  <c r="U60" i="141" s="1"/>
  <c r="N49" i="140"/>
  <c r="N52" i="140" s="1"/>
  <c r="N54" i="140" s="1"/>
  <c r="N57" i="140" s="1"/>
  <c r="N60" i="140" s="1"/>
  <c r="N49" i="139"/>
  <c r="N52" i="139" s="1"/>
  <c r="N54" i="139" s="1"/>
  <c r="N57" i="139" s="1"/>
  <c r="N60" i="139" s="1"/>
  <c r="Q49" i="137"/>
  <c r="Q52" i="137" s="1"/>
  <c r="Q54" i="137" s="1"/>
  <c r="Q57" i="137" s="1"/>
  <c r="Q60" i="137" s="1"/>
  <c r="R49" i="136"/>
  <c r="R52" i="136" s="1"/>
  <c r="R54" i="136" s="1"/>
  <c r="R57" i="136" s="1"/>
  <c r="R60" i="136" s="1"/>
  <c r="U49" i="133"/>
  <c r="U52" i="133" s="1"/>
  <c r="U54" i="133" s="1"/>
  <c r="U57" i="133" s="1"/>
  <c r="U60" i="133" s="1"/>
  <c r="E49" i="132"/>
  <c r="E52" i="132" s="1"/>
  <c r="E54" i="132" s="1"/>
  <c r="E57" i="132" s="1"/>
  <c r="E60" i="132" s="1"/>
  <c r="Z48" i="129"/>
  <c r="I49" i="98"/>
  <c r="I52" i="98" s="1"/>
  <c r="I54" i="98" s="1"/>
  <c r="I57" i="98" s="1"/>
  <c r="I60" i="98" s="1"/>
  <c r="X49" i="84"/>
  <c r="Z49" i="84" s="1"/>
  <c r="M49" i="81"/>
  <c r="M52" i="81" s="1"/>
  <c r="M54" i="81" s="1"/>
  <c r="M57" i="81" s="1"/>
  <c r="M60" i="81" s="1"/>
  <c r="U49" i="52"/>
  <c r="U52" i="52" s="1"/>
  <c r="U54" i="52" s="1"/>
  <c r="U57" i="52" s="1"/>
  <c r="U60" i="52" s="1"/>
  <c r="Q49" i="148"/>
  <c r="Q52" i="148" s="1"/>
  <c r="Q54" i="148" s="1"/>
  <c r="Q57" i="148" s="1"/>
  <c r="Q60" i="148" s="1"/>
  <c r="P49" i="146"/>
  <c r="P52" i="146" s="1"/>
  <c r="P54" i="146" s="1"/>
  <c r="P57" i="146" s="1"/>
  <c r="P60" i="146" s="1"/>
  <c r="C49" i="145"/>
  <c r="C52" i="145" s="1"/>
  <c r="C54" i="145" s="1"/>
  <c r="C57" i="145" s="1"/>
  <c r="C60" i="145" s="1"/>
  <c r="O49" i="144"/>
  <c r="O52" i="144" s="1"/>
  <c r="O54" i="144" s="1"/>
  <c r="O57" i="144" s="1"/>
  <c r="O60" i="144" s="1"/>
  <c r="C49" i="143"/>
  <c r="C52" i="143" s="1"/>
  <c r="C54" i="143" s="1"/>
  <c r="C57" i="143" s="1"/>
  <c r="C60" i="143" s="1"/>
  <c r="L49" i="142"/>
  <c r="L52" i="142" s="1"/>
  <c r="L54" i="142" s="1"/>
  <c r="L57" i="142" s="1"/>
  <c r="L60" i="142" s="1"/>
  <c r="P49" i="140"/>
  <c r="P52" i="140" s="1"/>
  <c r="P54" i="140" s="1"/>
  <c r="P57" i="140" s="1"/>
  <c r="P60" i="140" s="1"/>
  <c r="P49" i="139"/>
  <c r="P52" i="139" s="1"/>
  <c r="P54" i="139" s="1"/>
  <c r="P57" i="139" s="1"/>
  <c r="P60" i="139" s="1"/>
  <c r="AA49" i="138"/>
  <c r="AA52" i="138" s="1"/>
  <c r="AA54" i="138" s="1"/>
  <c r="AA57" i="138" s="1"/>
  <c r="AA60" i="138" s="1"/>
  <c r="S49" i="137"/>
  <c r="S52" i="137" s="1"/>
  <c r="S54" i="137" s="1"/>
  <c r="S57" i="137" s="1"/>
  <c r="S60" i="137" s="1"/>
  <c r="T49" i="136"/>
  <c r="T52" i="136" s="1"/>
  <c r="T54" i="136" s="1"/>
  <c r="T57" i="136" s="1"/>
  <c r="T60" i="136" s="1"/>
  <c r="C49" i="134"/>
  <c r="C52" i="134" s="1"/>
  <c r="C54" i="134" s="1"/>
  <c r="C57" i="134" s="1"/>
  <c r="C60" i="134" s="1"/>
  <c r="W49" i="133"/>
  <c r="W52" i="133" s="1"/>
  <c r="W54" i="133" s="1"/>
  <c r="W57" i="133" s="1"/>
  <c r="W60" i="133" s="1"/>
  <c r="G49" i="132"/>
  <c r="G52" i="132" s="1"/>
  <c r="G54" i="132" s="1"/>
  <c r="G57" i="132" s="1"/>
  <c r="G60" i="132" s="1"/>
  <c r="M49" i="131"/>
  <c r="M52" i="131" s="1"/>
  <c r="M54" i="131" s="1"/>
  <c r="M57" i="131" s="1"/>
  <c r="M60" i="131" s="1"/>
  <c r="K49" i="131"/>
  <c r="K52" i="131" s="1"/>
  <c r="K54" i="131" s="1"/>
  <c r="K57" i="131" s="1"/>
  <c r="K60" i="131" s="1"/>
  <c r="F49" i="129"/>
  <c r="F52" i="129" s="1"/>
  <c r="F54" i="129" s="1"/>
  <c r="F57" i="129" s="1"/>
  <c r="F60" i="129" s="1"/>
  <c r="S49" i="128"/>
  <c r="S52" i="128" s="1"/>
  <c r="S54" i="128" s="1"/>
  <c r="S57" i="128" s="1"/>
  <c r="S60" i="128" s="1"/>
  <c r="D49" i="125"/>
  <c r="D52" i="125" s="1"/>
  <c r="D54" i="125" s="1"/>
  <c r="D57" i="125" s="1"/>
  <c r="D60" i="125" s="1"/>
  <c r="M49" i="120"/>
  <c r="M52" i="120" s="1"/>
  <c r="M54" i="120" s="1"/>
  <c r="M57" i="120" s="1"/>
  <c r="M60" i="120" s="1"/>
  <c r="O49" i="119"/>
  <c r="O52" i="119" s="1"/>
  <c r="O54" i="119" s="1"/>
  <c r="O57" i="119" s="1"/>
  <c r="O60" i="119" s="1"/>
  <c r="P49" i="118"/>
  <c r="P52" i="118" s="1"/>
  <c r="P54" i="118" s="1"/>
  <c r="P57" i="118" s="1"/>
  <c r="P60" i="118" s="1"/>
  <c r="Q49" i="117"/>
  <c r="Q52" i="117" s="1"/>
  <c r="Q54" i="117" s="1"/>
  <c r="Q57" i="117" s="1"/>
  <c r="Q60" i="117" s="1"/>
  <c r="W49" i="116"/>
  <c r="W52" i="116" s="1"/>
  <c r="W54" i="116" s="1"/>
  <c r="W57" i="116" s="1"/>
  <c r="W60" i="116" s="1"/>
  <c r="H49" i="115"/>
  <c r="H52" i="115" s="1"/>
  <c r="H54" i="115" s="1"/>
  <c r="H57" i="115" s="1"/>
  <c r="H60" i="115" s="1"/>
  <c r="Q49" i="114"/>
  <c r="Q52" i="114" s="1"/>
  <c r="Q54" i="114" s="1"/>
  <c r="Q57" i="114" s="1"/>
  <c r="Q60" i="114" s="1"/>
  <c r="R49" i="112"/>
  <c r="R52" i="112" s="1"/>
  <c r="R54" i="112" s="1"/>
  <c r="R57" i="112" s="1"/>
  <c r="R60" i="112" s="1"/>
  <c r="F49" i="111"/>
  <c r="F52" i="111" s="1"/>
  <c r="F54" i="111" s="1"/>
  <c r="F57" i="111" s="1"/>
  <c r="F60" i="111" s="1"/>
  <c r="O49" i="110"/>
  <c r="O52" i="110" s="1"/>
  <c r="O54" i="110" s="1"/>
  <c r="O57" i="110" s="1"/>
  <c r="O60" i="110" s="1"/>
  <c r="Y49" i="109"/>
  <c r="M49" i="108"/>
  <c r="M52" i="108" s="1"/>
  <c r="M54" i="108" s="1"/>
  <c r="M57" i="108" s="1"/>
  <c r="M60" i="108" s="1"/>
  <c r="O49" i="105"/>
  <c r="O52" i="105" s="1"/>
  <c r="O54" i="105" s="1"/>
  <c r="O57" i="105" s="1"/>
  <c r="O60" i="105" s="1"/>
  <c r="M49" i="104"/>
  <c r="M52" i="104" s="1"/>
  <c r="M54" i="104" s="1"/>
  <c r="M57" i="104" s="1"/>
  <c r="M60" i="104" s="1"/>
  <c r="Q49" i="103"/>
  <c r="Q52" i="103" s="1"/>
  <c r="Q54" i="103" s="1"/>
  <c r="Q57" i="103" s="1"/>
  <c r="Q60" i="103" s="1"/>
  <c r="Q49" i="102"/>
  <c r="Q52" i="102" s="1"/>
  <c r="Q54" i="102" s="1"/>
  <c r="Q57" i="102" s="1"/>
  <c r="Q60" i="102" s="1"/>
  <c r="V49" i="100"/>
  <c r="V52" i="100" s="1"/>
  <c r="V54" i="100" s="1"/>
  <c r="V57" i="100" s="1"/>
  <c r="V60" i="100" s="1"/>
  <c r="J49" i="99"/>
  <c r="J52" i="99" s="1"/>
  <c r="J54" i="99" s="1"/>
  <c r="J57" i="99" s="1"/>
  <c r="J60" i="99" s="1"/>
  <c r="M49" i="98"/>
  <c r="M52" i="98" s="1"/>
  <c r="M54" i="98" s="1"/>
  <c r="M57" i="98" s="1"/>
  <c r="M60" i="98" s="1"/>
  <c r="J49" i="96"/>
  <c r="J52" i="96" s="1"/>
  <c r="J54" i="96" s="1"/>
  <c r="J57" i="96" s="1"/>
  <c r="J60" i="96" s="1"/>
  <c r="V49" i="94"/>
  <c r="V52" i="94" s="1"/>
  <c r="V54" i="94" s="1"/>
  <c r="V57" i="94" s="1"/>
  <c r="V60" i="94" s="1"/>
  <c r="S49" i="94"/>
  <c r="S52" i="94" s="1"/>
  <c r="S54" i="94" s="1"/>
  <c r="S57" i="94" s="1"/>
  <c r="S60" i="94" s="1"/>
  <c r="E49" i="93"/>
  <c r="E52" i="93" s="1"/>
  <c r="E54" i="93" s="1"/>
  <c r="E57" i="93" s="1"/>
  <c r="E60" i="93" s="1"/>
  <c r="AA49" i="93"/>
  <c r="AA52" i="93" s="1"/>
  <c r="AA54" i="93" s="1"/>
  <c r="AA57" i="93" s="1"/>
  <c r="AA60" i="93" s="1"/>
  <c r="P49" i="91"/>
  <c r="P52" i="91" s="1"/>
  <c r="P54" i="91" s="1"/>
  <c r="P57" i="91" s="1"/>
  <c r="P60" i="91" s="1"/>
  <c r="X49" i="88"/>
  <c r="Z49" i="88" s="1"/>
  <c r="U49" i="86"/>
  <c r="U52" i="86" s="1"/>
  <c r="U54" i="86" s="1"/>
  <c r="U57" i="86" s="1"/>
  <c r="U60" i="86" s="1"/>
  <c r="U49" i="85"/>
  <c r="U52" i="85" s="1"/>
  <c r="U54" i="85" s="1"/>
  <c r="U57" i="85" s="1"/>
  <c r="U60" i="85" s="1"/>
  <c r="G49" i="84"/>
  <c r="G52" i="84" s="1"/>
  <c r="G54" i="84" s="1"/>
  <c r="G57" i="84" s="1"/>
  <c r="G60" i="84" s="1"/>
  <c r="Z48" i="84"/>
  <c r="Q49" i="81"/>
  <c r="Q52" i="81" s="1"/>
  <c r="Q54" i="81" s="1"/>
  <c r="Q57" i="81" s="1"/>
  <c r="Q60" i="81" s="1"/>
  <c r="V49" i="79"/>
  <c r="V52" i="79" s="1"/>
  <c r="V54" i="79" s="1"/>
  <c r="V57" i="79" s="1"/>
  <c r="V60" i="79" s="1"/>
  <c r="H49" i="78"/>
  <c r="H52" i="78" s="1"/>
  <c r="H54" i="78" s="1"/>
  <c r="H57" i="78" s="1"/>
  <c r="H60" i="78" s="1"/>
  <c r="N49" i="77"/>
  <c r="N52" i="77" s="1"/>
  <c r="N54" i="77" s="1"/>
  <c r="N57" i="77" s="1"/>
  <c r="N60" i="77" s="1"/>
  <c r="Q49" i="74"/>
  <c r="Q52" i="74" s="1"/>
  <c r="Q54" i="74" s="1"/>
  <c r="Q57" i="74" s="1"/>
  <c r="Q60" i="74" s="1"/>
  <c r="V49" i="69"/>
  <c r="V52" i="69" s="1"/>
  <c r="V54" i="69" s="1"/>
  <c r="V57" i="69" s="1"/>
  <c r="V60" i="69" s="1"/>
  <c r="S49" i="69"/>
  <c r="S52" i="69" s="1"/>
  <c r="S54" i="69" s="1"/>
  <c r="S57" i="69" s="1"/>
  <c r="S60" i="69" s="1"/>
  <c r="D49" i="66"/>
  <c r="D52" i="66" s="1"/>
  <c r="D54" i="66" s="1"/>
  <c r="D57" i="66" s="1"/>
  <c r="D60" i="66" s="1"/>
  <c r="AA49" i="66"/>
  <c r="AA52" i="66" s="1"/>
  <c r="AA54" i="66" s="1"/>
  <c r="AA57" i="66" s="1"/>
  <c r="AA60" i="66" s="1"/>
  <c r="M49" i="63"/>
  <c r="M52" i="63" s="1"/>
  <c r="M54" i="63" s="1"/>
  <c r="M57" i="63" s="1"/>
  <c r="M60" i="63" s="1"/>
  <c r="H49" i="62"/>
  <c r="H52" i="62" s="1"/>
  <c r="H54" i="62" s="1"/>
  <c r="H57" i="62" s="1"/>
  <c r="H60" i="62" s="1"/>
  <c r="R49" i="61"/>
  <c r="R52" i="61" s="1"/>
  <c r="R54" i="61" s="1"/>
  <c r="R57" i="61" s="1"/>
  <c r="R60" i="61" s="1"/>
  <c r="D49" i="60"/>
  <c r="D52" i="60" s="1"/>
  <c r="D54" i="60" s="1"/>
  <c r="D57" i="60" s="1"/>
  <c r="D60" i="60" s="1"/>
  <c r="M49" i="59"/>
  <c r="M52" i="59" s="1"/>
  <c r="M54" i="59" s="1"/>
  <c r="M57" i="59" s="1"/>
  <c r="M60" i="59" s="1"/>
  <c r="U49" i="58"/>
  <c r="U52" i="58" s="1"/>
  <c r="U54" i="58" s="1"/>
  <c r="U57" i="58" s="1"/>
  <c r="U60" i="58" s="1"/>
  <c r="J49" i="55"/>
  <c r="J52" i="55" s="1"/>
  <c r="J54" i="55" s="1"/>
  <c r="J57" i="55" s="1"/>
  <c r="J60" i="55" s="1"/>
  <c r="M49" i="53"/>
  <c r="M52" i="53" s="1"/>
  <c r="M54" i="53" s="1"/>
  <c r="M57" i="53" s="1"/>
  <c r="M60" i="53" s="1"/>
  <c r="Z33" i="52"/>
  <c r="Y49" i="52"/>
  <c r="Y52" i="52" s="1"/>
  <c r="Y54" i="52" s="1"/>
  <c r="Y57" i="52" s="1"/>
  <c r="Y60" i="52" s="1"/>
  <c r="R49" i="47"/>
  <c r="R52" i="47" s="1"/>
  <c r="R54" i="47" s="1"/>
  <c r="R57" i="47" s="1"/>
  <c r="R60" i="47" s="1"/>
  <c r="I49" i="42"/>
  <c r="I52" i="42" s="1"/>
  <c r="I54" i="42" s="1"/>
  <c r="I57" i="42" s="1"/>
  <c r="I60" i="42" s="1"/>
  <c r="O49" i="41"/>
  <c r="O52" i="41" s="1"/>
  <c r="O54" i="41" s="1"/>
  <c r="O57" i="41" s="1"/>
  <c r="O60" i="41" s="1"/>
  <c r="W49" i="40"/>
  <c r="W52" i="40" s="1"/>
  <c r="W54" i="40" s="1"/>
  <c r="W57" i="40" s="1"/>
  <c r="W60" i="40" s="1"/>
  <c r="U49" i="40"/>
  <c r="U52" i="40" s="1"/>
  <c r="U54" i="40" s="1"/>
  <c r="U57" i="40" s="1"/>
  <c r="U60" i="40" s="1"/>
  <c r="Y49" i="31"/>
  <c r="Y52" i="31" s="1"/>
  <c r="Y54" i="31" s="1"/>
  <c r="Y57" i="31" s="1"/>
  <c r="Y60" i="31" s="1"/>
  <c r="P49" i="30"/>
  <c r="P52" i="30" s="1"/>
  <c r="P54" i="30" s="1"/>
  <c r="P57" i="30" s="1"/>
  <c r="P60" i="30" s="1"/>
  <c r="H49" i="27"/>
  <c r="H52" i="27" s="1"/>
  <c r="H54" i="27" s="1"/>
  <c r="H57" i="27" s="1"/>
  <c r="H60" i="27" s="1"/>
  <c r="R49" i="26"/>
  <c r="R52" i="26" s="1"/>
  <c r="R54" i="26" s="1"/>
  <c r="R57" i="26" s="1"/>
  <c r="R60" i="26" s="1"/>
  <c r="G49" i="17"/>
  <c r="G52" i="17" s="1"/>
  <c r="G54" i="17" s="1"/>
  <c r="G57" i="17" s="1"/>
  <c r="G60" i="17" s="1"/>
  <c r="E49" i="17"/>
  <c r="E52" i="17" s="1"/>
  <c r="E54" i="17" s="1"/>
  <c r="E57" i="17" s="1"/>
  <c r="E60" i="17" s="1"/>
  <c r="V49" i="14"/>
  <c r="V52" i="14" s="1"/>
  <c r="V54" i="14" s="1"/>
  <c r="V57" i="14" s="1"/>
  <c r="V60" i="14" s="1"/>
  <c r="E49" i="138"/>
  <c r="E52" i="138" s="1"/>
  <c r="E54" i="138" s="1"/>
  <c r="E57" i="138" s="1"/>
  <c r="E60" i="138" s="1"/>
  <c r="D49" i="134"/>
  <c r="D52" i="134" s="1"/>
  <c r="D54" i="134" s="1"/>
  <c r="D57" i="134" s="1"/>
  <c r="D60" i="134" s="1"/>
  <c r="H49" i="132"/>
  <c r="H52" i="132" s="1"/>
  <c r="H54" i="132" s="1"/>
  <c r="H57" i="132" s="1"/>
  <c r="H60" i="132" s="1"/>
  <c r="N49" i="131"/>
  <c r="N52" i="131" s="1"/>
  <c r="N54" i="131" s="1"/>
  <c r="N57" i="131" s="1"/>
  <c r="N60" i="131" s="1"/>
  <c r="V49" i="130"/>
  <c r="V52" i="130" s="1"/>
  <c r="V54" i="130" s="1"/>
  <c r="V57" i="130" s="1"/>
  <c r="V60" i="130" s="1"/>
  <c r="T49" i="130"/>
  <c r="T52" i="130" s="1"/>
  <c r="T54" i="130" s="1"/>
  <c r="T57" i="130" s="1"/>
  <c r="T60" i="130" s="1"/>
  <c r="G49" i="129"/>
  <c r="G52" i="129" s="1"/>
  <c r="G54" i="129" s="1"/>
  <c r="G57" i="129" s="1"/>
  <c r="G60" i="129" s="1"/>
  <c r="E49" i="129"/>
  <c r="E52" i="129" s="1"/>
  <c r="E54" i="129" s="1"/>
  <c r="E57" i="129" s="1"/>
  <c r="E60" i="129" s="1"/>
  <c r="T49" i="128"/>
  <c r="T52" i="128" s="1"/>
  <c r="T54" i="128" s="1"/>
  <c r="T57" i="128" s="1"/>
  <c r="T60" i="128" s="1"/>
  <c r="H49" i="127"/>
  <c r="H52" i="127" s="1"/>
  <c r="H54" i="127" s="1"/>
  <c r="H57" i="127" s="1"/>
  <c r="H60" i="127" s="1"/>
  <c r="Q49" i="126"/>
  <c r="Q52" i="126" s="1"/>
  <c r="Q54" i="126" s="1"/>
  <c r="Q57" i="126" s="1"/>
  <c r="Q60" i="126" s="1"/>
  <c r="E49" i="125"/>
  <c r="E52" i="125" s="1"/>
  <c r="E54" i="125" s="1"/>
  <c r="E57" i="125" s="1"/>
  <c r="E60" i="125" s="1"/>
  <c r="AA49" i="125"/>
  <c r="AA52" i="125" s="1"/>
  <c r="AA54" i="125" s="1"/>
  <c r="AA57" i="125" s="1"/>
  <c r="AA60" i="125" s="1"/>
  <c r="M49" i="124"/>
  <c r="M52" i="124" s="1"/>
  <c r="M54" i="124" s="1"/>
  <c r="M57" i="124" s="1"/>
  <c r="M60" i="124" s="1"/>
  <c r="C49" i="123"/>
  <c r="C52" i="123" s="1"/>
  <c r="C54" i="123" s="1"/>
  <c r="C57" i="123" s="1"/>
  <c r="C60" i="123" s="1"/>
  <c r="N49" i="120"/>
  <c r="N52" i="120" s="1"/>
  <c r="N54" i="120" s="1"/>
  <c r="N57" i="120" s="1"/>
  <c r="N60" i="120" s="1"/>
  <c r="X49" i="116"/>
  <c r="I49" i="115"/>
  <c r="I52" i="115" s="1"/>
  <c r="I54" i="115" s="1"/>
  <c r="I57" i="115" s="1"/>
  <c r="I60" i="115" s="1"/>
  <c r="R49" i="114"/>
  <c r="R52" i="114" s="1"/>
  <c r="R54" i="114" s="1"/>
  <c r="R57" i="114" s="1"/>
  <c r="R60" i="114" s="1"/>
  <c r="H49" i="113"/>
  <c r="H52" i="113" s="1"/>
  <c r="H54" i="113" s="1"/>
  <c r="H57" i="113" s="1"/>
  <c r="H60" i="113" s="1"/>
  <c r="S49" i="112"/>
  <c r="S52" i="112" s="1"/>
  <c r="S54" i="112" s="1"/>
  <c r="S57" i="112" s="1"/>
  <c r="S60" i="112" s="1"/>
  <c r="P49" i="112"/>
  <c r="P52" i="112" s="1"/>
  <c r="P54" i="112" s="1"/>
  <c r="P57" i="112" s="1"/>
  <c r="P60" i="112" s="1"/>
  <c r="G49" i="111"/>
  <c r="G52" i="111" s="1"/>
  <c r="G54" i="111" s="1"/>
  <c r="G57" i="111" s="1"/>
  <c r="G60" i="111" s="1"/>
  <c r="P49" i="110"/>
  <c r="P52" i="110" s="1"/>
  <c r="P54" i="110" s="1"/>
  <c r="P57" i="110" s="1"/>
  <c r="P60" i="110" s="1"/>
  <c r="D49" i="109"/>
  <c r="D52" i="109" s="1"/>
  <c r="D54" i="109" s="1"/>
  <c r="D57" i="109" s="1"/>
  <c r="D60" i="109" s="1"/>
  <c r="Z48" i="109"/>
  <c r="N49" i="108"/>
  <c r="N52" i="108" s="1"/>
  <c r="N54" i="108" s="1"/>
  <c r="N57" i="108" s="1"/>
  <c r="N60" i="108" s="1"/>
  <c r="I49" i="107"/>
  <c r="I52" i="107" s="1"/>
  <c r="I54" i="107" s="1"/>
  <c r="I57" i="107" s="1"/>
  <c r="I60" i="107" s="1"/>
  <c r="M49" i="106"/>
  <c r="M52" i="106" s="1"/>
  <c r="M54" i="106" s="1"/>
  <c r="M57" i="106" s="1"/>
  <c r="M60" i="106" s="1"/>
  <c r="P49" i="105"/>
  <c r="P52" i="105" s="1"/>
  <c r="P54" i="105" s="1"/>
  <c r="P57" i="105" s="1"/>
  <c r="P60" i="105" s="1"/>
  <c r="R49" i="103"/>
  <c r="R52" i="103" s="1"/>
  <c r="R54" i="103" s="1"/>
  <c r="R57" i="103" s="1"/>
  <c r="R60" i="103" s="1"/>
  <c r="R49" i="102"/>
  <c r="R52" i="102" s="1"/>
  <c r="R54" i="102" s="1"/>
  <c r="R57" i="102" s="1"/>
  <c r="R60" i="102" s="1"/>
  <c r="U49" i="100"/>
  <c r="U52" i="100" s="1"/>
  <c r="U54" i="100" s="1"/>
  <c r="U57" i="100" s="1"/>
  <c r="U60" i="100" s="1"/>
  <c r="H49" i="99"/>
  <c r="H52" i="99" s="1"/>
  <c r="H54" i="99" s="1"/>
  <c r="H57" i="99" s="1"/>
  <c r="H60" i="99" s="1"/>
  <c r="N49" i="98"/>
  <c r="N52" i="98" s="1"/>
  <c r="N54" i="98" s="1"/>
  <c r="N57" i="98" s="1"/>
  <c r="N60" i="98" s="1"/>
  <c r="V49" i="97"/>
  <c r="V52" i="97" s="1"/>
  <c r="V54" i="97" s="1"/>
  <c r="V57" i="97" s="1"/>
  <c r="V60" i="97" s="1"/>
  <c r="I49" i="96"/>
  <c r="I52" i="96" s="1"/>
  <c r="I54" i="96" s="1"/>
  <c r="I57" i="96" s="1"/>
  <c r="I60" i="96" s="1"/>
  <c r="S49" i="95"/>
  <c r="S52" i="95" s="1"/>
  <c r="S54" i="95" s="1"/>
  <c r="S57" i="95" s="1"/>
  <c r="S60" i="95" s="1"/>
  <c r="F49" i="93"/>
  <c r="F52" i="93" s="1"/>
  <c r="F54" i="93" s="1"/>
  <c r="F57" i="93" s="1"/>
  <c r="F60" i="93" s="1"/>
  <c r="Q49" i="90"/>
  <c r="Q52" i="90" s="1"/>
  <c r="Q54" i="90" s="1"/>
  <c r="Q57" i="90" s="1"/>
  <c r="Q60" i="90" s="1"/>
  <c r="T49" i="89"/>
  <c r="T52" i="89" s="1"/>
  <c r="T54" i="89" s="1"/>
  <c r="T57" i="89" s="1"/>
  <c r="T60" i="89" s="1"/>
  <c r="C49" i="88"/>
  <c r="C52" i="88" s="1"/>
  <c r="C54" i="88" s="1"/>
  <c r="C57" i="88" s="1"/>
  <c r="C60" i="88" s="1"/>
  <c r="Y49" i="88"/>
  <c r="Y52" i="88" s="1"/>
  <c r="Y54" i="88" s="1"/>
  <c r="Y57" i="88" s="1"/>
  <c r="Y60" i="88" s="1"/>
  <c r="X49" i="87"/>
  <c r="V49" i="85"/>
  <c r="V52" i="85" s="1"/>
  <c r="V54" i="85" s="1"/>
  <c r="V57" i="85" s="1"/>
  <c r="V60" i="85" s="1"/>
  <c r="Q49" i="83"/>
  <c r="Q52" i="83" s="1"/>
  <c r="Q54" i="83" s="1"/>
  <c r="Q57" i="83" s="1"/>
  <c r="Q60" i="83" s="1"/>
  <c r="F49" i="82"/>
  <c r="F52" i="82" s="1"/>
  <c r="F54" i="82" s="1"/>
  <c r="F57" i="82" s="1"/>
  <c r="F60" i="82" s="1"/>
  <c r="D49" i="82"/>
  <c r="D52" i="82" s="1"/>
  <c r="D54" i="82" s="1"/>
  <c r="D57" i="82" s="1"/>
  <c r="D60" i="82" s="1"/>
  <c r="H49" i="80"/>
  <c r="H52" i="80" s="1"/>
  <c r="H54" i="80" s="1"/>
  <c r="H57" i="80" s="1"/>
  <c r="H60" i="80" s="1"/>
  <c r="F49" i="80"/>
  <c r="F52" i="80" s="1"/>
  <c r="F54" i="80" s="1"/>
  <c r="F57" i="80" s="1"/>
  <c r="F60" i="80" s="1"/>
  <c r="D49" i="68"/>
  <c r="D52" i="68" s="1"/>
  <c r="D54" i="68" s="1"/>
  <c r="D57" i="68" s="1"/>
  <c r="D60" i="68" s="1"/>
  <c r="V49" i="58"/>
  <c r="V52" i="58" s="1"/>
  <c r="V54" i="58" s="1"/>
  <c r="V57" i="58" s="1"/>
  <c r="V60" i="58" s="1"/>
  <c r="N49" i="53"/>
  <c r="N52" i="53" s="1"/>
  <c r="N54" i="53" s="1"/>
  <c r="N57" i="53" s="1"/>
  <c r="N60" i="53" s="1"/>
  <c r="F49" i="50"/>
  <c r="F52" i="50" s="1"/>
  <c r="F54" i="50" s="1"/>
  <c r="F57" i="50" s="1"/>
  <c r="F60" i="50" s="1"/>
  <c r="Z33" i="31"/>
  <c r="I49" i="27"/>
  <c r="I52" i="27" s="1"/>
  <c r="I54" i="27" s="1"/>
  <c r="I57" i="27" s="1"/>
  <c r="I60" i="27" s="1"/>
  <c r="S49" i="26"/>
  <c r="S52" i="26" s="1"/>
  <c r="S54" i="26" s="1"/>
  <c r="S57" i="26" s="1"/>
  <c r="S60" i="26" s="1"/>
  <c r="N49" i="25"/>
  <c r="N52" i="25" s="1"/>
  <c r="N54" i="25" s="1"/>
  <c r="N57" i="25" s="1"/>
  <c r="N60" i="25" s="1"/>
  <c r="N49" i="15"/>
  <c r="N52" i="15" s="1"/>
  <c r="N54" i="15" s="1"/>
  <c r="N57" i="15" s="1"/>
  <c r="N60" i="15" s="1"/>
  <c r="W49" i="14"/>
  <c r="W52" i="14" s="1"/>
  <c r="W54" i="14" s="1"/>
  <c r="W57" i="14" s="1"/>
  <c r="W60" i="14" s="1"/>
  <c r="M49" i="13"/>
  <c r="M52" i="13" s="1"/>
  <c r="M54" i="13" s="1"/>
  <c r="M57" i="13" s="1"/>
  <c r="M60" i="13" s="1"/>
  <c r="E49" i="10"/>
  <c r="E52" i="10" s="1"/>
  <c r="E54" i="10" s="1"/>
  <c r="E57" i="10" s="1"/>
  <c r="E60" i="10" s="1"/>
  <c r="M49" i="103"/>
  <c r="M52" i="103" s="1"/>
  <c r="M54" i="103" s="1"/>
  <c r="M57" i="103" s="1"/>
  <c r="M60" i="103" s="1"/>
  <c r="V49" i="98"/>
  <c r="V52" i="98" s="1"/>
  <c r="V54" i="98" s="1"/>
  <c r="V57" i="98" s="1"/>
  <c r="V60" i="98" s="1"/>
  <c r="X49" i="95"/>
  <c r="Z49" i="95" s="1"/>
  <c r="C49" i="94"/>
  <c r="C52" i="94" s="1"/>
  <c r="C54" i="94" s="1"/>
  <c r="C57" i="94" s="1"/>
  <c r="C60" i="94" s="1"/>
  <c r="Q49" i="91"/>
  <c r="Q52" i="91" s="1"/>
  <c r="Q54" i="91" s="1"/>
  <c r="Q57" i="91" s="1"/>
  <c r="Q60" i="91" s="1"/>
  <c r="O49" i="90"/>
  <c r="O52" i="90" s="1"/>
  <c r="O54" i="90" s="1"/>
  <c r="O57" i="90" s="1"/>
  <c r="O60" i="90" s="1"/>
  <c r="R49" i="89"/>
  <c r="R52" i="89" s="1"/>
  <c r="R54" i="89" s="1"/>
  <c r="R57" i="89" s="1"/>
  <c r="R60" i="89" s="1"/>
  <c r="S49" i="88"/>
  <c r="S52" i="88" s="1"/>
  <c r="S54" i="88" s="1"/>
  <c r="S57" i="88" s="1"/>
  <c r="S60" i="88" s="1"/>
  <c r="Y49" i="81"/>
  <c r="Y52" i="81" s="1"/>
  <c r="Y54" i="81" s="1"/>
  <c r="Y57" i="81" s="1"/>
  <c r="Y60" i="81" s="1"/>
  <c r="O49" i="80"/>
  <c r="O52" i="80" s="1"/>
  <c r="O54" i="80" s="1"/>
  <c r="O57" i="80" s="1"/>
  <c r="O60" i="80" s="1"/>
  <c r="N49" i="78"/>
  <c r="N52" i="78" s="1"/>
  <c r="N54" i="78" s="1"/>
  <c r="N57" i="78" s="1"/>
  <c r="N60" i="78" s="1"/>
  <c r="X49" i="73"/>
  <c r="Z49" i="73" s="1"/>
  <c r="N49" i="67"/>
  <c r="N52" i="67" s="1"/>
  <c r="N54" i="67" s="1"/>
  <c r="N57" i="67" s="1"/>
  <c r="N60" i="67" s="1"/>
  <c r="L49" i="61"/>
  <c r="L52" i="61" s="1"/>
  <c r="L54" i="61" s="1"/>
  <c r="L57" i="61" s="1"/>
  <c r="L60" i="61" s="1"/>
  <c r="E49" i="59"/>
  <c r="E52" i="59" s="1"/>
  <c r="E54" i="59" s="1"/>
  <c r="E57" i="59" s="1"/>
  <c r="E60" i="59" s="1"/>
  <c r="H49" i="56"/>
  <c r="H52" i="56" s="1"/>
  <c r="H54" i="56" s="1"/>
  <c r="H57" i="56" s="1"/>
  <c r="H60" i="56" s="1"/>
  <c r="S49" i="55"/>
  <c r="S52" i="55" s="1"/>
  <c r="S54" i="55" s="1"/>
  <c r="S57" i="55" s="1"/>
  <c r="S60" i="55" s="1"/>
  <c r="W49" i="51"/>
  <c r="W52" i="51" s="1"/>
  <c r="W54" i="51" s="1"/>
  <c r="W57" i="51" s="1"/>
  <c r="W60" i="51" s="1"/>
  <c r="M49" i="50"/>
  <c r="M52" i="50" s="1"/>
  <c r="M54" i="50" s="1"/>
  <c r="M57" i="50" s="1"/>
  <c r="M60" i="50" s="1"/>
  <c r="K49" i="48"/>
  <c r="K52" i="48" s="1"/>
  <c r="K54" i="48" s="1"/>
  <c r="K57" i="48" s="1"/>
  <c r="K60" i="48" s="1"/>
  <c r="G49" i="43"/>
  <c r="G52" i="43" s="1"/>
  <c r="G54" i="43" s="1"/>
  <c r="G57" i="43" s="1"/>
  <c r="G60" i="43" s="1"/>
  <c r="M49" i="42"/>
  <c r="M52" i="42" s="1"/>
  <c r="M54" i="42" s="1"/>
  <c r="M57" i="42" s="1"/>
  <c r="M60" i="42" s="1"/>
  <c r="K49" i="42"/>
  <c r="K52" i="42" s="1"/>
  <c r="K54" i="42" s="1"/>
  <c r="K57" i="42" s="1"/>
  <c r="K60" i="42" s="1"/>
  <c r="R49" i="41"/>
  <c r="R52" i="41" s="1"/>
  <c r="R54" i="41" s="1"/>
  <c r="R57" i="41" s="1"/>
  <c r="R60" i="41" s="1"/>
  <c r="H49" i="38"/>
  <c r="H52" i="38" s="1"/>
  <c r="H54" i="38" s="1"/>
  <c r="H57" i="38" s="1"/>
  <c r="H60" i="38" s="1"/>
  <c r="Q49" i="37"/>
  <c r="Q52" i="37" s="1"/>
  <c r="Q54" i="37" s="1"/>
  <c r="Q57" i="37" s="1"/>
  <c r="Q60" i="37" s="1"/>
  <c r="F49" i="32"/>
  <c r="F52" i="32" s="1"/>
  <c r="F54" i="32" s="1"/>
  <c r="F57" i="32" s="1"/>
  <c r="F60" i="32" s="1"/>
  <c r="L49" i="30"/>
  <c r="L52" i="30" s="1"/>
  <c r="L54" i="30" s="1"/>
  <c r="L57" i="30" s="1"/>
  <c r="L60" i="30" s="1"/>
  <c r="D49" i="29"/>
  <c r="D52" i="29" s="1"/>
  <c r="D54" i="29" s="1"/>
  <c r="D57" i="29" s="1"/>
  <c r="D60" i="29" s="1"/>
  <c r="AA49" i="29"/>
  <c r="AA52" i="29" s="1"/>
  <c r="AA54" i="29" s="1"/>
  <c r="AA57" i="29" s="1"/>
  <c r="AA60" i="29" s="1"/>
  <c r="H49" i="25"/>
  <c r="H52" i="25" s="1"/>
  <c r="H54" i="25" s="1"/>
  <c r="H57" i="25" s="1"/>
  <c r="H60" i="25" s="1"/>
  <c r="E49" i="23"/>
  <c r="E52" i="23" s="1"/>
  <c r="E54" i="23" s="1"/>
  <c r="E57" i="23" s="1"/>
  <c r="E60" i="23" s="1"/>
  <c r="R49" i="17"/>
  <c r="R52" i="17" s="1"/>
  <c r="R54" i="17" s="1"/>
  <c r="R57" i="17" s="1"/>
  <c r="R60" i="17" s="1"/>
  <c r="J49" i="16"/>
  <c r="J52" i="16" s="1"/>
  <c r="J54" i="16" s="1"/>
  <c r="J57" i="16" s="1"/>
  <c r="J60" i="16" s="1"/>
  <c r="W49" i="15"/>
  <c r="W52" i="15" s="1"/>
  <c r="W54" i="15" s="1"/>
  <c r="W57" i="15" s="1"/>
  <c r="W60" i="15" s="1"/>
  <c r="J49" i="10"/>
  <c r="J52" i="10" s="1"/>
  <c r="J54" i="10" s="1"/>
  <c r="J57" i="10" s="1"/>
  <c r="J60" i="10" s="1"/>
  <c r="Q49" i="9"/>
  <c r="Q52" i="9" s="1"/>
  <c r="Q54" i="9" s="1"/>
  <c r="Q57" i="9" s="1"/>
  <c r="Q60" i="9" s="1"/>
  <c r="I49" i="8"/>
  <c r="I52" i="8" s="1"/>
  <c r="I54" i="8" s="1"/>
  <c r="I57" i="8" s="1"/>
  <c r="I60" i="8" s="1"/>
  <c r="V49" i="5"/>
  <c r="V52" i="5" s="1"/>
  <c r="V54" i="5" s="1"/>
  <c r="V57" i="5" s="1"/>
  <c r="V60" i="5" s="1"/>
  <c r="S49" i="24"/>
  <c r="S52" i="24" s="1"/>
  <c r="S54" i="24" s="1"/>
  <c r="S57" i="24" s="1"/>
  <c r="S60" i="24" s="1"/>
  <c r="M49" i="21"/>
  <c r="M52" i="21" s="1"/>
  <c r="M54" i="21" s="1"/>
  <c r="M57" i="21" s="1"/>
  <c r="M60" i="21" s="1"/>
  <c r="P49" i="103"/>
  <c r="P52" i="103" s="1"/>
  <c r="P54" i="103" s="1"/>
  <c r="P57" i="103" s="1"/>
  <c r="P60" i="103" s="1"/>
  <c r="K49" i="102"/>
  <c r="K52" i="102" s="1"/>
  <c r="K54" i="102" s="1"/>
  <c r="K57" i="102" s="1"/>
  <c r="K60" i="102" s="1"/>
  <c r="L49" i="101"/>
  <c r="L52" i="101" s="1"/>
  <c r="L54" i="101" s="1"/>
  <c r="L57" i="101" s="1"/>
  <c r="L60" i="101" s="1"/>
  <c r="M49" i="100"/>
  <c r="M52" i="100" s="1"/>
  <c r="M54" i="100" s="1"/>
  <c r="M57" i="100" s="1"/>
  <c r="M60" i="100" s="1"/>
  <c r="W49" i="99"/>
  <c r="W52" i="99" s="1"/>
  <c r="W54" i="99" s="1"/>
  <c r="W57" i="99" s="1"/>
  <c r="W60" i="99" s="1"/>
  <c r="C49" i="98"/>
  <c r="C52" i="98" s="1"/>
  <c r="C54" i="98" s="1"/>
  <c r="C57" i="98" s="1"/>
  <c r="C60" i="98" s="1"/>
  <c r="W49" i="98"/>
  <c r="W52" i="98" s="1"/>
  <c r="W54" i="98" s="1"/>
  <c r="W57" i="98" s="1"/>
  <c r="W60" i="98" s="1"/>
  <c r="K49" i="97"/>
  <c r="K52" i="97" s="1"/>
  <c r="K54" i="97" s="1"/>
  <c r="K57" i="97" s="1"/>
  <c r="K60" i="97" s="1"/>
  <c r="T49" i="96"/>
  <c r="T52" i="96" s="1"/>
  <c r="T54" i="96" s="1"/>
  <c r="T57" i="96" s="1"/>
  <c r="T60" i="96" s="1"/>
  <c r="E49" i="95"/>
  <c r="E52" i="95" s="1"/>
  <c r="E54" i="95" s="1"/>
  <c r="E57" i="95" s="1"/>
  <c r="E60" i="95" s="1"/>
  <c r="I49" i="94"/>
  <c r="I52" i="94" s="1"/>
  <c r="I54" i="94" s="1"/>
  <c r="I57" i="94" s="1"/>
  <c r="I60" i="94" s="1"/>
  <c r="M49" i="93"/>
  <c r="M52" i="93" s="1"/>
  <c r="M54" i="93" s="1"/>
  <c r="M57" i="93" s="1"/>
  <c r="M60" i="93" s="1"/>
  <c r="P49" i="92"/>
  <c r="P52" i="92" s="1"/>
  <c r="P54" i="92" s="1"/>
  <c r="P57" i="92" s="1"/>
  <c r="P60" i="92" s="1"/>
  <c r="T49" i="91"/>
  <c r="T52" i="91" s="1"/>
  <c r="T54" i="91" s="1"/>
  <c r="T57" i="91" s="1"/>
  <c r="T60" i="91" s="1"/>
  <c r="R49" i="90"/>
  <c r="R52" i="90" s="1"/>
  <c r="R54" i="90" s="1"/>
  <c r="R57" i="90" s="1"/>
  <c r="R60" i="90" s="1"/>
  <c r="S49" i="87"/>
  <c r="S52" i="87" s="1"/>
  <c r="S54" i="87" s="1"/>
  <c r="S57" i="87" s="1"/>
  <c r="S60" i="87" s="1"/>
  <c r="O49" i="86"/>
  <c r="O52" i="86" s="1"/>
  <c r="O54" i="86" s="1"/>
  <c r="O57" i="86" s="1"/>
  <c r="O60" i="86" s="1"/>
  <c r="M49" i="85"/>
  <c r="M52" i="85" s="1"/>
  <c r="M54" i="85" s="1"/>
  <c r="M57" i="85" s="1"/>
  <c r="M60" i="85" s="1"/>
  <c r="S49" i="84"/>
  <c r="S52" i="84" s="1"/>
  <c r="S54" i="84" s="1"/>
  <c r="S57" i="84" s="1"/>
  <c r="S60" i="84" s="1"/>
  <c r="P49" i="84"/>
  <c r="P52" i="84" s="1"/>
  <c r="P54" i="84" s="1"/>
  <c r="P57" i="84" s="1"/>
  <c r="P60" i="84" s="1"/>
  <c r="H49" i="83"/>
  <c r="H52" i="83" s="1"/>
  <c r="H54" i="83" s="1"/>
  <c r="H57" i="83" s="1"/>
  <c r="H60" i="83" s="1"/>
  <c r="P49" i="82"/>
  <c r="P52" i="82" s="1"/>
  <c r="P54" i="82" s="1"/>
  <c r="P57" i="82" s="1"/>
  <c r="P60" i="82" s="1"/>
  <c r="F49" i="81"/>
  <c r="F52" i="81" s="1"/>
  <c r="F54" i="81" s="1"/>
  <c r="F57" i="81" s="1"/>
  <c r="F60" i="81" s="1"/>
  <c r="AA49" i="81"/>
  <c r="AA52" i="81" s="1"/>
  <c r="AA54" i="81" s="1"/>
  <c r="AA57" i="81" s="1"/>
  <c r="AA60" i="81" s="1"/>
  <c r="R49" i="80"/>
  <c r="R52" i="80" s="1"/>
  <c r="R54" i="80" s="1"/>
  <c r="R57" i="80" s="1"/>
  <c r="R60" i="80" s="1"/>
  <c r="K49" i="79"/>
  <c r="K52" i="79" s="1"/>
  <c r="K54" i="79" s="1"/>
  <c r="K57" i="79" s="1"/>
  <c r="K60" i="79" s="1"/>
  <c r="Q49" i="78"/>
  <c r="Q52" i="78" s="1"/>
  <c r="Q54" i="78" s="1"/>
  <c r="Q57" i="78" s="1"/>
  <c r="Q60" i="78" s="1"/>
  <c r="C49" i="76"/>
  <c r="C52" i="76" s="1"/>
  <c r="C54" i="76" s="1"/>
  <c r="C57" i="76" s="1"/>
  <c r="C60" i="76" s="1"/>
  <c r="I49" i="75"/>
  <c r="I52" i="75" s="1"/>
  <c r="I54" i="75" s="1"/>
  <c r="I57" i="75" s="1"/>
  <c r="I60" i="75" s="1"/>
  <c r="E49" i="71"/>
  <c r="E52" i="71" s="1"/>
  <c r="E54" i="71" s="1"/>
  <c r="E57" i="71" s="1"/>
  <c r="E60" i="71" s="1"/>
  <c r="T49" i="69"/>
  <c r="T52" i="69" s="1"/>
  <c r="T54" i="69" s="1"/>
  <c r="T57" i="69" s="1"/>
  <c r="T60" i="69" s="1"/>
  <c r="E49" i="68"/>
  <c r="E52" i="68" s="1"/>
  <c r="E54" i="68" s="1"/>
  <c r="E57" i="68" s="1"/>
  <c r="E60" i="68" s="1"/>
  <c r="E49" i="62"/>
  <c r="E52" i="62" s="1"/>
  <c r="E54" i="62" s="1"/>
  <c r="E57" i="62" s="1"/>
  <c r="E60" i="62" s="1"/>
  <c r="U49" i="60"/>
  <c r="U52" i="60" s="1"/>
  <c r="U54" i="60" s="1"/>
  <c r="U57" i="60" s="1"/>
  <c r="U60" i="60" s="1"/>
  <c r="O49" i="58"/>
  <c r="O52" i="58" s="1"/>
  <c r="O54" i="58" s="1"/>
  <c r="O57" i="58" s="1"/>
  <c r="O60" i="58" s="1"/>
  <c r="V49" i="57"/>
  <c r="V52" i="57" s="1"/>
  <c r="V54" i="57" s="1"/>
  <c r="V57" i="57" s="1"/>
  <c r="V60" i="57" s="1"/>
  <c r="T49" i="55"/>
  <c r="T52" i="55" s="1"/>
  <c r="T54" i="55" s="1"/>
  <c r="T57" i="55" s="1"/>
  <c r="T60" i="55" s="1"/>
  <c r="P49" i="42"/>
  <c r="P52" i="42" s="1"/>
  <c r="P54" i="42" s="1"/>
  <c r="P57" i="42" s="1"/>
  <c r="P60" i="42" s="1"/>
  <c r="O49" i="30"/>
  <c r="O52" i="30" s="1"/>
  <c r="O54" i="30" s="1"/>
  <c r="O57" i="30" s="1"/>
  <c r="O60" i="30" s="1"/>
  <c r="P49" i="26"/>
  <c r="P52" i="26" s="1"/>
  <c r="P54" i="26" s="1"/>
  <c r="P57" i="26" s="1"/>
  <c r="P60" i="26" s="1"/>
  <c r="K49" i="25"/>
  <c r="K52" i="25" s="1"/>
  <c r="K54" i="25" s="1"/>
  <c r="K57" i="25" s="1"/>
  <c r="K60" i="25" s="1"/>
  <c r="J49" i="18"/>
  <c r="J52" i="18" s="1"/>
  <c r="J54" i="18" s="1"/>
  <c r="J57" i="18" s="1"/>
  <c r="J60" i="18" s="1"/>
  <c r="Z48" i="15"/>
  <c r="W49" i="11"/>
  <c r="W52" i="11" s="1"/>
  <c r="W54" i="11" s="1"/>
  <c r="W57" i="11" s="1"/>
  <c r="W60" i="11" s="1"/>
  <c r="M49" i="10"/>
  <c r="M52" i="10" s="1"/>
  <c r="M54" i="10" s="1"/>
  <c r="M57" i="10" s="1"/>
  <c r="M60" i="10" s="1"/>
  <c r="C49" i="5"/>
  <c r="C52" i="5" s="1"/>
  <c r="C54" i="5" s="1"/>
  <c r="C57" i="5" s="1"/>
  <c r="C60" i="5" s="1"/>
  <c r="Y49" i="5"/>
  <c r="Y52" i="5" s="1"/>
  <c r="Y54" i="5" s="1"/>
  <c r="Y57" i="5" s="1"/>
  <c r="Y60" i="5" s="1"/>
  <c r="X49" i="80"/>
  <c r="V49" i="80"/>
  <c r="V52" i="80" s="1"/>
  <c r="V54" i="80" s="1"/>
  <c r="V57" i="80" s="1"/>
  <c r="V60" i="80" s="1"/>
  <c r="P49" i="79"/>
  <c r="P52" i="79" s="1"/>
  <c r="P54" i="79" s="1"/>
  <c r="P57" i="79" s="1"/>
  <c r="P60" i="79" s="1"/>
  <c r="W49" i="76"/>
  <c r="W52" i="76" s="1"/>
  <c r="W54" i="76" s="1"/>
  <c r="W57" i="76" s="1"/>
  <c r="W60" i="76" s="1"/>
  <c r="E49" i="75"/>
  <c r="E52" i="75" s="1"/>
  <c r="E54" i="75" s="1"/>
  <c r="E57" i="75" s="1"/>
  <c r="E60" i="75" s="1"/>
  <c r="R49" i="73"/>
  <c r="R52" i="73" s="1"/>
  <c r="R54" i="73" s="1"/>
  <c r="R57" i="73" s="1"/>
  <c r="R60" i="73" s="1"/>
  <c r="D49" i="72"/>
  <c r="D52" i="72" s="1"/>
  <c r="D54" i="72" s="1"/>
  <c r="D57" i="72" s="1"/>
  <c r="D60" i="72" s="1"/>
  <c r="AA49" i="72"/>
  <c r="AA52" i="72" s="1"/>
  <c r="AA54" i="72" s="1"/>
  <c r="AA57" i="72" s="1"/>
  <c r="AA60" i="72" s="1"/>
  <c r="Z48" i="72"/>
  <c r="O49" i="71"/>
  <c r="O52" i="71" s="1"/>
  <c r="O54" i="71" s="1"/>
  <c r="O57" i="71" s="1"/>
  <c r="O60" i="71" s="1"/>
  <c r="E49" i="70"/>
  <c r="E52" i="70" s="1"/>
  <c r="E54" i="70" s="1"/>
  <c r="E57" i="70" s="1"/>
  <c r="E60" i="70" s="1"/>
  <c r="V49" i="66"/>
  <c r="V52" i="66" s="1"/>
  <c r="V54" i="66" s="1"/>
  <c r="V57" i="66" s="1"/>
  <c r="V60" i="66" s="1"/>
  <c r="J49" i="65"/>
  <c r="J52" i="65" s="1"/>
  <c r="J54" i="65" s="1"/>
  <c r="J57" i="65" s="1"/>
  <c r="J60" i="65" s="1"/>
  <c r="U49" i="64"/>
  <c r="U52" i="64" s="1"/>
  <c r="U54" i="64" s="1"/>
  <c r="U57" i="64" s="1"/>
  <c r="U60" i="64" s="1"/>
  <c r="E49" i="63"/>
  <c r="E52" i="63" s="1"/>
  <c r="E54" i="63" s="1"/>
  <c r="E57" i="63" s="1"/>
  <c r="E60" i="63" s="1"/>
  <c r="S49" i="62"/>
  <c r="S52" i="62" s="1"/>
  <c r="S54" i="62" s="1"/>
  <c r="S57" i="62" s="1"/>
  <c r="S60" i="62" s="1"/>
  <c r="I49" i="60"/>
  <c r="I52" i="60" s="1"/>
  <c r="I54" i="60" s="1"/>
  <c r="I57" i="60" s="1"/>
  <c r="I60" i="60" s="1"/>
  <c r="N49" i="59"/>
  <c r="N52" i="59" s="1"/>
  <c r="N54" i="59" s="1"/>
  <c r="N57" i="59" s="1"/>
  <c r="N60" i="59" s="1"/>
  <c r="Q49" i="58"/>
  <c r="Q52" i="58" s="1"/>
  <c r="Q54" i="58" s="1"/>
  <c r="Q57" i="58" s="1"/>
  <c r="Q60" i="58" s="1"/>
  <c r="E49" i="57"/>
  <c r="E52" i="57" s="1"/>
  <c r="E54" i="57" s="1"/>
  <c r="E57" i="57" s="1"/>
  <c r="E60" i="57" s="1"/>
  <c r="K49" i="56"/>
  <c r="K52" i="56" s="1"/>
  <c r="K54" i="56" s="1"/>
  <c r="K57" i="56" s="1"/>
  <c r="K60" i="56" s="1"/>
  <c r="J49" i="52"/>
  <c r="J52" i="52" s="1"/>
  <c r="J54" i="52" s="1"/>
  <c r="J57" i="52" s="1"/>
  <c r="J60" i="52" s="1"/>
  <c r="H49" i="52"/>
  <c r="H52" i="52" s="1"/>
  <c r="H54" i="52" s="1"/>
  <c r="H57" i="52" s="1"/>
  <c r="H60" i="52" s="1"/>
  <c r="I49" i="50"/>
  <c r="I52" i="50" s="1"/>
  <c r="I54" i="50" s="1"/>
  <c r="I57" i="50" s="1"/>
  <c r="I60" i="50" s="1"/>
  <c r="X49" i="46"/>
  <c r="X52" i="46" s="1"/>
  <c r="K49" i="45"/>
  <c r="K52" i="45" s="1"/>
  <c r="K54" i="45" s="1"/>
  <c r="K57" i="45" s="1"/>
  <c r="K60" i="45" s="1"/>
  <c r="P49" i="39"/>
  <c r="P52" i="39" s="1"/>
  <c r="P54" i="39" s="1"/>
  <c r="P57" i="39" s="1"/>
  <c r="P60" i="39" s="1"/>
  <c r="N49" i="39"/>
  <c r="N52" i="39" s="1"/>
  <c r="N54" i="39" s="1"/>
  <c r="N57" i="39" s="1"/>
  <c r="N60" i="39" s="1"/>
  <c r="I49" i="38"/>
  <c r="I52" i="38" s="1"/>
  <c r="I54" i="38" s="1"/>
  <c r="I57" i="38" s="1"/>
  <c r="I60" i="38" s="1"/>
  <c r="G49" i="38"/>
  <c r="G52" i="38" s="1"/>
  <c r="G54" i="38" s="1"/>
  <c r="G57" i="38" s="1"/>
  <c r="G60" i="38" s="1"/>
  <c r="O49" i="37"/>
  <c r="O52" i="37" s="1"/>
  <c r="O54" i="37" s="1"/>
  <c r="O57" i="37" s="1"/>
  <c r="O60" i="37" s="1"/>
  <c r="G49" i="33"/>
  <c r="G52" i="33" s="1"/>
  <c r="G54" i="33" s="1"/>
  <c r="G57" i="33" s="1"/>
  <c r="G60" i="33" s="1"/>
  <c r="C49" i="24"/>
  <c r="C52" i="24" s="1"/>
  <c r="C54" i="24" s="1"/>
  <c r="C57" i="24" s="1"/>
  <c r="C60" i="24" s="1"/>
  <c r="Y49" i="24"/>
  <c r="Y52" i="24" s="1"/>
  <c r="Y54" i="24" s="1"/>
  <c r="Y57" i="24" s="1"/>
  <c r="Y60" i="24" s="1"/>
  <c r="C49" i="22"/>
  <c r="C52" i="22" s="1"/>
  <c r="C54" i="22" s="1"/>
  <c r="C57" i="22" s="1"/>
  <c r="C60" i="22" s="1"/>
  <c r="H49" i="16"/>
  <c r="H52" i="16" s="1"/>
  <c r="H54" i="16" s="1"/>
  <c r="H57" i="16" s="1"/>
  <c r="H60" i="16" s="1"/>
  <c r="F49" i="16"/>
  <c r="F52" i="16" s="1"/>
  <c r="F54" i="16" s="1"/>
  <c r="F57" i="16" s="1"/>
  <c r="F60" i="16" s="1"/>
  <c r="S49" i="15"/>
  <c r="S52" i="15" s="1"/>
  <c r="S54" i="15" s="1"/>
  <c r="S57" i="15" s="1"/>
  <c r="S60" i="15" s="1"/>
  <c r="E49" i="14"/>
  <c r="E52" i="14" s="1"/>
  <c r="E54" i="14" s="1"/>
  <c r="E57" i="14" s="1"/>
  <c r="E60" i="14" s="1"/>
  <c r="C49" i="14"/>
  <c r="C52" i="14" s="1"/>
  <c r="C54" i="14" s="1"/>
  <c r="C57" i="14" s="1"/>
  <c r="C60" i="14" s="1"/>
  <c r="T49" i="12"/>
  <c r="T52" i="12" s="1"/>
  <c r="T54" i="12" s="1"/>
  <c r="T57" i="12" s="1"/>
  <c r="T60" i="12" s="1"/>
  <c r="F49" i="7"/>
  <c r="F52" i="7" s="1"/>
  <c r="F54" i="7" s="1"/>
  <c r="F57" i="7" s="1"/>
  <c r="F60" i="7" s="1"/>
  <c r="O49" i="3"/>
  <c r="O52" i="3" s="1"/>
  <c r="O54" i="3" s="1"/>
  <c r="O57" i="3" s="1"/>
  <c r="O60" i="3" s="1"/>
  <c r="S49" i="2"/>
  <c r="S52" i="2" s="1"/>
  <c r="S54" i="2" s="1"/>
  <c r="S57" i="2" s="1"/>
  <c r="S60" i="2" s="1"/>
  <c r="Q49" i="2"/>
  <c r="Q52" i="2" s="1"/>
  <c r="Q54" i="2" s="1"/>
  <c r="Q57" i="2" s="1"/>
  <c r="Q60" i="2" s="1"/>
  <c r="M49" i="86"/>
  <c r="M52" i="86" s="1"/>
  <c r="M54" i="86" s="1"/>
  <c r="M57" i="86" s="1"/>
  <c r="M60" i="86" s="1"/>
  <c r="K49" i="84"/>
  <c r="K52" i="84" s="1"/>
  <c r="K54" i="84" s="1"/>
  <c r="K57" i="84" s="1"/>
  <c r="K60" i="84" s="1"/>
  <c r="H49" i="84"/>
  <c r="H52" i="84" s="1"/>
  <c r="H54" i="84" s="1"/>
  <c r="H57" i="84" s="1"/>
  <c r="H60" i="84" s="1"/>
  <c r="U49" i="83"/>
  <c r="U52" i="83" s="1"/>
  <c r="U54" i="83" s="1"/>
  <c r="U57" i="83" s="1"/>
  <c r="U60" i="83" s="1"/>
  <c r="S49" i="83"/>
  <c r="S52" i="83" s="1"/>
  <c r="S54" i="83" s="1"/>
  <c r="S57" i="83" s="1"/>
  <c r="S60" i="83" s="1"/>
  <c r="G49" i="82"/>
  <c r="G52" i="82" s="1"/>
  <c r="G54" i="82" s="1"/>
  <c r="G57" i="82" s="1"/>
  <c r="G60" i="82" s="1"/>
  <c r="P49" i="81"/>
  <c r="P52" i="81" s="1"/>
  <c r="P54" i="81" s="1"/>
  <c r="P57" i="81" s="1"/>
  <c r="P60" i="81" s="1"/>
  <c r="S49" i="79"/>
  <c r="S52" i="79" s="1"/>
  <c r="S54" i="79" s="1"/>
  <c r="S57" i="79" s="1"/>
  <c r="S60" i="79" s="1"/>
  <c r="D49" i="76"/>
  <c r="D52" i="76" s="1"/>
  <c r="D54" i="76" s="1"/>
  <c r="D57" i="76" s="1"/>
  <c r="D60" i="76" s="1"/>
  <c r="AA49" i="76"/>
  <c r="AA52" i="76" s="1"/>
  <c r="AA54" i="76" s="1"/>
  <c r="AA57" i="76" s="1"/>
  <c r="AA60" i="76" s="1"/>
  <c r="H49" i="75"/>
  <c r="H52" i="75" s="1"/>
  <c r="H54" i="75" s="1"/>
  <c r="H57" i="75" s="1"/>
  <c r="H60" i="75" s="1"/>
  <c r="R49" i="74"/>
  <c r="R52" i="74" s="1"/>
  <c r="R54" i="74" s="1"/>
  <c r="R57" i="74" s="1"/>
  <c r="R60" i="74" s="1"/>
  <c r="U49" i="73"/>
  <c r="U52" i="73" s="1"/>
  <c r="U54" i="73" s="1"/>
  <c r="U57" i="73" s="1"/>
  <c r="U60" i="73" s="1"/>
  <c r="G49" i="72"/>
  <c r="G52" i="72" s="1"/>
  <c r="G54" i="72" s="1"/>
  <c r="G57" i="72" s="1"/>
  <c r="G60" i="72" s="1"/>
  <c r="R49" i="71"/>
  <c r="R52" i="71" s="1"/>
  <c r="R54" i="71" s="1"/>
  <c r="R57" i="71" s="1"/>
  <c r="R60" i="71" s="1"/>
  <c r="H49" i="70"/>
  <c r="H52" i="70" s="1"/>
  <c r="H54" i="70" s="1"/>
  <c r="H57" i="70" s="1"/>
  <c r="H60" i="70" s="1"/>
  <c r="K49" i="68"/>
  <c r="K52" i="68" s="1"/>
  <c r="K54" i="68" s="1"/>
  <c r="K57" i="68" s="1"/>
  <c r="K60" i="68" s="1"/>
  <c r="M49" i="65"/>
  <c r="M52" i="65" s="1"/>
  <c r="M54" i="65" s="1"/>
  <c r="M57" i="65" s="1"/>
  <c r="M60" i="65" s="1"/>
  <c r="K49" i="63"/>
  <c r="K52" i="63" s="1"/>
  <c r="K54" i="63" s="1"/>
  <c r="K57" i="63" s="1"/>
  <c r="K60" i="63" s="1"/>
  <c r="L49" i="60"/>
  <c r="L52" i="60" s="1"/>
  <c r="L54" i="60" s="1"/>
  <c r="L57" i="60" s="1"/>
  <c r="L60" i="60" s="1"/>
  <c r="Q49" i="59"/>
  <c r="Q52" i="59" s="1"/>
  <c r="Q54" i="59" s="1"/>
  <c r="Q57" i="59" s="1"/>
  <c r="Q60" i="59" s="1"/>
  <c r="W49" i="58"/>
  <c r="W52" i="58" s="1"/>
  <c r="W54" i="58" s="1"/>
  <c r="W57" i="58" s="1"/>
  <c r="W60" i="58" s="1"/>
  <c r="H49" i="57"/>
  <c r="H52" i="57" s="1"/>
  <c r="H54" i="57" s="1"/>
  <c r="H57" i="57" s="1"/>
  <c r="H60" i="57" s="1"/>
  <c r="Z48" i="55"/>
  <c r="N49" i="54"/>
  <c r="N52" i="54" s="1"/>
  <c r="N54" i="54" s="1"/>
  <c r="N57" i="54" s="1"/>
  <c r="N60" i="54" s="1"/>
  <c r="Y49" i="53"/>
  <c r="Y52" i="53" s="1"/>
  <c r="Y54" i="53" s="1"/>
  <c r="Y57" i="53" s="1"/>
  <c r="Y60" i="53" s="1"/>
  <c r="M49" i="52"/>
  <c r="M52" i="52" s="1"/>
  <c r="M54" i="52" s="1"/>
  <c r="M57" i="52" s="1"/>
  <c r="M60" i="52" s="1"/>
  <c r="V49" i="49"/>
  <c r="V52" i="49" s="1"/>
  <c r="V54" i="49" s="1"/>
  <c r="V57" i="49" s="1"/>
  <c r="V60" i="49" s="1"/>
  <c r="E49" i="46"/>
  <c r="E52" i="46" s="1"/>
  <c r="E54" i="46" s="1"/>
  <c r="E57" i="46" s="1"/>
  <c r="E60" i="46" s="1"/>
  <c r="N49" i="45"/>
  <c r="N52" i="45" s="1"/>
  <c r="N54" i="45" s="1"/>
  <c r="N57" i="45" s="1"/>
  <c r="N60" i="45" s="1"/>
  <c r="E49" i="44"/>
  <c r="E52" i="44" s="1"/>
  <c r="E54" i="44" s="1"/>
  <c r="E57" i="44" s="1"/>
  <c r="E60" i="44" s="1"/>
  <c r="K49" i="40"/>
  <c r="K52" i="40" s="1"/>
  <c r="K54" i="40" s="1"/>
  <c r="K57" i="40" s="1"/>
  <c r="K60" i="40" s="1"/>
  <c r="S49" i="39"/>
  <c r="S52" i="39" s="1"/>
  <c r="S54" i="39" s="1"/>
  <c r="S57" i="39" s="1"/>
  <c r="S60" i="39" s="1"/>
  <c r="L49" i="38"/>
  <c r="L52" i="38" s="1"/>
  <c r="L54" i="38" s="1"/>
  <c r="L57" i="38" s="1"/>
  <c r="L60" i="38" s="1"/>
  <c r="R49" i="37"/>
  <c r="R52" i="37" s="1"/>
  <c r="R54" i="37" s="1"/>
  <c r="R57" i="37" s="1"/>
  <c r="R60" i="37" s="1"/>
  <c r="P49" i="37"/>
  <c r="P52" i="37" s="1"/>
  <c r="P54" i="37" s="1"/>
  <c r="P57" i="37" s="1"/>
  <c r="P60" i="37" s="1"/>
  <c r="C49" i="32"/>
  <c r="C52" i="32" s="1"/>
  <c r="C54" i="32" s="1"/>
  <c r="C57" i="32" s="1"/>
  <c r="C60" i="32" s="1"/>
  <c r="Y49" i="32"/>
  <c r="Y52" i="32" s="1"/>
  <c r="Y54" i="32" s="1"/>
  <c r="Y57" i="32" s="1"/>
  <c r="Y60" i="32" s="1"/>
  <c r="P49" i="27"/>
  <c r="P52" i="27" s="1"/>
  <c r="P54" i="27" s="1"/>
  <c r="P57" i="27" s="1"/>
  <c r="P60" i="27" s="1"/>
  <c r="N49" i="27"/>
  <c r="N52" i="27" s="1"/>
  <c r="N54" i="27" s="1"/>
  <c r="N57" i="27" s="1"/>
  <c r="N60" i="27" s="1"/>
  <c r="C49" i="26"/>
  <c r="C52" i="26" s="1"/>
  <c r="C54" i="26" s="1"/>
  <c r="C57" i="26" s="1"/>
  <c r="C60" i="26" s="1"/>
  <c r="Y49" i="26"/>
  <c r="Y52" i="26" s="1"/>
  <c r="Y54" i="26" s="1"/>
  <c r="Y57" i="26" s="1"/>
  <c r="Y60" i="26" s="1"/>
  <c r="W49" i="26"/>
  <c r="W52" i="26" s="1"/>
  <c r="W54" i="26" s="1"/>
  <c r="W57" i="26" s="1"/>
  <c r="W60" i="26" s="1"/>
  <c r="R49" i="25"/>
  <c r="R52" i="25" s="1"/>
  <c r="R54" i="25" s="1"/>
  <c r="R57" i="25" s="1"/>
  <c r="R60" i="25" s="1"/>
  <c r="S49" i="17"/>
  <c r="S52" i="17" s="1"/>
  <c r="S54" i="17" s="1"/>
  <c r="S57" i="17" s="1"/>
  <c r="S60" i="17" s="1"/>
  <c r="K49" i="16"/>
  <c r="K52" i="16" s="1"/>
  <c r="K54" i="16" s="1"/>
  <c r="K57" i="16" s="1"/>
  <c r="K60" i="16" s="1"/>
  <c r="T49" i="8"/>
  <c r="T52" i="8" s="1"/>
  <c r="T54" i="8" s="1"/>
  <c r="T57" i="8" s="1"/>
  <c r="T60" i="8" s="1"/>
  <c r="I49" i="7"/>
  <c r="I52" i="7" s="1"/>
  <c r="I54" i="7" s="1"/>
  <c r="I57" i="7" s="1"/>
  <c r="I60" i="7" s="1"/>
  <c r="V49" i="6"/>
  <c r="V52" i="6" s="1"/>
  <c r="V54" i="6" s="1"/>
  <c r="V57" i="6" s="1"/>
  <c r="V60" i="6" s="1"/>
  <c r="I49" i="5"/>
  <c r="I52" i="5" s="1"/>
  <c r="I54" i="5" s="1"/>
  <c r="I57" i="5" s="1"/>
  <c r="I60" i="5" s="1"/>
  <c r="V49" i="2"/>
  <c r="V52" i="2" s="1"/>
  <c r="V54" i="2" s="1"/>
  <c r="V57" i="2" s="1"/>
  <c r="V60" i="2" s="1"/>
  <c r="J49" i="5"/>
  <c r="J52" i="5" s="1"/>
  <c r="J54" i="5" s="1"/>
  <c r="J57" i="5" s="1"/>
  <c r="J60" i="5" s="1"/>
  <c r="S49" i="3"/>
  <c r="S52" i="3" s="1"/>
  <c r="S54" i="3" s="1"/>
  <c r="S57" i="3" s="1"/>
  <c r="S60" i="3" s="1"/>
  <c r="L49" i="85"/>
  <c r="L52" i="85" s="1"/>
  <c r="L54" i="85" s="1"/>
  <c r="L57" i="85" s="1"/>
  <c r="L60" i="85" s="1"/>
  <c r="I49" i="85"/>
  <c r="I52" i="85" s="1"/>
  <c r="I54" i="85" s="1"/>
  <c r="I57" i="85" s="1"/>
  <c r="I60" i="85" s="1"/>
  <c r="O49" i="84"/>
  <c r="O52" i="84" s="1"/>
  <c r="O54" i="84" s="1"/>
  <c r="O57" i="84" s="1"/>
  <c r="O60" i="84" s="1"/>
  <c r="F49" i="77"/>
  <c r="F52" i="77" s="1"/>
  <c r="F54" i="77" s="1"/>
  <c r="F57" i="77" s="1"/>
  <c r="F60" i="77" s="1"/>
  <c r="V49" i="74"/>
  <c r="V52" i="74" s="1"/>
  <c r="V54" i="74" s="1"/>
  <c r="V57" i="74" s="1"/>
  <c r="V60" i="74" s="1"/>
  <c r="J49" i="70"/>
  <c r="J52" i="70" s="1"/>
  <c r="J54" i="70" s="1"/>
  <c r="J57" i="70" s="1"/>
  <c r="J60" i="70" s="1"/>
  <c r="O49" i="65"/>
  <c r="O52" i="65" s="1"/>
  <c r="O54" i="65" s="1"/>
  <c r="O57" i="65" s="1"/>
  <c r="O60" i="65" s="1"/>
  <c r="D49" i="64"/>
  <c r="D52" i="64" s="1"/>
  <c r="D54" i="64" s="1"/>
  <c r="D57" i="64" s="1"/>
  <c r="D60" i="64" s="1"/>
  <c r="O49" i="63"/>
  <c r="O52" i="63" s="1"/>
  <c r="O54" i="63" s="1"/>
  <c r="O57" i="63" s="1"/>
  <c r="O60" i="63" s="1"/>
  <c r="AA49" i="62"/>
  <c r="AA52" i="62" s="1"/>
  <c r="AA54" i="62" s="1"/>
  <c r="AA57" i="62" s="1"/>
  <c r="AA60" i="62" s="1"/>
  <c r="E49" i="58"/>
  <c r="E52" i="58" s="1"/>
  <c r="E54" i="58" s="1"/>
  <c r="E57" i="58" s="1"/>
  <c r="E60" i="58" s="1"/>
  <c r="I49" i="44"/>
  <c r="I52" i="44" s="1"/>
  <c r="I54" i="44" s="1"/>
  <c r="I57" i="44" s="1"/>
  <c r="I60" i="44" s="1"/>
  <c r="M49" i="40"/>
  <c r="M52" i="40" s="1"/>
  <c r="M54" i="40" s="1"/>
  <c r="M57" i="40" s="1"/>
  <c r="M60" i="40" s="1"/>
  <c r="T49" i="37"/>
  <c r="T52" i="37" s="1"/>
  <c r="T54" i="37" s="1"/>
  <c r="T57" i="37" s="1"/>
  <c r="T60" i="37" s="1"/>
  <c r="I49" i="30"/>
  <c r="I52" i="30" s="1"/>
  <c r="I54" i="30" s="1"/>
  <c r="I57" i="30" s="1"/>
  <c r="I60" i="30" s="1"/>
  <c r="T49" i="23"/>
  <c r="T52" i="23" s="1"/>
  <c r="T54" i="23" s="1"/>
  <c r="T57" i="23" s="1"/>
  <c r="T60" i="23" s="1"/>
  <c r="U49" i="17"/>
  <c r="U52" i="17" s="1"/>
  <c r="U54" i="17" s="1"/>
  <c r="U57" i="17" s="1"/>
  <c r="U60" i="17" s="1"/>
  <c r="AA49" i="15"/>
  <c r="AA52" i="15" s="1"/>
  <c r="AA54" i="15" s="1"/>
  <c r="AA57" i="15" s="1"/>
  <c r="AA60" i="15" s="1"/>
  <c r="AA49" i="6"/>
  <c r="AA52" i="6" s="1"/>
  <c r="AA54" i="6" s="1"/>
  <c r="AA57" i="6" s="1"/>
  <c r="AA60" i="6" s="1"/>
  <c r="Q49" i="4"/>
  <c r="Q52" i="4" s="1"/>
  <c r="Q54" i="4" s="1"/>
  <c r="Q57" i="4" s="1"/>
  <c r="Q60" i="4" s="1"/>
  <c r="S49" i="86"/>
  <c r="S52" i="86" s="1"/>
  <c r="S54" i="86" s="1"/>
  <c r="S57" i="86" s="1"/>
  <c r="S60" i="86" s="1"/>
  <c r="P49" i="86"/>
  <c r="P52" i="86" s="1"/>
  <c r="P54" i="86" s="1"/>
  <c r="P57" i="86" s="1"/>
  <c r="P60" i="86" s="1"/>
  <c r="N49" i="85"/>
  <c r="N52" i="85" s="1"/>
  <c r="N54" i="85" s="1"/>
  <c r="N57" i="85" s="1"/>
  <c r="N60" i="85" s="1"/>
  <c r="E49" i="83"/>
  <c r="E52" i="83" s="1"/>
  <c r="E54" i="83" s="1"/>
  <c r="E57" i="83" s="1"/>
  <c r="E60" i="83" s="1"/>
  <c r="C49" i="83"/>
  <c r="C52" i="83" s="1"/>
  <c r="C54" i="83" s="1"/>
  <c r="C57" i="83" s="1"/>
  <c r="C60" i="83" s="1"/>
  <c r="Y49" i="83"/>
  <c r="Y52" i="83" s="1"/>
  <c r="Y54" i="83" s="1"/>
  <c r="Y57" i="83" s="1"/>
  <c r="Y60" i="83" s="1"/>
  <c r="M49" i="82"/>
  <c r="M52" i="82" s="1"/>
  <c r="M54" i="82" s="1"/>
  <c r="M57" i="82" s="1"/>
  <c r="M60" i="82" s="1"/>
  <c r="V49" i="81"/>
  <c r="V52" i="81" s="1"/>
  <c r="V54" i="81" s="1"/>
  <c r="V57" i="81" s="1"/>
  <c r="V60" i="81" s="1"/>
  <c r="K49" i="80"/>
  <c r="K52" i="80" s="1"/>
  <c r="K54" i="80" s="1"/>
  <c r="K57" i="80" s="1"/>
  <c r="K60" i="80" s="1"/>
  <c r="C49" i="79"/>
  <c r="C52" i="79" s="1"/>
  <c r="C54" i="79" s="1"/>
  <c r="C57" i="79" s="1"/>
  <c r="C60" i="79" s="1"/>
  <c r="J49" i="76"/>
  <c r="J52" i="76" s="1"/>
  <c r="J54" i="76" s="1"/>
  <c r="J57" i="76" s="1"/>
  <c r="J60" i="76" s="1"/>
  <c r="N49" i="75"/>
  <c r="N52" i="75" s="1"/>
  <c r="N54" i="75" s="1"/>
  <c r="N57" i="75" s="1"/>
  <c r="N60" i="75" s="1"/>
  <c r="E49" i="73"/>
  <c r="E52" i="73" s="1"/>
  <c r="E54" i="73" s="1"/>
  <c r="E57" i="73" s="1"/>
  <c r="E60" i="73" s="1"/>
  <c r="N49" i="70"/>
  <c r="N52" i="70" s="1"/>
  <c r="N54" i="70" s="1"/>
  <c r="N57" i="70" s="1"/>
  <c r="N60" i="70" s="1"/>
  <c r="Q49" i="69"/>
  <c r="Q52" i="69" s="1"/>
  <c r="Q54" i="69" s="1"/>
  <c r="Q57" i="69" s="1"/>
  <c r="Q60" i="69" s="1"/>
  <c r="Q49" i="68"/>
  <c r="Q52" i="68" s="1"/>
  <c r="Q54" i="68" s="1"/>
  <c r="Q57" i="68" s="1"/>
  <c r="Q60" i="68" s="1"/>
  <c r="AA49" i="67"/>
  <c r="AA52" i="67" s="1"/>
  <c r="AA54" i="67" s="1"/>
  <c r="AA57" i="67" s="1"/>
  <c r="AA60" i="67" s="1"/>
  <c r="K49" i="66"/>
  <c r="K52" i="66" s="1"/>
  <c r="K54" i="66" s="1"/>
  <c r="K57" i="66" s="1"/>
  <c r="K60" i="66" s="1"/>
  <c r="R49" i="60"/>
  <c r="R52" i="60" s="1"/>
  <c r="R54" i="60" s="1"/>
  <c r="R57" i="60" s="1"/>
  <c r="R60" i="60" s="1"/>
  <c r="N49" i="57"/>
  <c r="N52" i="57" s="1"/>
  <c r="N54" i="57" s="1"/>
  <c r="N57" i="57" s="1"/>
  <c r="N60" i="57" s="1"/>
  <c r="H49" i="51"/>
  <c r="H52" i="51" s="1"/>
  <c r="H54" i="51" s="1"/>
  <c r="H57" i="51" s="1"/>
  <c r="H60" i="51" s="1"/>
  <c r="F49" i="49"/>
  <c r="F52" i="49" s="1"/>
  <c r="F54" i="49" s="1"/>
  <c r="F57" i="49" s="1"/>
  <c r="F60" i="49" s="1"/>
  <c r="N49" i="48"/>
  <c r="N52" i="48" s="1"/>
  <c r="N54" i="48" s="1"/>
  <c r="N57" i="48" s="1"/>
  <c r="N60" i="48" s="1"/>
  <c r="H49" i="42"/>
  <c r="H52" i="42" s="1"/>
  <c r="H54" i="42" s="1"/>
  <c r="H57" i="42" s="1"/>
  <c r="H60" i="42" s="1"/>
  <c r="Q49" i="40"/>
  <c r="Q52" i="40" s="1"/>
  <c r="Q54" i="40" s="1"/>
  <c r="Q57" i="40" s="1"/>
  <c r="Q60" i="40" s="1"/>
  <c r="C49" i="39"/>
  <c r="C52" i="39" s="1"/>
  <c r="C54" i="39" s="1"/>
  <c r="C57" i="39" s="1"/>
  <c r="C60" i="39" s="1"/>
  <c r="Y49" i="39"/>
  <c r="Y52" i="39" s="1"/>
  <c r="Y54" i="39" s="1"/>
  <c r="Y57" i="39" s="1"/>
  <c r="Y60" i="39" s="1"/>
  <c r="G49" i="34"/>
  <c r="G52" i="34" s="1"/>
  <c r="G54" i="34" s="1"/>
  <c r="G57" i="34" s="1"/>
  <c r="G60" i="34" s="1"/>
  <c r="P49" i="33"/>
  <c r="P52" i="33" s="1"/>
  <c r="P54" i="33" s="1"/>
  <c r="P57" i="33" s="1"/>
  <c r="P60" i="33" s="1"/>
  <c r="N49" i="33"/>
  <c r="N52" i="33" s="1"/>
  <c r="N54" i="33" s="1"/>
  <c r="N57" i="33" s="1"/>
  <c r="N60" i="33" s="1"/>
  <c r="V49" i="31"/>
  <c r="V52" i="31" s="1"/>
  <c r="V54" i="31" s="1"/>
  <c r="V57" i="31" s="1"/>
  <c r="V60" i="31" s="1"/>
  <c r="G49" i="26"/>
  <c r="G52" i="26" s="1"/>
  <c r="G54" i="26" s="1"/>
  <c r="G57" i="26" s="1"/>
  <c r="G60" i="26" s="1"/>
  <c r="V49" i="23"/>
  <c r="V52" i="23" s="1"/>
  <c r="V54" i="23" s="1"/>
  <c r="V57" i="23" s="1"/>
  <c r="V60" i="23" s="1"/>
  <c r="L49" i="22"/>
  <c r="L52" i="22" s="1"/>
  <c r="L54" i="22" s="1"/>
  <c r="L57" i="22" s="1"/>
  <c r="L60" i="22" s="1"/>
  <c r="J49" i="22"/>
  <c r="J52" i="22" s="1"/>
  <c r="J54" i="22" s="1"/>
  <c r="J57" i="22" s="1"/>
  <c r="J60" i="22" s="1"/>
  <c r="D49" i="21"/>
  <c r="D52" i="21" s="1"/>
  <c r="D54" i="21" s="1"/>
  <c r="D57" i="21" s="1"/>
  <c r="D60" i="21" s="1"/>
  <c r="AA49" i="21"/>
  <c r="AA52" i="21" s="1"/>
  <c r="AA54" i="21" s="1"/>
  <c r="AA57" i="21" s="1"/>
  <c r="AA60" i="21" s="1"/>
  <c r="O49" i="18"/>
  <c r="O52" i="18" s="1"/>
  <c r="O54" i="18" s="1"/>
  <c r="O57" i="18" s="1"/>
  <c r="O60" i="18" s="1"/>
  <c r="C49" i="17"/>
  <c r="C52" i="17" s="1"/>
  <c r="C54" i="17" s="1"/>
  <c r="C57" i="17" s="1"/>
  <c r="C60" i="17" s="1"/>
  <c r="Y49" i="17"/>
  <c r="Y52" i="17" s="1"/>
  <c r="Y54" i="17" s="1"/>
  <c r="Y57" i="17" s="1"/>
  <c r="Y60" i="17" s="1"/>
  <c r="G49" i="12"/>
  <c r="G52" i="12" s="1"/>
  <c r="G54" i="12" s="1"/>
  <c r="G57" i="12" s="1"/>
  <c r="G60" i="12" s="1"/>
  <c r="E49" i="12"/>
  <c r="E52" i="12" s="1"/>
  <c r="E54" i="12" s="1"/>
  <c r="E57" i="12" s="1"/>
  <c r="E60" i="12" s="1"/>
  <c r="H49" i="10"/>
  <c r="H52" i="10" s="1"/>
  <c r="H54" i="10" s="1"/>
  <c r="H57" i="10" s="1"/>
  <c r="H60" i="10" s="1"/>
  <c r="M49" i="9"/>
  <c r="M52" i="9" s="1"/>
  <c r="M54" i="9" s="1"/>
  <c r="M57" i="9" s="1"/>
  <c r="M60" i="9" s="1"/>
  <c r="D49" i="8"/>
  <c r="D52" i="8" s="1"/>
  <c r="D54" i="8" s="1"/>
  <c r="D57" i="8" s="1"/>
  <c r="D60" i="8" s="1"/>
  <c r="Z48" i="8"/>
  <c r="F49" i="6"/>
  <c r="F52" i="6" s="1"/>
  <c r="F54" i="6" s="1"/>
  <c r="F57" i="6" s="1"/>
  <c r="F60" i="6" s="1"/>
  <c r="W49" i="19"/>
  <c r="W52" i="19" s="1"/>
  <c r="W54" i="19" s="1"/>
  <c r="W57" i="19" s="1"/>
  <c r="W60" i="19" s="1"/>
  <c r="P49" i="18"/>
  <c r="P52" i="18" s="1"/>
  <c r="P54" i="18" s="1"/>
  <c r="P57" i="18" s="1"/>
  <c r="P60" i="18" s="1"/>
  <c r="D49" i="17"/>
  <c r="D52" i="17" s="1"/>
  <c r="D54" i="17" s="1"/>
  <c r="D57" i="17" s="1"/>
  <c r="D60" i="17" s="1"/>
  <c r="AA49" i="17"/>
  <c r="AA52" i="17" s="1"/>
  <c r="AA54" i="17" s="1"/>
  <c r="AA57" i="17" s="1"/>
  <c r="AA60" i="17" s="1"/>
  <c r="H49" i="12"/>
  <c r="H52" i="12" s="1"/>
  <c r="H54" i="12" s="1"/>
  <c r="H57" i="12" s="1"/>
  <c r="H60" i="12" s="1"/>
  <c r="N49" i="9"/>
  <c r="N52" i="9" s="1"/>
  <c r="N54" i="9" s="1"/>
  <c r="N57" i="9" s="1"/>
  <c r="N60" i="9" s="1"/>
  <c r="E49" i="8"/>
  <c r="E52" i="8" s="1"/>
  <c r="E54" i="8" s="1"/>
  <c r="E57" i="8" s="1"/>
  <c r="E60" i="8" s="1"/>
  <c r="P49" i="7"/>
  <c r="P52" i="7" s="1"/>
  <c r="P54" i="7" s="1"/>
  <c r="P57" i="7" s="1"/>
  <c r="P60" i="7" s="1"/>
  <c r="G49" i="6"/>
  <c r="G52" i="6" s="1"/>
  <c r="G54" i="6" s="1"/>
  <c r="G57" i="6" s="1"/>
  <c r="G60" i="6" s="1"/>
  <c r="E49" i="6"/>
  <c r="E52" i="6" s="1"/>
  <c r="E54" i="6" s="1"/>
  <c r="E57" i="6" s="1"/>
  <c r="E60" i="6" s="1"/>
  <c r="O49" i="54"/>
  <c r="O52" i="54" s="1"/>
  <c r="O54" i="54" s="1"/>
  <c r="O57" i="54" s="1"/>
  <c r="O60" i="54" s="1"/>
  <c r="M49" i="54"/>
  <c r="M52" i="54" s="1"/>
  <c r="M54" i="54" s="1"/>
  <c r="M57" i="54" s="1"/>
  <c r="M60" i="54" s="1"/>
  <c r="Z48" i="53"/>
  <c r="K49" i="52"/>
  <c r="K52" i="52" s="1"/>
  <c r="K54" i="52" s="1"/>
  <c r="K57" i="52" s="1"/>
  <c r="K60" i="52" s="1"/>
  <c r="S49" i="51"/>
  <c r="S52" i="51" s="1"/>
  <c r="S54" i="51" s="1"/>
  <c r="S57" i="51" s="1"/>
  <c r="S60" i="51" s="1"/>
  <c r="G49" i="50"/>
  <c r="G52" i="50" s="1"/>
  <c r="G54" i="50" s="1"/>
  <c r="G57" i="50" s="1"/>
  <c r="G60" i="50" s="1"/>
  <c r="O49" i="48"/>
  <c r="O52" i="48" s="1"/>
  <c r="O54" i="48" s="1"/>
  <c r="O57" i="48" s="1"/>
  <c r="O60" i="48" s="1"/>
  <c r="W49" i="47"/>
  <c r="W52" i="47" s="1"/>
  <c r="W54" i="47" s="1"/>
  <c r="W57" i="47" s="1"/>
  <c r="W60" i="47" s="1"/>
  <c r="J49" i="46"/>
  <c r="J52" i="46" s="1"/>
  <c r="J54" i="46" s="1"/>
  <c r="J57" i="46" s="1"/>
  <c r="J60" i="46" s="1"/>
  <c r="Q49" i="45"/>
  <c r="Q52" i="45" s="1"/>
  <c r="Q54" i="45" s="1"/>
  <c r="Q57" i="45" s="1"/>
  <c r="Q60" i="45" s="1"/>
  <c r="X49" i="40"/>
  <c r="Z49" i="40" s="1"/>
  <c r="H49" i="39"/>
  <c r="H52" i="39" s="1"/>
  <c r="H54" i="39" s="1"/>
  <c r="H57" i="39" s="1"/>
  <c r="H60" i="39" s="1"/>
  <c r="F49" i="39"/>
  <c r="F52" i="39" s="1"/>
  <c r="F54" i="39" s="1"/>
  <c r="F57" i="39" s="1"/>
  <c r="F60" i="39" s="1"/>
  <c r="X49" i="35"/>
  <c r="X52" i="35" s="1"/>
  <c r="X54" i="35" s="1"/>
  <c r="H49" i="33"/>
  <c r="H52" i="33" s="1"/>
  <c r="H54" i="33" s="1"/>
  <c r="H57" i="33" s="1"/>
  <c r="H60" i="33" s="1"/>
  <c r="F49" i="33"/>
  <c r="F52" i="33" s="1"/>
  <c r="F54" i="33" s="1"/>
  <c r="F57" i="33" s="1"/>
  <c r="F60" i="33" s="1"/>
  <c r="S49" i="30"/>
  <c r="S52" i="30" s="1"/>
  <c r="S54" i="30" s="1"/>
  <c r="S57" i="30" s="1"/>
  <c r="S60" i="30" s="1"/>
  <c r="Q49" i="30"/>
  <c r="Q52" i="30" s="1"/>
  <c r="Q54" i="30" s="1"/>
  <c r="Q57" i="30" s="1"/>
  <c r="Q60" i="30" s="1"/>
  <c r="I49" i="29"/>
  <c r="I52" i="29" s="1"/>
  <c r="I54" i="29" s="1"/>
  <c r="I57" i="29" s="1"/>
  <c r="I60" i="29" s="1"/>
  <c r="H49" i="26"/>
  <c r="H52" i="26" s="1"/>
  <c r="H54" i="26" s="1"/>
  <c r="H57" i="26" s="1"/>
  <c r="H60" i="26" s="1"/>
  <c r="D49" i="22"/>
  <c r="D52" i="22" s="1"/>
  <c r="D54" i="22" s="1"/>
  <c r="D57" i="22" s="1"/>
  <c r="D60" i="22" s="1"/>
  <c r="P49" i="21"/>
  <c r="P52" i="21" s="1"/>
  <c r="P54" i="21" s="1"/>
  <c r="P57" i="21" s="1"/>
  <c r="P60" i="21" s="1"/>
  <c r="E49" i="20"/>
  <c r="E52" i="20" s="1"/>
  <c r="E54" i="20" s="1"/>
  <c r="E57" i="20" s="1"/>
  <c r="E60" i="20" s="1"/>
  <c r="H49" i="17"/>
  <c r="H52" i="17" s="1"/>
  <c r="H54" i="17" s="1"/>
  <c r="H57" i="17" s="1"/>
  <c r="H60" i="17" s="1"/>
  <c r="H49" i="11"/>
  <c r="H52" i="11" s="1"/>
  <c r="H54" i="11" s="1"/>
  <c r="H57" i="11" s="1"/>
  <c r="H60" i="11" s="1"/>
  <c r="V49" i="9"/>
  <c r="V52" i="9" s="1"/>
  <c r="V54" i="9" s="1"/>
  <c r="V57" i="9" s="1"/>
  <c r="V60" i="9" s="1"/>
  <c r="L49" i="8"/>
  <c r="L52" i="8" s="1"/>
  <c r="L54" i="8" s="1"/>
  <c r="L57" i="8" s="1"/>
  <c r="L60" i="8" s="1"/>
  <c r="G49" i="69"/>
  <c r="G52" i="69" s="1"/>
  <c r="G54" i="69" s="1"/>
  <c r="G57" i="69" s="1"/>
  <c r="G60" i="69" s="1"/>
  <c r="O49" i="67"/>
  <c r="O52" i="67" s="1"/>
  <c r="O54" i="67" s="1"/>
  <c r="O57" i="67" s="1"/>
  <c r="O60" i="67" s="1"/>
  <c r="M49" i="67"/>
  <c r="M52" i="67" s="1"/>
  <c r="M54" i="67" s="1"/>
  <c r="M57" i="67" s="1"/>
  <c r="M60" i="67" s="1"/>
  <c r="C49" i="63"/>
  <c r="C52" i="63" s="1"/>
  <c r="C54" i="63" s="1"/>
  <c r="C57" i="63" s="1"/>
  <c r="C60" i="63" s="1"/>
  <c r="C49" i="60"/>
  <c r="C52" i="60" s="1"/>
  <c r="C54" i="60" s="1"/>
  <c r="C57" i="60" s="1"/>
  <c r="C60" i="60" s="1"/>
  <c r="Y49" i="60"/>
  <c r="Y52" i="60" s="1"/>
  <c r="Y54" i="60" s="1"/>
  <c r="Y57" i="60" s="1"/>
  <c r="Y60" i="60" s="1"/>
  <c r="L49" i="58"/>
  <c r="L52" i="58" s="1"/>
  <c r="L54" i="58" s="1"/>
  <c r="L57" i="58" s="1"/>
  <c r="L60" i="58" s="1"/>
  <c r="I49" i="58"/>
  <c r="I52" i="58" s="1"/>
  <c r="I54" i="58" s="1"/>
  <c r="I57" i="58" s="1"/>
  <c r="I60" i="58" s="1"/>
  <c r="X49" i="56"/>
  <c r="Z49" i="56" s="1"/>
  <c r="M49" i="55"/>
  <c r="M52" i="55" s="1"/>
  <c r="M54" i="55" s="1"/>
  <c r="M57" i="55" s="1"/>
  <c r="M60" i="55" s="1"/>
  <c r="N49" i="52"/>
  <c r="N52" i="52" s="1"/>
  <c r="N54" i="52" s="1"/>
  <c r="N57" i="52" s="1"/>
  <c r="N60" i="52" s="1"/>
  <c r="V49" i="51"/>
  <c r="V52" i="51" s="1"/>
  <c r="V54" i="51" s="1"/>
  <c r="V57" i="51" s="1"/>
  <c r="V60" i="51" s="1"/>
  <c r="R49" i="48"/>
  <c r="R52" i="48" s="1"/>
  <c r="R54" i="48" s="1"/>
  <c r="R57" i="48" s="1"/>
  <c r="R60" i="48" s="1"/>
  <c r="P49" i="48"/>
  <c r="P52" i="48" s="1"/>
  <c r="P54" i="48" s="1"/>
  <c r="P57" i="48" s="1"/>
  <c r="P60" i="48" s="1"/>
  <c r="D49" i="47"/>
  <c r="D52" i="47" s="1"/>
  <c r="D54" i="47" s="1"/>
  <c r="D57" i="47" s="1"/>
  <c r="D60" i="47" s="1"/>
  <c r="AA49" i="47"/>
  <c r="AA52" i="47" s="1"/>
  <c r="AA54" i="47" s="1"/>
  <c r="AA57" i="47" s="1"/>
  <c r="AA60" i="47" s="1"/>
  <c r="M49" i="46"/>
  <c r="M52" i="46" s="1"/>
  <c r="M54" i="46" s="1"/>
  <c r="M57" i="46" s="1"/>
  <c r="M60" i="46" s="1"/>
  <c r="W49" i="45"/>
  <c r="W52" i="45" s="1"/>
  <c r="W54" i="45" s="1"/>
  <c r="W57" i="45" s="1"/>
  <c r="W60" i="45" s="1"/>
  <c r="U49" i="43"/>
  <c r="U52" i="43" s="1"/>
  <c r="U54" i="43" s="1"/>
  <c r="U57" i="43" s="1"/>
  <c r="U60" i="43" s="1"/>
  <c r="V49" i="42"/>
  <c r="V52" i="42" s="1"/>
  <c r="V54" i="42" s="1"/>
  <c r="V57" i="42" s="1"/>
  <c r="V60" i="42" s="1"/>
  <c r="T49" i="41"/>
  <c r="T52" i="41" s="1"/>
  <c r="T54" i="41" s="1"/>
  <c r="T57" i="41" s="1"/>
  <c r="T60" i="41" s="1"/>
  <c r="F49" i="37"/>
  <c r="F52" i="37" s="1"/>
  <c r="F54" i="37" s="1"/>
  <c r="F57" i="37" s="1"/>
  <c r="F60" i="37" s="1"/>
  <c r="R49" i="36"/>
  <c r="R52" i="36" s="1"/>
  <c r="R54" i="36" s="1"/>
  <c r="R57" i="36" s="1"/>
  <c r="R60" i="36" s="1"/>
  <c r="E49" i="35"/>
  <c r="E52" i="35" s="1"/>
  <c r="E54" i="35" s="1"/>
  <c r="E57" i="35" s="1"/>
  <c r="E60" i="35" s="1"/>
  <c r="D49" i="34"/>
  <c r="D52" i="34" s="1"/>
  <c r="D54" i="34" s="1"/>
  <c r="D57" i="34" s="1"/>
  <c r="D60" i="34" s="1"/>
  <c r="K49" i="33"/>
  <c r="K52" i="33" s="1"/>
  <c r="K54" i="33" s="1"/>
  <c r="K57" i="33" s="1"/>
  <c r="K60" i="33" s="1"/>
  <c r="V49" i="32"/>
  <c r="V52" i="32" s="1"/>
  <c r="V54" i="32" s="1"/>
  <c r="V57" i="32" s="1"/>
  <c r="V60" i="32" s="1"/>
  <c r="M49" i="31"/>
  <c r="M52" i="31" s="1"/>
  <c r="M54" i="31" s="1"/>
  <c r="M57" i="31" s="1"/>
  <c r="M60" i="31" s="1"/>
  <c r="V49" i="30"/>
  <c r="V52" i="30" s="1"/>
  <c r="V54" i="30" s="1"/>
  <c r="V57" i="30" s="1"/>
  <c r="V60" i="30" s="1"/>
  <c r="L49" i="29"/>
  <c r="L52" i="29" s="1"/>
  <c r="L54" i="29" s="1"/>
  <c r="L57" i="29" s="1"/>
  <c r="L60" i="29" s="1"/>
  <c r="C49" i="25"/>
  <c r="C52" i="25" s="1"/>
  <c r="C54" i="25" s="1"/>
  <c r="C57" i="25" s="1"/>
  <c r="C60" i="25" s="1"/>
  <c r="L49" i="24"/>
  <c r="L52" i="24" s="1"/>
  <c r="L54" i="24" s="1"/>
  <c r="L57" i="24" s="1"/>
  <c r="L60" i="24" s="1"/>
  <c r="G49" i="22"/>
  <c r="G52" i="22" s="1"/>
  <c r="G54" i="22" s="1"/>
  <c r="G57" i="22" s="1"/>
  <c r="G60" i="22" s="1"/>
  <c r="S49" i="21"/>
  <c r="S52" i="21" s="1"/>
  <c r="S54" i="21" s="1"/>
  <c r="S57" i="21" s="1"/>
  <c r="S60" i="21" s="1"/>
  <c r="H49" i="20"/>
  <c r="H52" i="20" s="1"/>
  <c r="H54" i="20" s="1"/>
  <c r="H57" i="20" s="1"/>
  <c r="H60" i="20" s="1"/>
  <c r="M49" i="19"/>
  <c r="M52" i="19" s="1"/>
  <c r="M54" i="19" s="1"/>
  <c r="M57" i="19" s="1"/>
  <c r="M60" i="19" s="1"/>
  <c r="K49" i="19"/>
  <c r="K52" i="19" s="1"/>
  <c r="K54" i="19" s="1"/>
  <c r="K57" i="19" s="1"/>
  <c r="K60" i="19" s="1"/>
  <c r="W49" i="18"/>
  <c r="W52" i="18" s="1"/>
  <c r="W54" i="18" s="1"/>
  <c r="W57" i="18" s="1"/>
  <c r="W60" i="18" s="1"/>
  <c r="O49" i="14"/>
  <c r="O52" i="14" s="1"/>
  <c r="O54" i="14" s="1"/>
  <c r="O57" i="14" s="1"/>
  <c r="O60" i="14" s="1"/>
  <c r="R49" i="13"/>
  <c r="R52" i="13" s="1"/>
  <c r="R54" i="13" s="1"/>
  <c r="R57" i="13" s="1"/>
  <c r="R60" i="13" s="1"/>
  <c r="X49" i="12"/>
  <c r="M49" i="11"/>
  <c r="M52" i="11" s="1"/>
  <c r="M54" i="11" s="1"/>
  <c r="M57" i="11" s="1"/>
  <c r="M60" i="11" s="1"/>
  <c r="T49" i="10"/>
  <c r="T52" i="10" s="1"/>
  <c r="T54" i="10" s="1"/>
  <c r="T57" i="10" s="1"/>
  <c r="T60" i="10" s="1"/>
  <c r="C49" i="9"/>
  <c r="C52" i="9" s="1"/>
  <c r="C54" i="9" s="1"/>
  <c r="C57" i="9" s="1"/>
  <c r="C60" i="9" s="1"/>
  <c r="Y49" i="9"/>
  <c r="Y52" i="9" s="1"/>
  <c r="Y54" i="9" s="1"/>
  <c r="Y57" i="9" s="1"/>
  <c r="Y60" i="9" s="1"/>
  <c r="S49" i="5"/>
  <c r="S52" i="5" s="1"/>
  <c r="S54" i="5" s="1"/>
  <c r="S57" i="5" s="1"/>
  <c r="S60" i="5" s="1"/>
  <c r="U49" i="4"/>
  <c r="U52" i="4" s="1"/>
  <c r="U54" i="4" s="1"/>
  <c r="U57" i="4" s="1"/>
  <c r="U60" i="4" s="1"/>
  <c r="D49" i="2"/>
  <c r="D52" i="2" s="1"/>
  <c r="D54" i="2" s="1"/>
  <c r="D57" i="2" s="1"/>
  <c r="D60" i="2" s="1"/>
  <c r="P49" i="49"/>
  <c r="P52" i="49" s="1"/>
  <c r="P54" i="49" s="1"/>
  <c r="P57" i="49" s="1"/>
  <c r="P60" i="49" s="1"/>
  <c r="S49" i="48"/>
  <c r="S52" i="48" s="1"/>
  <c r="S54" i="48" s="1"/>
  <c r="S57" i="48" s="1"/>
  <c r="S60" i="48" s="1"/>
  <c r="Y49" i="47"/>
  <c r="Y52" i="47" s="1"/>
  <c r="Y54" i="47" s="1"/>
  <c r="Y57" i="47" s="1"/>
  <c r="Y60" i="47" s="1"/>
  <c r="N49" i="46"/>
  <c r="N52" i="46" s="1"/>
  <c r="N54" i="46" s="1"/>
  <c r="N57" i="46" s="1"/>
  <c r="N60" i="46" s="1"/>
  <c r="F49" i="35"/>
  <c r="F52" i="35" s="1"/>
  <c r="F54" i="35" s="1"/>
  <c r="F57" i="35" s="1"/>
  <c r="F60" i="35" s="1"/>
  <c r="AA49" i="34"/>
  <c r="AA52" i="34" s="1"/>
  <c r="AA54" i="34" s="1"/>
  <c r="AA57" i="34" s="1"/>
  <c r="AA60" i="34" s="1"/>
  <c r="L49" i="33"/>
  <c r="L52" i="33" s="1"/>
  <c r="L54" i="33" s="1"/>
  <c r="L57" i="33" s="1"/>
  <c r="L60" i="33" s="1"/>
  <c r="W49" i="30"/>
  <c r="W52" i="30" s="1"/>
  <c r="W54" i="30" s="1"/>
  <c r="W57" i="30" s="1"/>
  <c r="W60" i="30" s="1"/>
  <c r="U49" i="30"/>
  <c r="U52" i="30" s="1"/>
  <c r="U54" i="30" s="1"/>
  <c r="U57" i="30" s="1"/>
  <c r="U60" i="30" s="1"/>
  <c r="M49" i="29"/>
  <c r="M52" i="29" s="1"/>
  <c r="M54" i="29" s="1"/>
  <c r="M57" i="29" s="1"/>
  <c r="M60" i="29" s="1"/>
  <c r="AA49" i="25"/>
  <c r="AA52" i="25" s="1"/>
  <c r="AA54" i="25" s="1"/>
  <c r="AA57" i="25" s="1"/>
  <c r="AA60" i="25" s="1"/>
  <c r="H49" i="22"/>
  <c r="H52" i="22" s="1"/>
  <c r="H54" i="22" s="1"/>
  <c r="H57" i="22" s="1"/>
  <c r="H60" i="22" s="1"/>
  <c r="F49" i="22"/>
  <c r="F52" i="22" s="1"/>
  <c r="F54" i="22" s="1"/>
  <c r="F57" i="22" s="1"/>
  <c r="F60" i="22" s="1"/>
  <c r="T49" i="21"/>
  <c r="T52" i="21" s="1"/>
  <c r="T54" i="21" s="1"/>
  <c r="T57" i="21" s="1"/>
  <c r="T60" i="21" s="1"/>
  <c r="I49" i="20"/>
  <c r="I52" i="20" s="1"/>
  <c r="I54" i="20" s="1"/>
  <c r="I57" i="20" s="1"/>
  <c r="I60" i="20" s="1"/>
  <c r="X49" i="18"/>
  <c r="Z49" i="18" s="1"/>
  <c r="P49" i="14"/>
  <c r="P52" i="14" s="1"/>
  <c r="P54" i="14" s="1"/>
  <c r="P57" i="14" s="1"/>
  <c r="P60" i="14" s="1"/>
  <c r="C49" i="12"/>
  <c r="C52" i="12" s="1"/>
  <c r="C54" i="12" s="1"/>
  <c r="C57" i="12" s="1"/>
  <c r="C60" i="12" s="1"/>
  <c r="Y49" i="12"/>
  <c r="Y52" i="12" s="1"/>
  <c r="Y54" i="12" s="1"/>
  <c r="Y57" i="12" s="1"/>
  <c r="Y60" i="12" s="1"/>
  <c r="N49" i="11"/>
  <c r="N52" i="11" s="1"/>
  <c r="N54" i="11" s="1"/>
  <c r="N57" i="11" s="1"/>
  <c r="N60" i="11" s="1"/>
  <c r="L49" i="11"/>
  <c r="L52" i="11" s="1"/>
  <c r="L54" i="11" s="1"/>
  <c r="L57" i="11" s="1"/>
  <c r="L60" i="11" s="1"/>
  <c r="T49" i="5"/>
  <c r="T52" i="5" s="1"/>
  <c r="T54" i="5" s="1"/>
  <c r="T57" i="5" s="1"/>
  <c r="T60" i="5" s="1"/>
  <c r="Z48" i="56"/>
  <c r="M49" i="44"/>
  <c r="M52" i="44" s="1"/>
  <c r="M54" i="44" s="1"/>
  <c r="M57" i="44" s="1"/>
  <c r="M60" i="44" s="1"/>
  <c r="T49" i="36"/>
  <c r="T52" i="36" s="1"/>
  <c r="T54" i="36" s="1"/>
  <c r="T57" i="36" s="1"/>
  <c r="T60" i="36" s="1"/>
  <c r="F49" i="34"/>
  <c r="F52" i="34" s="1"/>
  <c r="F54" i="34" s="1"/>
  <c r="F57" i="34" s="1"/>
  <c r="F60" i="34" s="1"/>
  <c r="X52" i="32"/>
  <c r="Z52" i="32" s="1"/>
  <c r="Z49" i="32"/>
  <c r="O49" i="31"/>
  <c r="O52" i="31" s="1"/>
  <c r="O54" i="31" s="1"/>
  <c r="O57" i="31" s="1"/>
  <c r="O60" i="31" s="1"/>
  <c r="L49" i="31"/>
  <c r="L52" i="31" s="1"/>
  <c r="L54" i="31" s="1"/>
  <c r="L57" i="31" s="1"/>
  <c r="L60" i="31" s="1"/>
  <c r="S49" i="23"/>
  <c r="S52" i="23" s="1"/>
  <c r="S54" i="23" s="1"/>
  <c r="S57" i="23" s="1"/>
  <c r="S60" i="23" s="1"/>
  <c r="AA49" i="12"/>
  <c r="AA52" i="12" s="1"/>
  <c r="AA54" i="12" s="1"/>
  <c r="AA57" i="12" s="1"/>
  <c r="AA60" i="12" s="1"/>
  <c r="D49" i="3"/>
  <c r="D52" i="3" s="1"/>
  <c r="D54" i="3" s="1"/>
  <c r="D57" i="3" s="1"/>
  <c r="D60" i="3" s="1"/>
  <c r="Y49" i="2"/>
  <c r="M49" i="70"/>
  <c r="M52" i="70" s="1"/>
  <c r="M54" i="70" s="1"/>
  <c r="M57" i="70" s="1"/>
  <c r="M60" i="70" s="1"/>
  <c r="N49" i="69"/>
  <c r="N52" i="69" s="1"/>
  <c r="N54" i="69" s="1"/>
  <c r="N57" i="69" s="1"/>
  <c r="N60" i="69" s="1"/>
  <c r="S49" i="67"/>
  <c r="S52" i="67" s="1"/>
  <c r="S54" i="67" s="1"/>
  <c r="S57" i="67" s="1"/>
  <c r="S60" i="67" s="1"/>
  <c r="Q49" i="67"/>
  <c r="Q52" i="67" s="1"/>
  <c r="Q54" i="67" s="1"/>
  <c r="Q57" i="67" s="1"/>
  <c r="Q60" i="67" s="1"/>
  <c r="C49" i="66"/>
  <c r="C52" i="66" s="1"/>
  <c r="C54" i="66" s="1"/>
  <c r="C57" i="66" s="1"/>
  <c r="C60" i="66" s="1"/>
  <c r="Y49" i="66"/>
  <c r="Y52" i="66" s="1"/>
  <c r="Y54" i="66" s="1"/>
  <c r="Y57" i="66" s="1"/>
  <c r="Y60" i="66" s="1"/>
  <c r="G49" i="63"/>
  <c r="G52" i="63" s="1"/>
  <c r="G54" i="63" s="1"/>
  <c r="G57" i="63" s="1"/>
  <c r="G60" i="63" s="1"/>
  <c r="D49" i="61"/>
  <c r="D52" i="61" s="1"/>
  <c r="D54" i="61" s="1"/>
  <c r="D57" i="61" s="1"/>
  <c r="D60" i="61" s="1"/>
  <c r="AA49" i="61"/>
  <c r="AA52" i="61" s="1"/>
  <c r="AA54" i="61" s="1"/>
  <c r="AA57" i="61" s="1"/>
  <c r="AA60" i="61" s="1"/>
  <c r="L49" i="59"/>
  <c r="L52" i="59" s="1"/>
  <c r="L54" i="59" s="1"/>
  <c r="L57" i="59" s="1"/>
  <c r="L60" i="59" s="1"/>
  <c r="U49" i="57"/>
  <c r="U52" i="57" s="1"/>
  <c r="U54" i="57" s="1"/>
  <c r="U57" i="57" s="1"/>
  <c r="U60" i="57" s="1"/>
  <c r="F49" i="56"/>
  <c r="F52" i="56" s="1"/>
  <c r="F54" i="56" s="1"/>
  <c r="F57" i="56" s="1"/>
  <c r="F60" i="56" s="1"/>
  <c r="AA49" i="56"/>
  <c r="AA52" i="56" s="1"/>
  <c r="AA54" i="56" s="1"/>
  <c r="AA57" i="56" s="1"/>
  <c r="AA60" i="56" s="1"/>
  <c r="Q49" i="55"/>
  <c r="Q52" i="55" s="1"/>
  <c r="Q54" i="55" s="1"/>
  <c r="Q57" i="55" s="1"/>
  <c r="Q60" i="55" s="1"/>
  <c r="V49" i="54"/>
  <c r="V52" i="54" s="1"/>
  <c r="V54" i="54" s="1"/>
  <c r="V57" i="54" s="1"/>
  <c r="V60" i="54" s="1"/>
  <c r="R49" i="52"/>
  <c r="R52" i="52" s="1"/>
  <c r="R54" i="52" s="1"/>
  <c r="R57" i="52" s="1"/>
  <c r="R60" i="52" s="1"/>
  <c r="D49" i="51"/>
  <c r="D52" i="51" s="1"/>
  <c r="D54" i="51" s="1"/>
  <c r="D57" i="51" s="1"/>
  <c r="D60" i="51" s="1"/>
  <c r="AA49" i="51"/>
  <c r="AA52" i="51" s="1"/>
  <c r="AA54" i="51" s="1"/>
  <c r="AA57" i="51" s="1"/>
  <c r="AA60" i="51" s="1"/>
  <c r="V49" i="48"/>
  <c r="V52" i="48" s="1"/>
  <c r="V54" i="48" s="1"/>
  <c r="V57" i="48" s="1"/>
  <c r="V60" i="48" s="1"/>
  <c r="H49" i="47"/>
  <c r="H52" i="47" s="1"/>
  <c r="H54" i="47" s="1"/>
  <c r="H57" i="47" s="1"/>
  <c r="H60" i="47" s="1"/>
  <c r="I49" i="40"/>
  <c r="I52" i="40" s="1"/>
  <c r="I54" i="40" s="1"/>
  <c r="I57" i="40" s="1"/>
  <c r="I60" i="40" s="1"/>
  <c r="O49" i="39"/>
  <c r="O52" i="39" s="1"/>
  <c r="O54" i="39" s="1"/>
  <c r="O57" i="39" s="1"/>
  <c r="O60" i="39" s="1"/>
  <c r="D49" i="38"/>
  <c r="D52" i="38" s="1"/>
  <c r="D54" i="38" s="1"/>
  <c r="D57" i="38" s="1"/>
  <c r="D60" i="38" s="1"/>
  <c r="Z48" i="38"/>
  <c r="J49" i="37"/>
  <c r="J52" i="37" s="1"/>
  <c r="J54" i="37" s="1"/>
  <c r="J57" i="37" s="1"/>
  <c r="J60" i="37" s="1"/>
  <c r="H49" i="37"/>
  <c r="H52" i="37" s="1"/>
  <c r="H54" i="37" s="1"/>
  <c r="H57" i="37" s="1"/>
  <c r="H60" i="37" s="1"/>
  <c r="V49" i="36"/>
  <c r="V52" i="36" s="1"/>
  <c r="V54" i="36" s="1"/>
  <c r="V57" i="36" s="1"/>
  <c r="V60" i="36" s="1"/>
  <c r="S49" i="36"/>
  <c r="S52" i="36" s="1"/>
  <c r="S54" i="36" s="1"/>
  <c r="S57" i="36" s="1"/>
  <c r="S60" i="36" s="1"/>
  <c r="I49" i="35"/>
  <c r="I52" i="35" s="1"/>
  <c r="I54" i="35" s="1"/>
  <c r="I57" i="35" s="1"/>
  <c r="I60" i="35" s="1"/>
  <c r="O49" i="33"/>
  <c r="O52" i="33" s="1"/>
  <c r="O54" i="33" s="1"/>
  <c r="O57" i="33" s="1"/>
  <c r="O60" i="33" s="1"/>
  <c r="D49" i="32"/>
  <c r="D52" i="32" s="1"/>
  <c r="D54" i="32" s="1"/>
  <c r="D57" i="32" s="1"/>
  <c r="D60" i="32" s="1"/>
  <c r="V49" i="28"/>
  <c r="V52" i="28" s="1"/>
  <c r="V54" i="28" s="1"/>
  <c r="V57" i="28" s="1"/>
  <c r="V60" i="28" s="1"/>
  <c r="G49" i="25"/>
  <c r="G52" i="25" s="1"/>
  <c r="G54" i="25" s="1"/>
  <c r="G57" i="25" s="1"/>
  <c r="G60" i="25" s="1"/>
  <c r="K49" i="22"/>
  <c r="K52" i="22" s="1"/>
  <c r="K54" i="22" s="1"/>
  <c r="K57" i="22" s="1"/>
  <c r="K60" i="22" s="1"/>
  <c r="L49" i="20"/>
  <c r="L52" i="20" s="1"/>
  <c r="L54" i="20" s="1"/>
  <c r="L57" i="20" s="1"/>
  <c r="L60" i="20" s="1"/>
  <c r="J49" i="20"/>
  <c r="J52" i="20" s="1"/>
  <c r="J54" i="20" s="1"/>
  <c r="J57" i="20" s="1"/>
  <c r="J60" i="20" s="1"/>
  <c r="O49" i="19"/>
  <c r="O52" i="19" s="1"/>
  <c r="O54" i="19" s="1"/>
  <c r="O57" i="19" s="1"/>
  <c r="O60" i="19" s="1"/>
  <c r="D49" i="16"/>
  <c r="D52" i="16" s="1"/>
  <c r="D54" i="16" s="1"/>
  <c r="D57" i="16" s="1"/>
  <c r="D60" i="16" s="1"/>
  <c r="AA49" i="16"/>
  <c r="AA52" i="16" s="1"/>
  <c r="AA54" i="16" s="1"/>
  <c r="AA57" i="16" s="1"/>
  <c r="AA60" i="16" s="1"/>
  <c r="Z48" i="16"/>
  <c r="O49" i="15"/>
  <c r="O52" i="15" s="1"/>
  <c r="O54" i="15" s="1"/>
  <c r="O57" i="15" s="1"/>
  <c r="O60" i="15" s="1"/>
  <c r="V49" i="13"/>
  <c r="V52" i="13" s="1"/>
  <c r="V54" i="13" s="1"/>
  <c r="V57" i="13" s="1"/>
  <c r="V60" i="13" s="1"/>
  <c r="F49" i="12"/>
  <c r="F52" i="12" s="1"/>
  <c r="F54" i="12" s="1"/>
  <c r="F57" i="12" s="1"/>
  <c r="F60" i="12" s="1"/>
  <c r="S49" i="6"/>
  <c r="S52" i="6" s="1"/>
  <c r="S54" i="6" s="1"/>
  <c r="S57" i="6" s="1"/>
  <c r="S60" i="6" s="1"/>
  <c r="W49" i="5"/>
  <c r="W52" i="5" s="1"/>
  <c r="W54" i="5" s="1"/>
  <c r="W57" i="5" s="1"/>
  <c r="W60" i="5" s="1"/>
  <c r="C49" i="4"/>
  <c r="C52" i="4" s="1"/>
  <c r="C54" i="4" s="1"/>
  <c r="C57" i="4" s="1"/>
  <c r="C60" i="4" s="1"/>
  <c r="Y49" i="4"/>
  <c r="Y52" i="4" s="1"/>
  <c r="Y54" i="4" s="1"/>
  <c r="Y57" i="4" s="1"/>
  <c r="Y60" i="4" s="1"/>
  <c r="F49" i="3"/>
  <c r="F52" i="3" s="1"/>
  <c r="F54" i="3" s="1"/>
  <c r="F57" i="3" s="1"/>
  <c r="F60" i="3" s="1"/>
  <c r="D49" i="18"/>
  <c r="D52" i="18" s="1"/>
  <c r="D54" i="18" s="1"/>
  <c r="D57" i="18" s="1"/>
  <c r="D60" i="18" s="1"/>
  <c r="F49" i="45"/>
  <c r="F52" i="45" s="1"/>
  <c r="F54" i="45" s="1"/>
  <c r="F57" i="45" s="1"/>
  <c r="F60" i="45" s="1"/>
  <c r="Z48" i="45"/>
  <c r="R49" i="44"/>
  <c r="R52" i="44" s="1"/>
  <c r="R54" i="44" s="1"/>
  <c r="R57" i="44" s="1"/>
  <c r="R60" i="44" s="1"/>
  <c r="Z49" i="42"/>
  <c r="Y49" i="41"/>
  <c r="Y52" i="41" s="1"/>
  <c r="Y54" i="41" s="1"/>
  <c r="Y57" i="41" s="1"/>
  <c r="Y60" i="41" s="1"/>
  <c r="E49" i="40"/>
  <c r="E52" i="40" s="1"/>
  <c r="E54" i="40" s="1"/>
  <c r="E57" i="40" s="1"/>
  <c r="E60" i="40" s="1"/>
  <c r="K49" i="36"/>
  <c r="K52" i="36" s="1"/>
  <c r="K54" i="36" s="1"/>
  <c r="K57" i="36" s="1"/>
  <c r="K60" i="36" s="1"/>
  <c r="G49" i="32"/>
  <c r="G52" i="32" s="1"/>
  <c r="G54" i="32" s="1"/>
  <c r="G57" i="32" s="1"/>
  <c r="G60" i="32" s="1"/>
  <c r="P49" i="31"/>
  <c r="P52" i="31" s="1"/>
  <c r="P54" i="31" s="1"/>
  <c r="P57" i="31" s="1"/>
  <c r="P60" i="31" s="1"/>
  <c r="S49" i="28"/>
  <c r="S52" i="28" s="1"/>
  <c r="S54" i="28" s="1"/>
  <c r="S57" i="28" s="1"/>
  <c r="S60" i="28" s="1"/>
  <c r="V49" i="27"/>
  <c r="V52" i="27" s="1"/>
  <c r="V54" i="27" s="1"/>
  <c r="V57" i="27" s="1"/>
  <c r="V60" i="27" s="1"/>
  <c r="I49" i="24"/>
  <c r="I52" i="24" s="1"/>
  <c r="I54" i="24" s="1"/>
  <c r="I57" i="24" s="1"/>
  <c r="I60" i="24" s="1"/>
  <c r="K49" i="23"/>
  <c r="K52" i="23" s="1"/>
  <c r="K54" i="23" s="1"/>
  <c r="K57" i="23" s="1"/>
  <c r="K60" i="23" s="1"/>
  <c r="R49" i="22"/>
  <c r="R52" i="22" s="1"/>
  <c r="R54" i="22" s="1"/>
  <c r="R57" i="22" s="1"/>
  <c r="R60" i="22" s="1"/>
  <c r="J49" i="13"/>
  <c r="J52" i="13" s="1"/>
  <c r="J54" i="13" s="1"/>
  <c r="J57" i="13" s="1"/>
  <c r="J60" i="13" s="1"/>
  <c r="L49" i="4"/>
  <c r="L52" i="4" s="1"/>
  <c r="L54" i="4" s="1"/>
  <c r="L57" i="4" s="1"/>
  <c r="L60" i="4" s="1"/>
  <c r="K49" i="3"/>
  <c r="K52" i="3" s="1"/>
  <c r="K54" i="3" s="1"/>
  <c r="K57" i="3" s="1"/>
  <c r="K60" i="3" s="1"/>
  <c r="G49" i="58"/>
  <c r="G52" i="58" s="1"/>
  <c r="G54" i="58" s="1"/>
  <c r="G57" i="58" s="1"/>
  <c r="G60" i="58" s="1"/>
  <c r="J49" i="57"/>
  <c r="J52" i="57" s="1"/>
  <c r="J54" i="57" s="1"/>
  <c r="J57" i="57" s="1"/>
  <c r="J60" i="57" s="1"/>
  <c r="Q49" i="56"/>
  <c r="Q52" i="56" s="1"/>
  <c r="Q54" i="56" s="1"/>
  <c r="Q57" i="56" s="1"/>
  <c r="Q60" i="56" s="1"/>
  <c r="D49" i="55"/>
  <c r="D52" i="55" s="1"/>
  <c r="D54" i="55" s="1"/>
  <c r="D57" i="55" s="1"/>
  <c r="D60" i="55" s="1"/>
  <c r="L49" i="51"/>
  <c r="L52" i="51" s="1"/>
  <c r="L54" i="51" s="1"/>
  <c r="L57" i="51" s="1"/>
  <c r="L60" i="51" s="1"/>
  <c r="J49" i="51"/>
  <c r="J52" i="51" s="1"/>
  <c r="J54" i="51" s="1"/>
  <c r="J57" i="51" s="1"/>
  <c r="J60" i="51" s="1"/>
  <c r="T49" i="50"/>
  <c r="T52" i="50" s="1"/>
  <c r="T54" i="50" s="1"/>
  <c r="T57" i="50" s="1"/>
  <c r="T60" i="50" s="1"/>
  <c r="Y49" i="49"/>
  <c r="Y52" i="49" s="1"/>
  <c r="Y54" i="49" s="1"/>
  <c r="Y57" i="49" s="1"/>
  <c r="Y60" i="49" s="1"/>
  <c r="W49" i="49"/>
  <c r="W52" i="49" s="1"/>
  <c r="W54" i="49" s="1"/>
  <c r="W57" i="49" s="1"/>
  <c r="W60" i="49" s="1"/>
  <c r="F49" i="48"/>
  <c r="F52" i="48" s="1"/>
  <c r="F54" i="48" s="1"/>
  <c r="F57" i="48" s="1"/>
  <c r="F60" i="48" s="1"/>
  <c r="S49" i="46"/>
  <c r="S52" i="46" s="1"/>
  <c r="S54" i="46" s="1"/>
  <c r="S57" i="46" s="1"/>
  <c r="S60" i="46" s="1"/>
  <c r="G49" i="45"/>
  <c r="G52" i="45" s="1"/>
  <c r="G54" i="45" s="1"/>
  <c r="G57" i="45" s="1"/>
  <c r="G60" i="45" s="1"/>
  <c r="S49" i="44"/>
  <c r="S52" i="44" s="1"/>
  <c r="S54" i="44" s="1"/>
  <c r="S57" i="44" s="1"/>
  <c r="S60" i="44" s="1"/>
  <c r="C49" i="43"/>
  <c r="C52" i="43" s="1"/>
  <c r="C54" i="43" s="1"/>
  <c r="C57" i="43" s="1"/>
  <c r="C60" i="43" s="1"/>
  <c r="Z48" i="42"/>
  <c r="H49" i="40"/>
  <c r="H52" i="40" s="1"/>
  <c r="H54" i="40" s="1"/>
  <c r="H57" i="40" s="1"/>
  <c r="H60" i="40" s="1"/>
  <c r="L49" i="39"/>
  <c r="L52" i="39" s="1"/>
  <c r="L54" i="39" s="1"/>
  <c r="L57" i="39" s="1"/>
  <c r="L60" i="39" s="1"/>
  <c r="T49" i="38"/>
  <c r="T52" i="38" s="1"/>
  <c r="T54" i="38" s="1"/>
  <c r="T57" i="38" s="1"/>
  <c r="T60" i="38" s="1"/>
  <c r="C49" i="37"/>
  <c r="C52" i="37" s="1"/>
  <c r="C54" i="37" s="1"/>
  <c r="C57" i="37" s="1"/>
  <c r="C60" i="37" s="1"/>
  <c r="O49" i="36"/>
  <c r="O52" i="36" s="1"/>
  <c r="O54" i="36" s="1"/>
  <c r="O57" i="36" s="1"/>
  <c r="O60" i="36" s="1"/>
  <c r="U49" i="35"/>
  <c r="U52" i="35" s="1"/>
  <c r="U54" i="35" s="1"/>
  <c r="U57" i="35" s="1"/>
  <c r="U60" i="35" s="1"/>
  <c r="Q49" i="34"/>
  <c r="Q52" i="34" s="1"/>
  <c r="Q54" i="34" s="1"/>
  <c r="Q57" i="34" s="1"/>
  <c r="Q60" i="34" s="1"/>
  <c r="U49" i="33"/>
  <c r="U52" i="33" s="1"/>
  <c r="U54" i="33" s="1"/>
  <c r="U57" i="33" s="1"/>
  <c r="U60" i="33" s="1"/>
  <c r="G49" i="30"/>
  <c r="G52" i="30" s="1"/>
  <c r="G54" i="30" s="1"/>
  <c r="G57" i="30" s="1"/>
  <c r="G60" i="30" s="1"/>
  <c r="E49" i="30"/>
  <c r="E52" i="30" s="1"/>
  <c r="E54" i="30" s="1"/>
  <c r="E57" i="30" s="1"/>
  <c r="E60" i="30" s="1"/>
  <c r="Q49" i="29"/>
  <c r="Q52" i="29" s="1"/>
  <c r="Q54" i="29" s="1"/>
  <c r="Q57" i="29" s="1"/>
  <c r="Q60" i="29" s="1"/>
  <c r="C49" i="27"/>
  <c r="C52" i="27" s="1"/>
  <c r="C54" i="27" s="1"/>
  <c r="C57" i="27" s="1"/>
  <c r="C60" i="27" s="1"/>
  <c r="Y49" i="27"/>
  <c r="Y52" i="27" s="1"/>
  <c r="Y54" i="27" s="1"/>
  <c r="Y57" i="27" s="1"/>
  <c r="Y60" i="27" s="1"/>
  <c r="L49" i="26"/>
  <c r="L52" i="26" s="1"/>
  <c r="L54" i="26" s="1"/>
  <c r="L57" i="26" s="1"/>
  <c r="L60" i="26" s="1"/>
  <c r="L49" i="23"/>
  <c r="L52" i="23" s="1"/>
  <c r="L54" i="23" s="1"/>
  <c r="L57" i="23" s="1"/>
  <c r="L60" i="23" s="1"/>
  <c r="I49" i="23"/>
  <c r="I52" i="23" s="1"/>
  <c r="I54" i="23" s="1"/>
  <c r="I57" i="23" s="1"/>
  <c r="I60" i="23" s="1"/>
  <c r="U49" i="22"/>
  <c r="U52" i="22" s="1"/>
  <c r="U54" i="22" s="1"/>
  <c r="U57" i="22" s="1"/>
  <c r="U60" i="22" s="1"/>
  <c r="T49" i="19"/>
  <c r="T52" i="19" s="1"/>
  <c r="T54" i="19" s="1"/>
  <c r="T57" i="19" s="1"/>
  <c r="T60" i="19" s="1"/>
  <c r="H49" i="18"/>
  <c r="H52" i="18" s="1"/>
  <c r="H54" i="18" s="1"/>
  <c r="H57" i="18" s="1"/>
  <c r="H60" i="18" s="1"/>
  <c r="O49" i="17"/>
  <c r="O52" i="17" s="1"/>
  <c r="O54" i="17" s="1"/>
  <c r="O57" i="17" s="1"/>
  <c r="O60" i="17" s="1"/>
  <c r="M49" i="17"/>
  <c r="M52" i="17" s="1"/>
  <c r="M54" i="17" s="1"/>
  <c r="M57" i="17" s="1"/>
  <c r="M60" i="17" s="1"/>
  <c r="K49" i="15"/>
  <c r="K52" i="15" s="1"/>
  <c r="K54" i="15" s="1"/>
  <c r="K57" i="15" s="1"/>
  <c r="K60" i="15" s="1"/>
  <c r="L49" i="14"/>
  <c r="L52" i="14" s="1"/>
  <c r="L54" i="14" s="1"/>
  <c r="L57" i="14" s="1"/>
  <c r="L60" i="14" s="1"/>
  <c r="T49" i="11"/>
  <c r="T52" i="11" s="1"/>
  <c r="T54" i="11" s="1"/>
  <c r="T57" i="11" s="1"/>
  <c r="T60" i="11" s="1"/>
  <c r="H49" i="9"/>
  <c r="H52" i="9" s="1"/>
  <c r="H54" i="9" s="1"/>
  <c r="H57" i="9" s="1"/>
  <c r="H60" i="9" s="1"/>
  <c r="Q49" i="8"/>
  <c r="Q52" i="8" s="1"/>
  <c r="Q54" i="8" s="1"/>
  <c r="Q57" i="8" s="1"/>
  <c r="Q60" i="8" s="1"/>
  <c r="C49" i="7"/>
  <c r="C52" i="7" s="1"/>
  <c r="C54" i="7" s="1"/>
  <c r="C57" i="7" s="1"/>
  <c r="C60" i="7" s="1"/>
  <c r="Y49" i="7"/>
  <c r="Y52" i="7" s="1"/>
  <c r="Y54" i="7" s="1"/>
  <c r="Y57" i="7" s="1"/>
  <c r="Y60" i="7" s="1"/>
  <c r="W49" i="7"/>
  <c r="W52" i="7" s="1"/>
  <c r="W54" i="7" s="1"/>
  <c r="W57" i="7" s="1"/>
  <c r="W60" i="7" s="1"/>
  <c r="O49" i="6"/>
  <c r="O52" i="6" s="1"/>
  <c r="O54" i="6" s="1"/>
  <c r="O57" i="6" s="1"/>
  <c r="O60" i="6" s="1"/>
  <c r="M49" i="4"/>
  <c r="M52" i="4" s="1"/>
  <c r="M54" i="4" s="1"/>
  <c r="M57" i="4" s="1"/>
  <c r="M60" i="4" s="1"/>
  <c r="L49" i="3"/>
  <c r="L52" i="3" s="1"/>
  <c r="L54" i="3" s="1"/>
  <c r="L57" i="3" s="1"/>
  <c r="L60" i="3" s="1"/>
  <c r="J49" i="2"/>
  <c r="J52" i="2" s="1"/>
  <c r="J54" i="2" s="1"/>
  <c r="J57" i="2" s="1"/>
  <c r="J60" i="2" s="1"/>
  <c r="M49" i="57"/>
  <c r="M52" i="57" s="1"/>
  <c r="M54" i="57" s="1"/>
  <c r="M57" i="57" s="1"/>
  <c r="M60" i="57" s="1"/>
  <c r="G49" i="55"/>
  <c r="G52" i="55" s="1"/>
  <c r="G54" i="55" s="1"/>
  <c r="G57" i="55" s="1"/>
  <c r="G60" i="55" s="1"/>
  <c r="K49" i="54"/>
  <c r="K52" i="54" s="1"/>
  <c r="K54" i="54" s="1"/>
  <c r="K57" i="54" s="1"/>
  <c r="K60" i="54" s="1"/>
  <c r="E49" i="52"/>
  <c r="E52" i="52" s="1"/>
  <c r="E54" i="52" s="1"/>
  <c r="E57" i="52" s="1"/>
  <c r="E60" i="52" s="1"/>
  <c r="Z48" i="52"/>
  <c r="U49" i="50"/>
  <c r="U52" i="50" s="1"/>
  <c r="U54" i="50" s="1"/>
  <c r="U57" i="50" s="1"/>
  <c r="U60" i="50" s="1"/>
  <c r="Z48" i="49"/>
  <c r="G49" i="48"/>
  <c r="G52" i="48" s="1"/>
  <c r="G54" i="48" s="1"/>
  <c r="G57" i="48" s="1"/>
  <c r="G60" i="48" s="1"/>
  <c r="D49" i="43"/>
  <c r="D52" i="43" s="1"/>
  <c r="D54" i="43" s="1"/>
  <c r="D57" i="43" s="1"/>
  <c r="D60" i="43" s="1"/>
  <c r="AA49" i="43"/>
  <c r="AA52" i="43" s="1"/>
  <c r="AA54" i="43" s="1"/>
  <c r="AA57" i="43" s="1"/>
  <c r="AA60" i="43" s="1"/>
  <c r="E49" i="42"/>
  <c r="E52" i="42" s="1"/>
  <c r="E54" i="42" s="1"/>
  <c r="E57" i="42" s="1"/>
  <c r="E60" i="42" s="1"/>
  <c r="C49" i="42"/>
  <c r="C52" i="42" s="1"/>
  <c r="C54" i="42" s="1"/>
  <c r="C57" i="42" s="1"/>
  <c r="C60" i="42" s="1"/>
  <c r="E49" i="41"/>
  <c r="E52" i="41" s="1"/>
  <c r="E54" i="41" s="1"/>
  <c r="E57" i="41" s="1"/>
  <c r="E60" i="41" s="1"/>
  <c r="Z48" i="41"/>
  <c r="U49" i="38"/>
  <c r="U52" i="38" s="1"/>
  <c r="U54" i="38" s="1"/>
  <c r="U57" i="38" s="1"/>
  <c r="U60" i="38" s="1"/>
  <c r="S49" i="38"/>
  <c r="S52" i="38" s="1"/>
  <c r="S54" i="38" s="1"/>
  <c r="S57" i="38" s="1"/>
  <c r="S60" i="38" s="1"/>
  <c r="AA49" i="37"/>
  <c r="AA52" i="37" s="1"/>
  <c r="AA54" i="37" s="1"/>
  <c r="AA57" i="37" s="1"/>
  <c r="AA60" i="37" s="1"/>
  <c r="V49" i="35"/>
  <c r="V52" i="35" s="1"/>
  <c r="V54" i="35" s="1"/>
  <c r="V57" i="35" s="1"/>
  <c r="V60" i="35" s="1"/>
  <c r="R49" i="34"/>
  <c r="R52" i="34" s="1"/>
  <c r="R54" i="34" s="1"/>
  <c r="R57" i="34" s="1"/>
  <c r="R60" i="34" s="1"/>
  <c r="K49" i="32"/>
  <c r="K52" i="32" s="1"/>
  <c r="K54" i="32" s="1"/>
  <c r="K57" i="32" s="1"/>
  <c r="K60" i="32" s="1"/>
  <c r="U49" i="31"/>
  <c r="U52" i="31" s="1"/>
  <c r="U54" i="31" s="1"/>
  <c r="U57" i="31" s="1"/>
  <c r="U60" i="31" s="1"/>
  <c r="H49" i="30"/>
  <c r="H52" i="30" s="1"/>
  <c r="H54" i="30" s="1"/>
  <c r="H57" i="30" s="1"/>
  <c r="H60" i="30" s="1"/>
  <c r="R49" i="29"/>
  <c r="R52" i="29" s="1"/>
  <c r="R54" i="29" s="1"/>
  <c r="R57" i="29" s="1"/>
  <c r="R60" i="29" s="1"/>
  <c r="P49" i="29"/>
  <c r="P52" i="29" s="1"/>
  <c r="P54" i="29" s="1"/>
  <c r="P57" i="29" s="1"/>
  <c r="P60" i="29" s="1"/>
  <c r="U49" i="28"/>
  <c r="U52" i="28" s="1"/>
  <c r="U54" i="28" s="1"/>
  <c r="U57" i="28" s="1"/>
  <c r="U60" i="28" s="1"/>
  <c r="D49" i="27"/>
  <c r="D52" i="27" s="1"/>
  <c r="D54" i="27" s="1"/>
  <c r="D57" i="27" s="1"/>
  <c r="D60" i="27" s="1"/>
  <c r="AA49" i="27"/>
  <c r="AA52" i="27" s="1"/>
  <c r="AA54" i="27" s="1"/>
  <c r="AA57" i="27" s="1"/>
  <c r="AA60" i="27" s="1"/>
  <c r="Z48" i="27"/>
  <c r="M49" i="26"/>
  <c r="M52" i="26" s="1"/>
  <c r="M54" i="26" s="1"/>
  <c r="M57" i="26" s="1"/>
  <c r="M60" i="26" s="1"/>
  <c r="X49" i="25"/>
  <c r="X52" i="25" s="1"/>
  <c r="K49" i="24"/>
  <c r="K52" i="24" s="1"/>
  <c r="K54" i="24" s="1"/>
  <c r="K57" i="24" s="1"/>
  <c r="K60" i="24" s="1"/>
  <c r="H49" i="24"/>
  <c r="H52" i="24" s="1"/>
  <c r="H54" i="24" s="1"/>
  <c r="H57" i="24" s="1"/>
  <c r="H60" i="24" s="1"/>
  <c r="L49" i="21"/>
  <c r="L52" i="21" s="1"/>
  <c r="L54" i="21" s="1"/>
  <c r="L57" i="21" s="1"/>
  <c r="L60" i="21" s="1"/>
  <c r="T49" i="20"/>
  <c r="T52" i="20" s="1"/>
  <c r="T54" i="20" s="1"/>
  <c r="T57" i="20" s="1"/>
  <c r="T60" i="20" s="1"/>
  <c r="U49" i="19"/>
  <c r="U52" i="19" s="1"/>
  <c r="U54" i="19" s="1"/>
  <c r="U57" i="19" s="1"/>
  <c r="U60" i="19" s="1"/>
  <c r="S49" i="19"/>
  <c r="S52" i="19" s="1"/>
  <c r="S54" i="19" s="1"/>
  <c r="S57" i="19" s="1"/>
  <c r="S60" i="19" s="1"/>
  <c r="I49" i="18"/>
  <c r="I52" i="18" s="1"/>
  <c r="I54" i="18" s="1"/>
  <c r="I57" i="18" s="1"/>
  <c r="I60" i="18" s="1"/>
  <c r="P49" i="17"/>
  <c r="P52" i="17" s="1"/>
  <c r="P54" i="17" s="1"/>
  <c r="P57" i="17" s="1"/>
  <c r="P60" i="17" s="1"/>
  <c r="W49" i="16"/>
  <c r="W52" i="16" s="1"/>
  <c r="W54" i="16" s="1"/>
  <c r="W57" i="16" s="1"/>
  <c r="W60" i="16" s="1"/>
  <c r="L49" i="15"/>
  <c r="L52" i="15" s="1"/>
  <c r="L54" i="15" s="1"/>
  <c r="L57" i="15" s="1"/>
  <c r="L60" i="15" s="1"/>
  <c r="M49" i="14"/>
  <c r="M52" i="14" s="1"/>
  <c r="M54" i="14" s="1"/>
  <c r="M57" i="14" s="1"/>
  <c r="M60" i="14" s="1"/>
  <c r="N49" i="12"/>
  <c r="N52" i="12" s="1"/>
  <c r="N54" i="12" s="1"/>
  <c r="N57" i="12" s="1"/>
  <c r="N60" i="12" s="1"/>
  <c r="U49" i="11"/>
  <c r="U52" i="11" s="1"/>
  <c r="U54" i="11" s="1"/>
  <c r="U57" i="11" s="1"/>
  <c r="U60" i="11" s="1"/>
  <c r="D49" i="10"/>
  <c r="D52" i="10" s="1"/>
  <c r="D54" i="10" s="1"/>
  <c r="D57" i="10" s="1"/>
  <c r="D60" i="10" s="1"/>
  <c r="AA49" i="10"/>
  <c r="AA52" i="10" s="1"/>
  <c r="AA54" i="10" s="1"/>
  <c r="AA57" i="10" s="1"/>
  <c r="AA60" i="10" s="1"/>
  <c r="I49" i="9"/>
  <c r="I52" i="9" s="1"/>
  <c r="I54" i="9" s="1"/>
  <c r="I57" i="9" s="1"/>
  <c r="I60" i="9" s="1"/>
  <c r="R49" i="8"/>
  <c r="R52" i="8" s="1"/>
  <c r="R54" i="8" s="1"/>
  <c r="R57" i="8" s="1"/>
  <c r="R60" i="8" s="1"/>
  <c r="AA49" i="7"/>
  <c r="AA52" i="7" s="1"/>
  <c r="AA54" i="7" s="1"/>
  <c r="AA57" i="7" s="1"/>
  <c r="AA60" i="7" s="1"/>
  <c r="Z48" i="7"/>
  <c r="P49" i="6"/>
  <c r="P52" i="6" s="1"/>
  <c r="P54" i="6" s="1"/>
  <c r="P57" i="6" s="1"/>
  <c r="P60" i="6" s="1"/>
  <c r="P49" i="5"/>
  <c r="P52" i="5" s="1"/>
  <c r="P54" i="5" s="1"/>
  <c r="P57" i="5" s="1"/>
  <c r="P60" i="5" s="1"/>
  <c r="M49" i="3"/>
  <c r="M52" i="3" s="1"/>
  <c r="M54" i="3" s="1"/>
  <c r="M57" i="3" s="1"/>
  <c r="M60" i="3" s="1"/>
  <c r="K49" i="2"/>
  <c r="K52" i="2" s="1"/>
  <c r="K54" i="2" s="1"/>
  <c r="K57" i="2" s="1"/>
  <c r="K60" i="2" s="1"/>
  <c r="X52" i="250"/>
  <c r="Z49" i="250"/>
  <c r="Z49" i="245"/>
  <c r="X52" i="245"/>
  <c r="Z49" i="240"/>
  <c r="X52" i="240"/>
  <c r="Z49" i="238"/>
  <c r="X52" i="238"/>
  <c r="X52" i="242"/>
  <c r="Z49" i="231"/>
  <c r="X52" i="231"/>
  <c r="Z49" i="253"/>
  <c r="X52" i="253"/>
  <c r="X52" i="249"/>
  <c r="Z49" i="243"/>
  <c r="Z49" i="239"/>
  <c r="X52" i="239"/>
  <c r="Z49" i="256"/>
  <c r="X52" i="256"/>
  <c r="Z49" i="255"/>
  <c r="X52" i="255"/>
  <c r="Z49" i="254"/>
  <c r="X52" i="254"/>
  <c r="Z49" i="246"/>
  <c r="X52" i="246"/>
  <c r="X52" i="257"/>
  <c r="Z49" i="257"/>
  <c r="Z49" i="248"/>
  <c r="X52" i="248"/>
  <c r="U49" i="233"/>
  <c r="U52" i="233" s="1"/>
  <c r="U54" i="233" s="1"/>
  <c r="U57" i="233" s="1"/>
  <c r="U60" i="233" s="1"/>
  <c r="Z33" i="252"/>
  <c r="X49" i="252"/>
  <c r="Z48" i="251"/>
  <c r="X52" i="251"/>
  <c r="Z33" i="244"/>
  <c r="X49" i="244"/>
  <c r="Z48" i="243"/>
  <c r="X52" i="243"/>
  <c r="C49" i="237"/>
  <c r="C52" i="237" s="1"/>
  <c r="C54" i="237" s="1"/>
  <c r="C57" i="237" s="1"/>
  <c r="C60" i="237" s="1"/>
  <c r="K49" i="237"/>
  <c r="K52" i="237" s="1"/>
  <c r="K54" i="237" s="1"/>
  <c r="K57" i="237" s="1"/>
  <c r="K60" i="237" s="1"/>
  <c r="S49" i="237"/>
  <c r="S52" i="237" s="1"/>
  <c r="S54" i="237" s="1"/>
  <c r="S57" i="237" s="1"/>
  <c r="S60" i="237" s="1"/>
  <c r="E49" i="235"/>
  <c r="E52" i="235" s="1"/>
  <c r="E54" i="235" s="1"/>
  <c r="E57" i="235" s="1"/>
  <c r="E60" i="235" s="1"/>
  <c r="M49" i="235"/>
  <c r="M52" i="235" s="1"/>
  <c r="M54" i="235" s="1"/>
  <c r="M57" i="235" s="1"/>
  <c r="M60" i="235" s="1"/>
  <c r="U49" i="235"/>
  <c r="U52" i="235" s="1"/>
  <c r="U54" i="235" s="1"/>
  <c r="U57" i="235" s="1"/>
  <c r="U60" i="235" s="1"/>
  <c r="I49" i="229"/>
  <c r="I52" i="229" s="1"/>
  <c r="I54" i="229" s="1"/>
  <c r="I57" i="229" s="1"/>
  <c r="I60" i="229" s="1"/>
  <c r="Q49" i="229"/>
  <c r="Q52" i="229" s="1"/>
  <c r="Q54" i="229" s="1"/>
  <c r="Q57" i="229" s="1"/>
  <c r="Q60" i="229" s="1"/>
  <c r="Y49" i="229"/>
  <c r="Y52" i="229" s="1"/>
  <c r="Y54" i="229" s="1"/>
  <c r="Y57" i="229" s="1"/>
  <c r="Y60" i="229" s="1"/>
  <c r="Z49" i="229"/>
  <c r="X52" i="229"/>
  <c r="Z33" i="245"/>
  <c r="X49" i="223"/>
  <c r="Z33" i="223"/>
  <c r="Z49" i="213"/>
  <c r="X52" i="213"/>
  <c r="Y49" i="209"/>
  <c r="Y52" i="209" s="1"/>
  <c r="Y54" i="209" s="1"/>
  <c r="Y57" i="209" s="1"/>
  <c r="Y60" i="209" s="1"/>
  <c r="Z33" i="209"/>
  <c r="X52" i="209"/>
  <c r="Z49" i="209"/>
  <c r="Z54" i="176"/>
  <c r="X57" i="176"/>
  <c r="M49" i="233"/>
  <c r="M52" i="233" s="1"/>
  <c r="M54" i="233" s="1"/>
  <c r="M57" i="233" s="1"/>
  <c r="M60" i="233" s="1"/>
  <c r="Z48" i="1"/>
  <c r="Z33" i="253"/>
  <c r="Z33" i="254"/>
  <c r="Z33" i="246"/>
  <c r="Z33" i="238"/>
  <c r="X52" i="236"/>
  <c r="X49" i="233"/>
  <c r="Z33" i="233"/>
  <c r="Z33" i="231"/>
  <c r="Z49" i="228"/>
  <c r="Z49" i="226"/>
  <c r="X52" i="226"/>
  <c r="Z49" i="221"/>
  <c r="X52" i="221"/>
  <c r="Z33" i="255"/>
  <c r="Z33" i="247"/>
  <c r="Z33" i="239"/>
  <c r="Z57" i="235"/>
  <c r="Z49" i="230"/>
  <c r="Z52" i="228"/>
  <c r="X54" i="228"/>
  <c r="Z49" i="225"/>
  <c r="X52" i="225"/>
  <c r="Z49" i="218"/>
  <c r="X52" i="218"/>
  <c r="Z49" i="217"/>
  <c r="Z49" i="216"/>
  <c r="X52" i="216"/>
  <c r="X49" i="215"/>
  <c r="Z33" i="215"/>
  <c r="Z48" i="214"/>
  <c r="X49" i="214"/>
  <c r="X52" i="203"/>
  <c r="E49" i="233"/>
  <c r="E52" i="233" s="1"/>
  <c r="E54" i="233" s="1"/>
  <c r="E57" i="233" s="1"/>
  <c r="E60" i="233" s="1"/>
  <c r="Z54" i="219"/>
  <c r="X57" i="219"/>
  <c r="C49" i="199"/>
  <c r="C52" i="199" s="1"/>
  <c r="C54" i="199" s="1"/>
  <c r="C57" i="199" s="1"/>
  <c r="C60" i="199" s="1"/>
  <c r="X54" i="258"/>
  <c r="Z33" i="256"/>
  <c r="Z33" i="248"/>
  <c r="Z33" i="240"/>
  <c r="G49" i="237"/>
  <c r="G52" i="237" s="1"/>
  <c r="G54" i="237" s="1"/>
  <c r="G57" i="237" s="1"/>
  <c r="G60" i="237" s="1"/>
  <c r="O49" i="237"/>
  <c r="O52" i="237" s="1"/>
  <c r="O54" i="237" s="1"/>
  <c r="O57" i="237" s="1"/>
  <c r="O60" i="237" s="1"/>
  <c r="W49" i="237"/>
  <c r="W52" i="237" s="1"/>
  <c r="W54" i="237" s="1"/>
  <c r="W57" i="237" s="1"/>
  <c r="W60" i="237" s="1"/>
  <c r="Z49" i="232"/>
  <c r="X52" i="232"/>
  <c r="Z49" i="222"/>
  <c r="X52" i="222"/>
  <c r="Z52" i="219"/>
  <c r="Y49" i="214"/>
  <c r="Y52" i="214" s="1"/>
  <c r="Y54" i="214" s="1"/>
  <c r="Y57" i="214" s="1"/>
  <c r="Y60" i="214" s="1"/>
  <c r="Z33" i="214"/>
  <c r="Z49" i="212"/>
  <c r="Y49" i="193"/>
  <c r="Y52" i="193" s="1"/>
  <c r="Y54" i="193" s="1"/>
  <c r="Y57" i="193" s="1"/>
  <c r="Y60" i="193" s="1"/>
  <c r="Z48" i="193"/>
  <c r="X52" i="1"/>
  <c r="Z33" i="257"/>
  <c r="Z33" i="249"/>
  <c r="Z33" i="241"/>
  <c r="X52" i="230"/>
  <c r="Z49" i="224"/>
  <c r="X52" i="224"/>
  <c r="Y49" i="213"/>
  <c r="Y52" i="213" s="1"/>
  <c r="Y54" i="213" s="1"/>
  <c r="Y57" i="213" s="1"/>
  <c r="Y60" i="213" s="1"/>
  <c r="Z48" i="213"/>
  <c r="Z52" i="212"/>
  <c r="X54" i="212"/>
  <c r="Z54" i="199"/>
  <c r="X57" i="199"/>
  <c r="Z49" i="258"/>
  <c r="Z48" i="249"/>
  <c r="Z48" i="241"/>
  <c r="I49" i="237"/>
  <c r="I52" i="237" s="1"/>
  <c r="I54" i="237" s="1"/>
  <c r="I57" i="237" s="1"/>
  <c r="I60" i="237" s="1"/>
  <c r="Q49" i="237"/>
  <c r="Q52" i="237" s="1"/>
  <c r="Q54" i="237" s="1"/>
  <c r="Q57" i="237" s="1"/>
  <c r="Q60" i="237" s="1"/>
  <c r="Y49" i="237"/>
  <c r="Z48" i="237"/>
  <c r="X54" i="237"/>
  <c r="C49" i="235"/>
  <c r="C52" i="235" s="1"/>
  <c r="C54" i="235" s="1"/>
  <c r="C57" i="235" s="1"/>
  <c r="C60" i="235" s="1"/>
  <c r="K49" i="235"/>
  <c r="K52" i="235" s="1"/>
  <c r="K54" i="235" s="1"/>
  <c r="K57" i="235" s="1"/>
  <c r="K60" i="235" s="1"/>
  <c r="S49" i="235"/>
  <c r="S52" i="235" s="1"/>
  <c r="S54" i="235" s="1"/>
  <c r="S57" i="235" s="1"/>
  <c r="S60" i="235" s="1"/>
  <c r="Z52" i="235"/>
  <c r="Z49" i="234"/>
  <c r="X52" i="234"/>
  <c r="Z33" i="230"/>
  <c r="Z33" i="222"/>
  <c r="Z49" i="208"/>
  <c r="X52" i="208"/>
  <c r="G49" i="203"/>
  <c r="G52" i="203" s="1"/>
  <c r="G54" i="203" s="1"/>
  <c r="G57" i="203" s="1"/>
  <c r="G60" i="203" s="1"/>
  <c r="O49" i="203"/>
  <c r="O52" i="203" s="1"/>
  <c r="O54" i="203" s="1"/>
  <c r="O57" i="203" s="1"/>
  <c r="O60" i="203" s="1"/>
  <c r="W49" i="203"/>
  <c r="W52" i="203" s="1"/>
  <c r="W54" i="203" s="1"/>
  <c r="W57" i="203" s="1"/>
  <c r="W60" i="203" s="1"/>
  <c r="Z52" i="187"/>
  <c r="X54" i="187"/>
  <c r="Z52" i="162"/>
  <c r="X54" i="162"/>
  <c r="Z33" i="232"/>
  <c r="Z33" i="224"/>
  <c r="Z33" i="216"/>
  <c r="H49" i="210"/>
  <c r="H52" i="210" s="1"/>
  <c r="H54" i="210" s="1"/>
  <c r="H57" i="210" s="1"/>
  <c r="H60" i="210" s="1"/>
  <c r="P49" i="210"/>
  <c r="P52" i="210" s="1"/>
  <c r="P54" i="210" s="1"/>
  <c r="P57" i="210" s="1"/>
  <c r="P60" i="210" s="1"/>
  <c r="X49" i="210"/>
  <c r="Z48" i="208"/>
  <c r="Z49" i="202"/>
  <c r="J49" i="200"/>
  <c r="J52" i="200" s="1"/>
  <c r="J54" i="200" s="1"/>
  <c r="J57" i="200" s="1"/>
  <c r="J60" i="200" s="1"/>
  <c r="R49" i="200"/>
  <c r="R52" i="200" s="1"/>
  <c r="R54" i="200" s="1"/>
  <c r="R57" i="200" s="1"/>
  <c r="R60" i="200" s="1"/>
  <c r="Z33" i="225"/>
  <c r="Z33" i="217"/>
  <c r="X49" i="207"/>
  <c r="Z33" i="207"/>
  <c r="Z33" i="203"/>
  <c r="Y49" i="203"/>
  <c r="Y52" i="203" s="1"/>
  <c r="Y54" i="203" s="1"/>
  <c r="Y57" i="203" s="1"/>
  <c r="Y60" i="203" s="1"/>
  <c r="Z48" i="203"/>
  <c r="Z49" i="198"/>
  <c r="X52" i="198"/>
  <c r="Z49" i="197"/>
  <c r="X52" i="197"/>
  <c r="X52" i="193"/>
  <c r="Z33" i="234"/>
  <c r="Z33" i="226"/>
  <c r="Z33" i="218"/>
  <c r="R49" i="210"/>
  <c r="R52" i="210" s="1"/>
  <c r="R54" i="210" s="1"/>
  <c r="R57" i="210" s="1"/>
  <c r="R60" i="210" s="1"/>
  <c r="Z33" i="210"/>
  <c r="X52" i="204"/>
  <c r="Z52" i="199"/>
  <c r="X49" i="195"/>
  <c r="Z33" i="195"/>
  <c r="X49" i="191"/>
  <c r="Z33" i="219"/>
  <c r="Z33" i="211"/>
  <c r="Y49" i="204"/>
  <c r="Y52" i="204" s="1"/>
  <c r="Y54" i="204" s="1"/>
  <c r="Y57" i="204" s="1"/>
  <c r="Y60" i="204" s="1"/>
  <c r="Z33" i="204"/>
  <c r="Z48" i="194"/>
  <c r="X49" i="194"/>
  <c r="X52" i="192"/>
  <c r="Z49" i="192"/>
  <c r="X52" i="188"/>
  <c r="Z33" i="236"/>
  <c r="Z33" i="228"/>
  <c r="Z48" i="219"/>
  <c r="T49" i="210"/>
  <c r="T52" i="210" s="1"/>
  <c r="T54" i="210" s="1"/>
  <c r="T57" i="210" s="1"/>
  <c r="T60" i="210" s="1"/>
  <c r="Z49" i="206"/>
  <c r="X52" i="206"/>
  <c r="I49" i="201"/>
  <c r="I52" i="201" s="1"/>
  <c r="I54" i="201" s="1"/>
  <c r="I57" i="201" s="1"/>
  <c r="I60" i="201" s="1"/>
  <c r="Q49" i="201"/>
  <c r="Q52" i="201" s="1"/>
  <c r="Q54" i="201" s="1"/>
  <c r="Q57" i="201" s="1"/>
  <c r="Q60" i="201" s="1"/>
  <c r="Y49" i="201"/>
  <c r="Y52" i="201" s="1"/>
  <c r="Y54" i="201" s="1"/>
  <c r="Y57" i="201" s="1"/>
  <c r="Y60" i="201" s="1"/>
  <c r="Z48" i="201"/>
  <c r="Z49" i="201"/>
  <c r="X52" i="201"/>
  <c r="Z33" i="202"/>
  <c r="X49" i="180"/>
  <c r="Z33" i="180"/>
  <c r="Z49" i="178"/>
  <c r="X52" i="178"/>
  <c r="X52" i="175"/>
  <c r="Z49" i="175"/>
  <c r="Z49" i="170"/>
  <c r="X52" i="170"/>
  <c r="X49" i="169"/>
  <c r="Z33" i="169"/>
  <c r="Z49" i="167"/>
  <c r="X52" i="167"/>
  <c r="X49" i="196"/>
  <c r="Z48" i="195"/>
  <c r="Y49" i="186"/>
  <c r="Y52" i="186" s="1"/>
  <c r="Y54" i="186" s="1"/>
  <c r="Y57" i="186" s="1"/>
  <c r="Y60" i="186" s="1"/>
  <c r="Z48" i="186"/>
  <c r="X52" i="182"/>
  <c r="Z33" i="197"/>
  <c r="X49" i="190"/>
  <c r="Z33" i="190"/>
  <c r="Z52" i="186"/>
  <c r="Z48" i="179"/>
  <c r="X49" i="179"/>
  <c r="Z49" i="158"/>
  <c r="X52" i="158"/>
  <c r="Z33" i="206"/>
  <c r="Z33" i="198"/>
  <c r="I49" i="188"/>
  <c r="I52" i="188" s="1"/>
  <c r="I54" i="188" s="1"/>
  <c r="I57" i="188" s="1"/>
  <c r="I60" i="188" s="1"/>
  <c r="Q49" i="188"/>
  <c r="Q52" i="188" s="1"/>
  <c r="Q54" i="188" s="1"/>
  <c r="Q57" i="188" s="1"/>
  <c r="Q60" i="188" s="1"/>
  <c r="Y49" i="188"/>
  <c r="Y52" i="188" s="1"/>
  <c r="Y54" i="188" s="1"/>
  <c r="Y57" i="188" s="1"/>
  <c r="Y60" i="188" s="1"/>
  <c r="Z48" i="188"/>
  <c r="X52" i="185"/>
  <c r="Y49" i="179"/>
  <c r="Y52" i="179" s="1"/>
  <c r="Y54" i="179" s="1"/>
  <c r="Y57" i="179" s="1"/>
  <c r="Y60" i="179" s="1"/>
  <c r="Z33" i="179"/>
  <c r="Z33" i="199"/>
  <c r="Z33" i="188"/>
  <c r="Z49" i="187"/>
  <c r="Z33" i="192"/>
  <c r="Z49" i="183"/>
  <c r="X52" i="183"/>
  <c r="X52" i="177"/>
  <c r="Z52" i="154"/>
  <c r="X54" i="154"/>
  <c r="F49" i="174"/>
  <c r="F52" i="174" s="1"/>
  <c r="F54" i="174" s="1"/>
  <c r="F57" i="174" s="1"/>
  <c r="F60" i="174" s="1"/>
  <c r="N49" i="174"/>
  <c r="N52" i="174" s="1"/>
  <c r="N54" i="174" s="1"/>
  <c r="N57" i="174" s="1"/>
  <c r="N60" i="174" s="1"/>
  <c r="V49" i="174"/>
  <c r="V52" i="174" s="1"/>
  <c r="V54" i="174" s="1"/>
  <c r="V57" i="174" s="1"/>
  <c r="V60" i="174" s="1"/>
  <c r="X54" i="171"/>
  <c r="I49" i="169"/>
  <c r="I52" i="169" s="1"/>
  <c r="I54" i="169" s="1"/>
  <c r="I57" i="169" s="1"/>
  <c r="I60" i="169" s="1"/>
  <c r="Q49" i="169"/>
  <c r="Q52" i="169" s="1"/>
  <c r="Q54" i="169" s="1"/>
  <c r="Q57" i="169" s="1"/>
  <c r="Q60" i="169" s="1"/>
  <c r="Y49" i="169"/>
  <c r="Y52" i="169" s="1"/>
  <c r="Y54" i="169" s="1"/>
  <c r="Y57" i="169" s="1"/>
  <c r="Y60" i="169" s="1"/>
  <c r="Z49" i="160"/>
  <c r="X52" i="160"/>
  <c r="Z52" i="150"/>
  <c r="X54" i="150"/>
  <c r="X52" i="172"/>
  <c r="Z48" i="164"/>
  <c r="X49" i="164"/>
  <c r="X52" i="163"/>
  <c r="Z33" i="189"/>
  <c r="Z33" i="181"/>
  <c r="X49" i="181"/>
  <c r="Z48" i="180"/>
  <c r="Y49" i="172"/>
  <c r="Y52" i="172" s="1"/>
  <c r="Y54" i="172" s="1"/>
  <c r="Y57" i="172" s="1"/>
  <c r="Y60" i="172" s="1"/>
  <c r="Y49" i="171"/>
  <c r="Y52" i="171" s="1"/>
  <c r="Y54" i="171" s="1"/>
  <c r="Y57" i="171" s="1"/>
  <c r="Y60" i="171" s="1"/>
  <c r="Z48" i="171"/>
  <c r="Z49" i="168"/>
  <c r="X52" i="168"/>
  <c r="X49" i="165"/>
  <c r="Z33" i="165"/>
  <c r="Y49" i="164"/>
  <c r="Y52" i="164" s="1"/>
  <c r="Y54" i="164" s="1"/>
  <c r="Y57" i="164" s="1"/>
  <c r="Y60" i="164" s="1"/>
  <c r="Z33" i="164"/>
  <c r="Y49" i="163"/>
  <c r="Y52" i="163" s="1"/>
  <c r="Y54" i="163" s="1"/>
  <c r="Y57" i="163" s="1"/>
  <c r="Y60" i="163" s="1"/>
  <c r="Z48" i="163"/>
  <c r="Z54" i="142"/>
  <c r="X57" i="142"/>
  <c r="Z33" i="182"/>
  <c r="X49" i="173"/>
  <c r="Z48" i="172"/>
  <c r="I49" i="167"/>
  <c r="I52" i="167" s="1"/>
  <c r="I54" i="167" s="1"/>
  <c r="I57" i="167" s="1"/>
  <c r="I60" i="167" s="1"/>
  <c r="Q49" i="167"/>
  <c r="Q52" i="167" s="1"/>
  <c r="Q54" i="167" s="1"/>
  <c r="Q57" i="167" s="1"/>
  <c r="Q60" i="167" s="1"/>
  <c r="Y49" i="167"/>
  <c r="Y52" i="167" s="1"/>
  <c r="Y54" i="167" s="1"/>
  <c r="Y57" i="167" s="1"/>
  <c r="Y60" i="167" s="1"/>
  <c r="Z48" i="167"/>
  <c r="Y49" i="166"/>
  <c r="Y52" i="166" s="1"/>
  <c r="Y54" i="166" s="1"/>
  <c r="Y57" i="166" s="1"/>
  <c r="Y60" i="166" s="1"/>
  <c r="X49" i="157"/>
  <c r="Z33" i="157"/>
  <c r="Z33" i="183"/>
  <c r="Z33" i="175"/>
  <c r="J49" i="174"/>
  <c r="J52" i="174" s="1"/>
  <c r="J54" i="174" s="1"/>
  <c r="J57" i="174" s="1"/>
  <c r="J60" i="174" s="1"/>
  <c r="R49" i="174"/>
  <c r="R52" i="174" s="1"/>
  <c r="R54" i="174" s="1"/>
  <c r="R57" i="174" s="1"/>
  <c r="R60" i="174" s="1"/>
  <c r="X52" i="174"/>
  <c r="Z33" i="167"/>
  <c r="Z54" i="161"/>
  <c r="X57" i="161"/>
  <c r="Z49" i="151"/>
  <c r="X52" i="151"/>
  <c r="X57" i="133"/>
  <c r="Z48" i="156"/>
  <c r="X49" i="156"/>
  <c r="Z49" i="134"/>
  <c r="X52" i="134"/>
  <c r="Z33" i="185"/>
  <c r="Z33" i="177"/>
  <c r="D49" i="174"/>
  <c r="D52" i="174" s="1"/>
  <c r="D54" i="174" s="1"/>
  <c r="D57" i="174" s="1"/>
  <c r="D60" i="174" s="1"/>
  <c r="L49" i="174"/>
  <c r="L52" i="174" s="1"/>
  <c r="L54" i="174" s="1"/>
  <c r="L57" i="174" s="1"/>
  <c r="L60" i="174" s="1"/>
  <c r="T49" i="174"/>
  <c r="T52" i="174" s="1"/>
  <c r="T54" i="174" s="1"/>
  <c r="T57" i="174" s="1"/>
  <c r="T60" i="174" s="1"/>
  <c r="G49" i="169"/>
  <c r="G52" i="169" s="1"/>
  <c r="G54" i="169" s="1"/>
  <c r="G57" i="169" s="1"/>
  <c r="G60" i="169" s="1"/>
  <c r="O49" i="169"/>
  <c r="O52" i="169" s="1"/>
  <c r="O54" i="169" s="1"/>
  <c r="O57" i="169" s="1"/>
  <c r="O60" i="169" s="1"/>
  <c r="W49" i="169"/>
  <c r="W52" i="169" s="1"/>
  <c r="W54" i="169" s="1"/>
  <c r="W57" i="169" s="1"/>
  <c r="W60" i="169" s="1"/>
  <c r="Z52" i="161"/>
  <c r="Z49" i="161"/>
  <c r="Y49" i="156"/>
  <c r="Y52" i="156" s="1"/>
  <c r="Y54" i="156" s="1"/>
  <c r="Y57" i="156" s="1"/>
  <c r="Y60" i="156" s="1"/>
  <c r="Z33" i="156"/>
  <c r="Y49" i="111"/>
  <c r="Y52" i="111" s="1"/>
  <c r="Y54" i="111" s="1"/>
  <c r="Y57" i="111" s="1"/>
  <c r="Y60" i="111" s="1"/>
  <c r="Z48" i="111"/>
  <c r="Z49" i="142"/>
  <c r="Z48" i="165"/>
  <c r="Z48" i="157"/>
  <c r="I49" i="155"/>
  <c r="I52" i="155" s="1"/>
  <c r="I54" i="155" s="1"/>
  <c r="I57" i="155" s="1"/>
  <c r="I60" i="155" s="1"/>
  <c r="Q49" i="155"/>
  <c r="Q52" i="155" s="1"/>
  <c r="Q54" i="155" s="1"/>
  <c r="Q57" i="155" s="1"/>
  <c r="Q60" i="155" s="1"/>
  <c r="Y49" i="155"/>
  <c r="Y52" i="155" s="1"/>
  <c r="Y54" i="155" s="1"/>
  <c r="Y57" i="155" s="1"/>
  <c r="Y60" i="155" s="1"/>
  <c r="Z48" i="155"/>
  <c r="Z48" i="153"/>
  <c r="Y49" i="152"/>
  <c r="Z48" i="152"/>
  <c r="X52" i="144"/>
  <c r="X52" i="141"/>
  <c r="Z49" i="128"/>
  <c r="X52" i="128"/>
  <c r="X49" i="127"/>
  <c r="Z33" i="127"/>
  <c r="Z33" i="168"/>
  <c r="Z33" i="160"/>
  <c r="X52" i="159"/>
  <c r="Z49" i="148"/>
  <c r="X52" i="148"/>
  <c r="Z49" i="147"/>
  <c r="X52" i="147"/>
  <c r="X49" i="146"/>
  <c r="Z33" i="146"/>
  <c r="Z48" i="145"/>
  <c r="X49" i="145"/>
  <c r="Z52" i="142"/>
  <c r="Z48" i="126"/>
  <c r="X49" i="126"/>
  <c r="Z33" i="161"/>
  <c r="X52" i="155"/>
  <c r="X57" i="152"/>
  <c r="Y49" i="145"/>
  <c r="Y52" i="145" s="1"/>
  <c r="Y54" i="145" s="1"/>
  <c r="Y57" i="145" s="1"/>
  <c r="Y60" i="145" s="1"/>
  <c r="Z33" i="145"/>
  <c r="Z52" i="143"/>
  <c r="X54" i="143"/>
  <c r="Y49" i="141"/>
  <c r="Y52" i="141" s="1"/>
  <c r="Y54" i="141" s="1"/>
  <c r="Y57" i="141" s="1"/>
  <c r="Y60" i="141" s="1"/>
  <c r="Z48" i="141"/>
  <c r="Z49" i="129"/>
  <c r="X52" i="129"/>
  <c r="Z33" i="170"/>
  <c r="Z33" i="162"/>
  <c r="Y49" i="144"/>
  <c r="Y52" i="144" s="1"/>
  <c r="Y54" i="144" s="1"/>
  <c r="Y57" i="144" s="1"/>
  <c r="Y60" i="144" s="1"/>
  <c r="Z48" i="144"/>
  <c r="X49" i="136"/>
  <c r="Z33" i="136"/>
  <c r="X52" i="132"/>
  <c r="Z49" i="130"/>
  <c r="X52" i="130"/>
  <c r="Y49" i="126"/>
  <c r="Y52" i="126" s="1"/>
  <c r="Y54" i="126" s="1"/>
  <c r="Y57" i="126" s="1"/>
  <c r="Y60" i="126" s="1"/>
  <c r="Z33" i="126"/>
  <c r="X54" i="120"/>
  <c r="Z52" i="120"/>
  <c r="Z52" i="131"/>
  <c r="Z49" i="131"/>
  <c r="Y49" i="125"/>
  <c r="Y52" i="125" s="1"/>
  <c r="Y54" i="125" s="1"/>
  <c r="Y57" i="125" s="1"/>
  <c r="Y60" i="125" s="1"/>
  <c r="Z48" i="125"/>
  <c r="Z33" i="147"/>
  <c r="X49" i="139"/>
  <c r="X49" i="138"/>
  <c r="Z33" i="135"/>
  <c r="Z48" i="134"/>
  <c r="Z33" i="148"/>
  <c r="X52" i="123"/>
  <c r="X52" i="116"/>
  <c r="Z33" i="149"/>
  <c r="G49" i="141"/>
  <c r="G52" i="141" s="1"/>
  <c r="G54" i="141" s="1"/>
  <c r="G57" i="141" s="1"/>
  <c r="G60" i="141" s="1"/>
  <c r="O49" i="141"/>
  <c r="O52" i="141" s="1"/>
  <c r="O54" i="141" s="1"/>
  <c r="O57" i="141" s="1"/>
  <c r="O60" i="141" s="1"/>
  <c r="W49" i="141"/>
  <c r="W52" i="141" s="1"/>
  <c r="W54" i="141" s="1"/>
  <c r="W57" i="141" s="1"/>
  <c r="W60" i="141" s="1"/>
  <c r="X49" i="140"/>
  <c r="Z33" i="140"/>
  <c r="I49" i="139"/>
  <c r="I52" i="139" s="1"/>
  <c r="I54" i="139" s="1"/>
  <c r="I57" i="139" s="1"/>
  <c r="I60" i="139" s="1"/>
  <c r="Q49" i="139"/>
  <c r="Q52" i="139" s="1"/>
  <c r="Q54" i="139" s="1"/>
  <c r="Q57" i="139" s="1"/>
  <c r="Q60" i="139" s="1"/>
  <c r="Y49" i="139"/>
  <c r="Y52" i="139" s="1"/>
  <c r="Y54" i="139" s="1"/>
  <c r="Y57" i="139" s="1"/>
  <c r="Y60" i="139" s="1"/>
  <c r="Z48" i="139"/>
  <c r="J49" i="138"/>
  <c r="J52" i="138" s="1"/>
  <c r="J54" i="138" s="1"/>
  <c r="J57" i="138" s="1"/>
  <c r="J60" i="138" s="1"/>
  <c r="R49" i="138"/>
  <c r="R52" i="138" s="1"/>
  <c r="R54" i="138" s="1"/>
  <c r="R57" i="138" s="1"/>
  <c r="R60" i="138" s="1"/>
  <c r="Y49" i="133"/>
  <c r="Z48" i="133"/>
  <c r="Z33" i="150"/>
  <c r="Z33" i="142"/>
  <c r="X54" i="131"/>
  <c r="X52" i="125"/>
  <c r="X54" i="121"/>
  <c r="Z33" i="151"/>
  <c r="Z33" i="143"/>
  <c r="Z52" i="122"/>
  <c r="X54" i="122"/>
  <c r="Z49" i="117"/>
  <c r="X52" i="104"/>
  <c r="Z49" i="104"/>
  <c r="Z49" i="87"/>
  <c r="X52" i="87"/>
  <c r="Z54" i="119"/>
  <c r="X60" i="109"/>
  <c r="Z54" i="92"/>
  <c r="X57" i="92"/>
  <c r="Z33" i="128"/>
  <c r="X49" i="124"/>
  <c r="G49" i="123"/>
  <c r="G52" i="123" s="1"/>
  <c r="G54" i="123" s="1"/>
  <c r="G57" i="123" s="1"/>
  <c r="G60" i="123" s="1"/>
  <c r="O49" i="123"/>
  <c r="O52" i="123" s="1"/>
  <c r="O54" i="123" s="1"/>
  <c r="O57" i="123" s="1"/>
  <c r="O60" i="123" s="1"/>
  <c r="W49" i="123"/>
  <c r="W52" i="123" s="1"/>
  <c r="W54" i="123" s="1"/>
  <c r="W57" i="123" s="1"/>
  <c r="W60" i="123" s="1"/>
  <c r="Z49" i="89"/>
  <c r="X52" i="89"/>
  <c r="Z33" i="129"/>
  <c r="X60" i="119"/>
  <c r="X52" i="111"/>
  <c r="X54" i="105"/>
  <c r="X60" i="103"/>
  <c r="X54" i="101"/>
  <c r="Z52" i="101"/>
  <c r="Z33" i="130"/>
  <c r="J49" i="124"/>
  <c r="J52" i="124" s="1"/>
  <c r="J54" i="124" s="1"/>
  <c r="J57" i="124" s="1"/>
  <c r="J60" i="124" s="1"/>
  <c r="R49" i="124"/>
  <c r="R52" i="124" s="1"/>
  <c r="R54" i="124" s="1"/>
  <c r="R57" i="124" s="1"/>
  <c r="R60" i="124" s="1"/>
  <c r="I49" i="123"/>
  <c r="I52" i="123" s="1"/>
  <c r="I54" i="123" s="1"/>
  <c r="I57" i="123" s="1"/>
  <c r="I60" i="123" s="1"/>
  <c r="Q49" i="123"/>
  <c r="Q52" i="123" s="1"/>
  <c r="Q54" i="123" s="1"/>
  <c r="Q57" i="123" s="1"/>
  <c r="Q60" i="123" s="1"/>
  <c r="Y49" i="123"/>
  <c r="Y52" i="123" s="1"/>
  <c r="Y54" i="123" s="1"/>
  <c r="Y57" i="123" s="1"/>
  <c r="Y60" i="123" s="1"/>
  <c r="Z48" i="123"/>
  <c r="I49" i="121"/>
  <c r="I52" i="121" s="1"/>
  <c r="I54" i="121" s="1"/>
  <c r="I57" i="121" s="1"/>
  <c r="I60" i="121" s="1"/>
  <c r="Q49" i="121"/>
  <c r="Q52" i="121" s="1"/>
  <c r="Q54" i="121" s="1"/>
  <c r="Q57" i="121" s="1"/>
  <c r="Q60" i="121" s="1"/>
  <c r="Y49" i="121"/>
  <c r="Y52" i="121" s="1"/>
  <c r="Y54" i="121" s="1"/>
  <c r="Y57" i="121" s="1"/>
  <c r="Y60" i="121" s="1"/>
  <c r="Z48" i="121"/>
  <c r="Z48" i="120"/>
  <c r="Y49" i="119"/>
  <c r="Y52" i="119" s="1"/>
  <c r="Y54" i="119" s="1"/>
  <c r="Y57" i="119" s="1"/>
  <c r="Y60" i="119" s="1"/>
  <c r="Z48" i="119"/>
  <c r="X54" i="117"/>
  <c r="X52" i="115"/>
  <c r="Z49" i="114"/>
  <c r="X52" i="114"/>
  <c r="X49" i="113"/>
  <c r="Z33" i="113"/>
  <c r="Z49" i="105"/>
  <c r="Y57" i="103"/>
  <c r="Y60" i="103" s="1"/>
  <c r="Z54" i="103"/>
  <c r="Z33" i="131"/>
  <c r="Z33" i="121"/>
  <c r="Z48" i="112"/>
  <c r="X49" i="112"/>
  <c r="Z49" i="94"/>
  <c r="X52" i="94"/>
  <c r="Z33" i="132"/>
  <c r="C49" i="121"/>
  <c r="C52" i="121" s="1"/>
  <c r="C54" i="121" s="1"/>
  <c r="C57" i="121" s="1"/>
  <c r="C60" i="121" s="1"/>
  <c r="K49" i="121"/>
  <c r="K52" i="121" s="1"/>
  <c r="K54" i="121" s="1"/>
  <c r="K57" i="121" s="1"/>
  <c r="K60" i="121" s="1"/>
  <c r="S49" i="121"/>
  <c r="S52" i="121" s="1"/>
  <c r="S54" i="121" s="1"/>
  <c r="S57" i="121" s="1"/>
  <c r="S60" i="121" s="1"/>
  <c r="Y49" i="120"/>
  <c r="Y52" i="120" s="1"/>
  <c r="Y54" i="120" s="1"/>
  <c r="Y57" i="120" s="1"/>
  <c r="Y60" i="120" s="1"/>
  <c r="Z49" i="119"/>
  <c r="X52" i="118"/>
  <c r="X52" i="110"/>
  <c r="F49" i="107"/>
  <c r="F52" i="107" s="1"/>
  <c r="F54" i="107" s="1"/>
  <c r="F57" i="107" s="1"/>
  <c r="F60" i="107" s="1"/>
  <c r="N49" i="107"/>
  <c r="N52" i="107" s="1"/>
  <c r="N54" i="107" s="1"/>
  <c r="N57" i="107" s="1"/>
  <c r="N60" i="107" s="1"/>
  <c r="V49" i="107"/>
  <c r="V52" i="107" s="1"/>
  <c r="V54" i="107" s="1"/>
  <c r="V57" i="107" s="1"/>
  <c r="V60" i="107" s="1"/>
  <c r="G49" i="104"/>
  <c r="G52" i="104" s="1"/>
  <c r="G54" i="104" s="1"/>
  <c r="G57" i="104" s="1"/>
  <c r="G60" i="104" s="1"/>
  <c r="O49" i="104"/>
  <c r="O52" i="104" s="1"/>
  <c r="O54" i="104" s="1"/>
  <c r="O57" i="104" s="1"/>
  <c r="O60" i="104" s="1"/>
  <c r="W49" i="104"/>
  <c r="W52" i="104" s="1"/>
  <c r="W54" i="104" s="1"/>
  <c r="W57" i="104" s="1"/>
  <c r="W60" i="104" s="1"/>
  <c r="Z49" i="103"/>
  <c r="Z49" i="91"/>
  <c r="X52" i="91"/>
  <c r="Z49" i="107"/>
  <c r="X52" i="107"/>
  <c r="Z33" i="122"/>
  <c r="Z33" i="114"/>
  <c r="I49" i="104"/>
  <c r="I52" i="104" s="1"/>
  <c r="I54" i="104" s="1"/>
  <c r="I57" i="104" s="1"/>
  <c r="I60" i="104" s="1"/>
  <c r="Q49" i="104"/>
  <c r="Q52" i="104" s="1"/>
  <c r="Q54" i="104" s="1"/>
  <c r="Q57" i="104" s="1"/>
  <c r="Q60" i="104" s="1"/>
  <c r="Y49" i="104"/>
  <c r="Y52" i="104" s="1"/>
  <c r="Y54" i="104" s="1"/>
  <c r="Y57" i="104" s="1"/>
  <c r="Y60" i="104" s="1"/>
  <c r="Z52" i="100"/>
  <c r="Z49" i="100"/>
  <c r="Z49" i="98"/>
  <c r="X52" i="98"/>
  <c r="X49" i="96"/>
  <c r="Z33" i="96"/>
  <c r="Z49" i="93"/>
  <c r="Z49" i="79"/>
  <c r="X52" i="79"/>
  <c r="Z33" i="115"/>
  <c r="X49" i="108"/>
  <c r="Z33" i="108"/>
  <c r="Z33" i="116"/>
  <c r="Z33" i="107"/>
  <c r="J49" i="106"/>
  <c r="J52" i="106" s="1"/>
  <c r="J54" i="106" s="1"/>
  <c r="J57" i="106" s="1"/>
  <c r="J60" i="106" s="1"/>
  <c r="R49" i="106"/>
  <c r="R52" i="106" s="1"/>
  <c r="R54" i="106" s="1"/>
  <c r="R57" i="106" s="1"/>
  <c r="R60" i="106" s="1"/>
  <c r="AA49" i="105"/>
  <c r="AA52" i="105" s="1"/>
  <c r="AA54" i="105" s="1"/>
  <c r="AA57" i="105" s="1"/>
  <c r="AA60" i="105" s="1"/>
  <c r="Z52" i="103"/>
  <c r="Z33" i="117"/>
  <c r="Z33" i="109"/>
  <c r="Z52" i="92"/>
  <c r="Z33" i="118"/>
  <c r="Z33" i="110"/>
  <c r="D49" i="107"/>
  <c r="D52" i="107" s="1"/>
  <c r="D54" i="107" s="1"/>
  <c r="D57" i="107" s="1"/>
  <c r="D60" i="107" s="1"/>
  <c r="L49" i="107"/>
  <c r="L52" i="107" s="1"/>
  <c r="L54" i="107" s="1"/>
  <c r="L57" i="107" s="1"/>
  <c r="L60" i="107" s="1"/>
  <c r="T49" i="107"/>
  <c r="T52" i="107" s="1"/>
  <c r="T54" i="107" s="1"/>
  <c r="T57" i="107" s="1"/>
  <c r="T60" i="107" s="1"/>
  <c r="X52" i="106"/>
  <c r="F49" i="102"/>
  <c r="F52" i="102" s="1"/>
  <c r="F54" i="102" s="1"/>
  <c r="F57" i="102" s="1"/>
  <c r="F60" i="102" s="1"/>
  <c r="N49" i="102"/>
  <c r="N52" i="102" s="1"/>
  <c r="N54" i="102" s="1"/>
  <c r="N57" i="102" s="1"/>
  <c r="N60" i="102" s="1"/>
  <c r="V49" i="102"/>
  <c r="V52" i="102" s="1"/>
  <c r="V54" i="102" s="1"/>
  <c r="V57" i="102" s="1"/>
  <c r="V60" i="102" s="1"/>
  <c r="X54" i="100"/>
  <c r="Z52" i="93"/>
  <c r="X54" i="93"/>
  <c r="Z49" i="92"/>
  <c r="Z33" i="103"/>
  <c r="Z33" i="95"/>
  <c r="Z33" i="89"/>
  <c r="Z54" i="83"/>
  <c r="X57" i="83"/>
  <c r="Z52" i="62"/>
  <c r="X54" i="62"/>
  <c r="X49" i="90"/>
  <c r="Z33" i="90"/>
  <c r="Z49" i="85"/>
  <c r="X52" i="85"/>
  <c r="Z49" i="76"/>
  <c r="X52" i="76"/>
  <c r="Z33" i="105"/>
  <c r="Z33" i="97"/>
  <c r="X49" i="97"/>
  <c r="Y49" i="85"/>
  <c r="Y52" i="85" s="1"/>
  <c r="Y54" i="85" s="1"/>
  <c r="Y57" i="85" s="1"/>
  <c r="Y60" i="85" s="1"/>
  <c r="Z48" i="85"/>
  <c r="Z33" i="98"/>
  <c r="Z33" i="87"/>
  <c r="X49" i="99"/>
  <c r="Z48" i="98"/>
  <c r="Z33" i="91"/>
  <c r="Z49" i="82"/>
  <c r="X52" i="82"/>
  <c r="X52" i="81"/>
  <c r="Z49" i="80"/>
  <c r="X52" i="80"/>
  <c r="Z33" i="100"/>
  <c r="Z33" i="92"/>
  <c r="G49" i="89"/>
  <c r="G52" i="89" s="1"/>
  <c r="G54" i="89" s="1"/>
  <c r="G57" i="89" s="1"/>
  <c r="G60" i="89" s="1"/>
  <c r="O49" i="89"/>
  <c r="O52" i="89" s="1"/>
  <c r="O54" i="89" s="1"/>
  <c r="O57" i="89" s="1"/>
  <c r="O60" i="89" s="1"/>
  <c r="W49" i="89"/>
  <c r="W52" i="89" s="1"/>
  <c r="W54" i="89" s="1"/>
  <c r="W57" i="89" s="1"/>
  <c r="W60" i="89" s="1"/>
  <c r="X52" i="84"/>
  <c r="Z33" i="101"/>
  <c r="X52" i="88"/>
  <c r="J49" i="86"/>
  <c r="J52" i="86" s="1"/>
  <c r="J54" i="86" s="1"/>
  <c r="J57" i="86" s="1"/>
  <c r="J60" i="86" s="1"/>
  <c r="R49" i="86"/>
  <c r="R52" i="86" s="1"/>
  <c r="R54" i="86" s="1"/>
  <c r="R57" i="86" s="1"/>
  <c r="R60" i="86" s="1"/>
  <c r="G49" i="79"/>
  <c r="G52" i="79" s="1"/>
  <c r="G54" i="79" s="1"/>
  <c r="G57" i="79" s="1"/>
  <c r="G60" i="79" s="1"/>
  <c r="O49" i="79"/>
  <c r="O52" i="79" s="1"/>
  <c r="O54" i="79" s="1"/>
  <c r="O57" i="79" s="1"/>
  <c r="O60" i="79" s="1"/>
  <c r="W49" i="79"/>
  <c r="W52" i="79" s="1"/>
  <c r="W54" i="79" s="1"/>
  <c r="W57" i="79" s="1"/>
  <c r="W60" i="79" s="1"/>
  <c r="C49" i="77"/>
  <c r="C52" i="77" s="1"/>
  <c r="C54" i="77" s="1"/>
  <c r="C57" i="77" s="1"/>
  <c r="C60" i="77" s="1"/>
  <c r="K49" i="77"/>
  <c r="K52" i="77" s="1"/>
  <c r="K54" i="77" s="1"/>
  <c r="K57" i="77" s="1"/>
  <c r="K60" i="77" s="1"/>
  <c r="S49" i="77"/>
  <c r="S52" i="77" s="1"/>
  <c r="S54" i="77" s="1"/>
  <c r="S57" i="77" s="1"/>
  <c r="S60" i="77" s="1"/>
  <c r="Z54" i="75"/>
  <c r="X57" i="75"/>
  <c r="D49" i="74"/>
  <c r="D52" i="74" s="1"/>
  <c r="D54" i="74" s="1"/>
  <c r="D57" i="74" s="1"/>
  <c r="D60" i="74" s="1"/>
  <c r="L49" i="74"/>
  <c r="L52" i="74" s="1"/>
  <c r="L54" i="74" s="1"/>
  <c r="L57" i="74" s="1"/>
  <c r="L60" i="74" s="1"/>
  <c r="T49" i="74"/>
  <c r="T52" i="74" s="1"/>
  <c r="T54" i="74" s="1"/>
  <c r="T57" i="74" s="1"/>
  <c r="T60" i="74" s="1"/>
  <c r="Y49" i="64"/>
  <c r="Y52" i="64" s="1"/>
  <c r="Y54" i="64" s="1"/>
  <c r="Y57" i="64" s="1"/>
  <c r="Y60" i="64" s="1"/>
  <c r="Z33" i="64"/>
  <c r="X54" i="70"/>
  <c r="Z52" i="70"/>
  <c r="Z33" i="88"/>
  <c r="Z33" i="80"/>
  <c r="I49" i="79"/>
  <c r="I52" i="79" s="1"/>
  <c r="I54" i="79" s="1"/>
  <c r="I57" i="79" s="1"/>
  <c r="I60" i="79" s="1"/>
  <c r="Q49" i="79"/>
  <c r="Q52" i="79" s="1"/>
  <c r="Q54" i="79" s="1"/>
  <c r="Q57" i="79" s="1"/>
  <c r="Q60" i="79" s="1"/>
  <c r="Y49" i="79"/>
  <c r="Y52" i="79" s="1"/>
  <c r="Y54" i="79" s="1"/>
  <c r="Y57" i="79" s="1"/>
  <c r="Y60" i="79" s="1"/>
  <c r="Z52" i="75"/>
  <c r="Z49" i="75"/>
  <c r="Z33" i="81"/>
  <c r="Z33" i="79"/>
  <c r="Z33" i="82"/>
  <c r="Z49" i="72"/>
  <c r="X52" i="72"/>
  <c r="Z33" i="83"/>
  <c r="X54" i="77"/>
  <c r="I49" i="77"/>
  <c r="I52" i="77" s="1"/>
  <c r="I54" i="77" s="1"/>
  <c r="I57" i="77" s="1"/>
  <c r="I60" i="77" s="1"/>
  <c r="Q49" i="77"/>
  <c r="Q52" i="77" s="1"/>
  <c r="Q54" i="77" s="1"/>
  <c r="Q57" i="77" s="1"/>
  <c r="Q60" i="77" s="1"/>
  <c r="Y49" i="77"/>
  <c r="Z48" i="77"/>
  <c r="X49" i="71"/>
  <c r="Z33" i="71"/>
  <c r="Z33" i="78"/>
  <c r="Z49" i="70"/>
  <c r="Y49" i="63"/>
  <c r="Y52" i="63" s="1"/>
  <c r="Y54" i="63" s="1"/>
  <c r="Y57" i="63" s="1"/>
  <c r="Y60" i="63" s="1"/>
  <c r="Z48" i="63"/>
  <c r="Z33" i="72"/>
  <c r="C49" i="71"/>
  <c r="C52" i="71" s="1"/>
  <c r="C54" i="71" s="1"/>
  <c r="C57" i="71" s="1"/>
  <c r="C60" i="71" s="1"/>
  <c r="K49" i="71"/>
  <c r="K52" i="71" s="1"/>
  <c r="K54" i="71" s="1"/>
  <c r="K57" i="71" s="1"/>
  <c r="K60" i="71" s="1"/>
  <c r="S49" i="71"/>
  <c r="S52" i="71" s="1"/>
  <c r="S54" i="71" s="1"/>
  <c r="S57" i="71" s="1"/>
  <c r="S60" i="71" s="1"/>
  <c r="AA49" i="71"/>
  <c r="AA52" i="71" s="1"/>
  <c r="AA54" i="71" s="1"/>
  <c r="AA57" i="71" s="1"/>
  <c r="AA60" i="71" s="1"/>
  <c r="X49" i="67"/>
  <c r="Z33" i="67"/>
  <c r="X49" i="66"/>
  <c r="Z33" i="66"/>
  <c r="Z33" i="73"/>
  <c r="Z49" i="63"/>
  <c r="X52" i="63"/>
  <c r="X49" i="61"/>
  <c r="Z33" i="61"/>
  <c r="Z33" i="75"/>
  <c r="X52" i="74"/>
  <c r="Z33" i="76"/>
  <c r="X49" i="65"/>
  <c r="Z33" i="65"/>
  <c r="Z48" i="64"/>
  <c r="X49" i="64"/>
  <c r="I49" i="61"/>
  <c r="I52" i="61" s="1"/>
  <c r="I54" i="61" s="1"/>
  <c r="I57" i="61" s="1"/>
  <c r="I60" i="61" s="1"/>
  <c r="Q49" i="61"/>
  <c r="Q52" i="61" s="1"/>
  <c r="Q54" i="61" s="1"/>
  <c r="Q57" i="61" s="1"/>
  <c r="Q60" i="61" s="1"/>
  <c r="Y49" i="61"/>
  <c r="Y52" i="61" s="1"/>
  <c r="Y54" i="61" s="1"/>
  <c r="Y57" i="61" s="1"/>
  <c r="Y60" i="61" s="1"/>
  <c r="Z48" i="61"/>
  <c r="X49" i="55"/>
  <c r="Z33" i="55"/>
  <c r="C49" i="61"/>
  <c r="C52" i="61" s="1"/>
  <c r="C54" i="61" s="1"/>
  <c r="C57" i="61" s="1"/>
  <c r="C60" i="61" s="1"/>
  <c r="K49" i="61"/>
  <c r="K52" i="61" s="1"/>
  <c r="K54" i="61" s="1"/>
  <c r="K57" i="61" s="1"/>
  <c r="K60" i="61" s="1"/>
  <c r="S49" i="61"/>
  <c r="S52" i="61" s="1"/>
  <c r="S54" i="61" s="1"/>
  <c r="S57" i="61" s="1"/>
  <c r="S60" i="61" s="1"/>
  <c r="Z49" i="57"/>
  <c r="X52" i="57"/>
  <c r="Z33" i="68"/>
  <c r="X49" i="68"/>
  <c r="Z48" i="67"/>
  <c r="Z49" i="54"/>
  <c r="X52" i="54"/>
  <c r="X52" i="51"/>
  <c r="Z49" i="51"/>
  <c r="Y49" i="54"/>
  <c r="Y52" i="54" s="1"/>
  <c r="Y54" i="54" s="1"/>
  <c r="Y57" i="54" s="1"/>
  <c r="Y60" i="54" s="1"/>
  <c r="Z33" i="54"/>
  <c r="Z49" i="52"/>
  <c r="X52" i="52"/>
  <c r="X52" i="45"/>
  <c r="Z33" i="70"/>
  <c r="Z33" i="62"/>
  <c r="G49" i="61"/>
  <c r="G52" i="61" s="1"/>
  <c r="G54" i="61" s="1"/>
  <c r="G57" i="61" s="1"/>
  <c r="G60" i="61" s="1"/>
  <c r="O49" i="61"/>
  <c r="O52" i="61" s="1"/>
  <c r="O54" i="61" s="1"/>
  <c r="O57" i="61" s="1"/>
  <c r="O60" i="61" s="1"/>
  <c r="W49" i="61"/>
  <c r="W52" i="61" s="1"/>
  <c r="W54" i="61" s="1"/>
  <c r="W57" i="61" s="1"/>
  <c r="W60" i="61" s="1"/>
  <c r="X49" i="60"/>
  <c r="Z33" i="60"/>
  <c r="Y49" i="45"/>
  <c r="Y52" i="45" s="1"/>
  <c r="Y54" i="45" s="1"/>
  <c r="Y57" i="45" s="1"/>
  <c r="Y60" i="45" s="1"/>
  <c r="X49" i="47"/>
  <c r="Z33" i="47"/>
  <c r="Z33" i="56"/>
  <c r="Z49" i="50"/>
  <c r="X52" i="50"/>
  <c r="Z49" i="49"/>
  <c r="X52" i="49"/>
  <c r="Z33" i="57"/>
  <c r="X49" i="53"/>
  <c r="Z33" i="59"/>
  <c r="X49" i="59"/>
  <c r="Z48" i="58"/>
  <c r="X52" i="58"/>
  <c r="Y49" i="46"/>
  <c r="Y52" i="46" s="1"/>
  <c r="Y54" i="46" s="1"/>
  <c r="Y57" i="46" s="1"/>
  <c r="Y60" i="46" s="1"/>
  <c r="Z33" i="46"/>
  <c r="X52" i="39"/>
  <c r="F49" i="44"/>
  <c r="F52" i="44" s="1"/>
  <c r="F54" i="44" s="1"/>
  <c r="F57" i="44" s="1"/>
  <c r="F60" i="44" s="1"/>
  <c r="N49" i="44"/>
  <c r="N52" i="44" s="1"/>
  <c r="N54" i="44" s="1"/>
  <c r="N57" i="44" s="1"/>
  <c r="N60" i="44" s="1"/>
  <c r="V49" i="44"/>
  <c r="V52" i="44" s="1"/>
  <c r="V54" i="44" s="1"/>
  <c r="V57" i="44" s="1"/>
  <c r="V60" i="44" s="1"/>
  <c r="Z49" i="41"/>
  <c r="X49" i="38"/>
  <c r="Z33" i="38"/>
  <c r="Z48" i="37"/>
  <c r="X49" i="37"/>
  <c r="Z33" i="48"/>
  <c r="X49" i="48"/>
  <c r="Z48" i="47"/>
  <c r="Y49" i="37"/>
  <c r="Y52" i="37" s="1"/>
  <c r="Y54" i="37" s="1"/>
  <c r="Y57" i="37" s="1"/>
  <c r="Y60" i="37" s="1"/>
  <c r="Z33" i="37"/>
  <c r="Z33" i="49"/>
  <c r="X52" i="44"/>
  <c r="Z33" i="50"/>
  <c r="Z33" i="51"/>
  <c r="Z57" i="42"/>
  <c r="X60" i="42"/>
  <c r="Z60" i="42" s="1"/>
  <c r="X49" i="43"/>
  <c r="Z33" i="43"/>
  <c r="Z52" i="42"/>
  <c r="Z54" i="42"/>
  <c r="Z49" i="34"/>
  <c r="X52" i="34"/>
  <c r="Z33" i="39"/>
  <c r="E49" i="36"/>
  <c r="E52" i="36" s="1"/>
  <c r="E54" i="36" s="1"/>
  <c r="E57" i="36" s="1"/>
  <c r="E60" i="36" s="1"/>
  <c r="M49" i="36"/>
  <c r="M52" i="36" s="1"/>
  <c r="M54" i="36" s="1"/>
  <c r="M57" i="36" s="1"/>
  <c r="M60" i="36" s="1"/>
  <c r="U49" i="36"/>
  <c r="U52" i="36" s="1"/>
  <c r="U54" i="36" s="1"/>
  <c r="U57" i="36" s="1"/>
  <c r="U60" i="36" s="1"/>
  <c r="Z49" i="33"/>
  <c r="Z49" i="30"/>
  <c r="X52" i="30"/>
  <c r="Z33" i="40"/>
  <c r="Z52" i="33"/>
  <c r="X54" i="33"/>
  <c r="Y49" i="29"/>
  <c r="Y52" i="29" s="1"/>
  <c r="Y54" i="29" s="1"/>
  <c r="Y57" i="29" s="1"/>
  <c r="Y60" i="29" s="1"/>
  <c r="Z33" i="29"/>
  <c r="Z33" i="42"/>
  <c r="X52" i="41"/>
  <c r="I49" i="36"/>
  <c r="I52" i="36" s="1"/>
  <c r="I54" i="36" s="1"/>
  <c r="I57" i="36" s="1"/>
  <c r="I60" i="36" s="1"/>
  <c r="Q49" i="36"/>
  <c r="Q52" i="36" s="1"/>
  <c r="Q54" i="36" s="1"/>
  <c r="Q57" i="36" s="1"/>
  <c r="Q60" i="36" s="1"/>
  <c r="Y49" i="36"/>
  <c r="Y52" i="36" s="1"/>
  <c r="Y54" i="36" s="1"/>
  <c r="Y57" i="36" s="1"/>
  <c r="Y60" i="36" s="1"/>
  <c r="Z33" i="35"/>
  <c r="X57" i="23"/>
  <c r="Z33" i="30"/>
  <c r="Z49" i="28"/>
  <c r="X52" i="28"/>
  <c r="X49" i="19"/>
  <c r="Z33" i="19"/>
  <c r="X49" i="31"/>
  <c r="X49" i="26"/>
  <c r="Z33" i="26"/>
  <c r="Z33" i="32"/>
  <c r="X52" i="27"/>
  <c r="Y49" i="25"/>
  <c r="Y52" i="25" s="1"/>
  <c r="Y54" i="25" s="1"/>
  <c r="Y57" i="25" s="1"/>
  <c r="Y60" i="25" s="1"/>
  <c r="Z33" i="25"/>
  <c r="Z33" i="33"/>
  <c r="Z48" i="29"/>
  <c r="X49" i="29"/>
  <c r="Z33" i="27"/>
  <c r="J49" i="24"/>
  <c r="J52" i="24" s="1"/>
  <c r="J54" i="24" s="1"/>
  <c r="J57" i="24" s="1"/>
  <c r="J60" i="24" s="1"/>
  <c r="R49" i="24"/>
  <c r="R52" i="24" s="1"/>
  <c r="R54" i="24" s="1"/>
  <c r="R57" i="24" s="1"/>
  <c r="R60" i="24" s="1"/>
  <c r="X49" i="24"/>
  <c r="Z49" i="22"/>
  <c r="Y49" i="23"/>
  <c r="Z48" i="23"/>
  <c r="X52" i="22"/>
  <c r="F49" i="24"/>
  <c r="F52" i="24" s="1"/>
  <c r="F54" i="24" s="1"/>
  <c r="F57" i="24" s="1"/>
  <c r="F60" i="24" s="1"/>
  <c r="N49" i="24"/>
  <c r="N52" i="24" s="1"/>
  <c r="N54" i="24" s="1"/>
  <c r="N57" i="24" s="1"/>
  <c r="N60" i="24" s="1"/>
  <c r="V49" i="24"/>
  <c r="V52" i="24" s="1"/>
  <c r="V54" i="24" s="1"/>
  <c r="V57" i="24" s="1"/>
  <c r="V60" i="24" s="1"/>
  <c r="I49" i="19"/>
  <c r="I52" i="19" s="1"/>
  <c r="I54" i="19" s="1"/>
  <c r="I57" i="19" s="1"/>
  <c r="I60" i="19" s="1"/>
  <c r="Q49" i="19"/>
  <c r="Q52" i="19" s="1"/>
  <c r="Q54" i="19" s="1"/>
  <c r="Q57" i="19" s="1"/>
  <c r="Q60" i="19" s="1"/>
  <c r="Y49" i="19"/>
  <c r="Y52" i="19" s="1"/>
  <c r="Y54" i="19" s="1"/>
  <c r="Y57" i="19" s="1"/>
  <c r="Y60" i="19" s="1"/>
  <c r="Z48" i="19"/>
  <c r="G49" i="21"/>
  <c r="G52" i="21" s="1"/>
  <c r="G54" i="21" s="1"/>
  <c r="G57" i="21" s="1"/>
  <c r="G60" i="21" s="1"/>
  <c r="O49" i="21"/>
  <c r="O52" i="21" s="1"/>
  <c r="O54" i="21" s="1"/>
  <c r="O57" i="21" s="1"/>
  <c r="O60" i="21" s="1"/>
  <c r="W49" i="21"/>
  <c r="W52" i="21" s="1"/>
  <c r="W54" i="21" s="1"/>
  <c r="W57" i="21" s="1"/>
  <c r="W60" i="21" s="1"/>
  <c r="X49" i="21"/>
  <c r="X49" i="20"/>
  <c r="Z33" i="20"/>
  <c r="Z49" i="17"/>
  <c r="X52" i="17"/>
  <c r="Z49" i="16"/>
  <c r="X52" i="16"/>
  <c r="X49" i="15"/>
  <c r="Z33" i="15"/>
  <c r="Z33" i="22"/>
  <c r="Z33" i="16"/>
  <c r="Z33" i="17"/>
  <c r="Z33" i="18"/>
  <c r="X54" i="10"/>
  <c r="Z52" i="10"/>
  <c r="Z49" i="13"/>
  <c r="Z49" i="12"/>
  <c r="X52" i="12"/>
  <c r="Z52" i="9"/>
  <c r="Z49" i="9"/>
  <c r="Z33" i="12"/>
  <c r="X54" i="9"/>
  <c r="Z49" i="8"/>
  <c r="X52" i="8"/>
  <c r="Z49" i="7"/>
  <c r="X52" i="7"/>
  <c r="X49" i="5"/>
  <c r="Z33" i="5"/>
  <c r="Z33" i="14"/>
  <c r="X52" i="13"/>
  <c r="Y52" i="2"/>
  <c r="Y54" i="2" s="1"/>
  <c r="Y57" i="2" s="1"/>
  <c r="Y60" i="2" s="1"/>
  <c r="Z33" i="7"/>
  <c r="X49" i="6"/>
  <c r="Z33" i="6"/>
  <c r="Z33" i="8"/>
  <c r="Z49" i="4"/>
  <c r="Z33" i="9"/>
  <c r="Z33" i="10"/>
  <c r="Z52" i="2"/>
  <c r="X54" i="2"/>
  <c r="X52" i="4"/>
  <c r="X54" i="3"/>
  <c r="X52" i="69" l="1"/>
  <c r="Z49" i="69"/>
  <c r="Z49" i="153"/>
  <c r="X52" i="153"/>
  <c r="Z52" i="11"/>
  <c r="X54" i="11"/>
  <c r="Z49" i="35"/>
  <c r="X52" i="56"/>
  <c r="Z49" i="86"/>
  <c r="X52" i="86"/>
  <c r="Z52" i="14"/>
  <c r="X54" i="14"/>
  <c r="X60" i="102"/>
  <c r="Z60" i="102" s="1"/>
  <c r="X57" i="35"/>
  <c r="Z54" i="35"/>
  <c r="X52" i="73"/>
  <c r="Z52" i="73" s="1"/>
  <c r="Z49" i="111"/>
  <c r="Z49" i="200"/>
  <c r="X52" i="200"/>
  <c r="Z49" i="81"/>
  <c r="X52" i="78"/>
  <c r="Z52" i="78" s="1"/>
  <c r="Z49" i="189"/>
  <c r="X52" i="40"/>
  <c r="X52" i="205"/>
  <c r="X52" i="247"/>
  <c r="X54" i="32"/>
  <c r="X57" i="32" s="1"/>
  <c r="Z49" i="220"/>
  <c r="Z49" i="2"/>
  <c r="Z49" i="121"/>
  <c r="Z49" i="116"/>
  <c r="Z49" i="163"/>
  <c r="Z52" i="176"/>
  <c r="Y52" i="109"/>
  <c r="Z49" i="109"/>
  <c r="Z57" i="103"/>
  <c r="Z49" i="249"/>
  <c r="Z49" i="39"/>
  <c r="Z49" i="241"/>
  <c r="X52" i="36"/>
  <c r="Z49" i="36"/>
  <c r="X52" i="211"/>
  <c r="Z49" i="211"/>
  <c r="Z52" i="135"/>
  <c r="X54" i="135"/>
  <c r="X57" i="184"/>
  <c r="Z49" i="46"/>
  <c r="Z52" i="35"/>
  <c r="Z49" i="137"/>
  <c r="Z49" i="182"/>
  <c r="X54" i="227"/>
  <c r="Z54" i="227" s="1"/>
  <c r="Z49" i="236"/>
  <c r="Z54" i="102"/>
  <c r="Z49" i="184"/>
  <c r="Y52" i="184"/>
  <c r="Y54" i="184" s="1"/>
  <c r="Y57" i="184" s="1"/>
  <c r="Y60" i="184" s="1"/>
  <c r="Z52" i="121"/>
  <c r="X52" i="18"/>
  <c r="X54" i="18" s="1"/>
  <c r="X54" i="220"/>
  <c r="X57" i="220" s="1"/>
  <c r="Z60" i="103"/>
  <c r="Z49" i="115"/>
  <c r="Z49" i="27"/>
  <c r="Z49" i="45"/>
  <c r="Z49" i="172"/>
  <c r="Z54" i="235"/>
  <c r="X52" i="95"/>
  <c r="X52" i="149"/>
  <c r="Z52" i="102"/>
  <c r="Z49" i="101"/>
  <c r="Z52" i="12"/>
  <c r="X54" i="12"/>
  <c r="Z49" i="24"/>
  <c r="X52" i="24"/>
  <c r="Z52" i="94"/>
  <c r="X54" i="94"/>
  <c r="Z49" i="237"/>
  <c r="Y52" i="237"/>
  <c r="Z52" i="238"/>
  <c r="X54" i="238"/>
  <c r="Z52" i="27"/>
  <c r="X54" i="27"/>
  <c r="Z49" i="48"/>
  <c r="X52" i="48"/>
  <c r="X52" i="59"/>
  <c r="Z49" i="59"/>
  <c r="X54" i="50"/>
  <c r="Z52" i="50"/>
  <c r="Z52" i="63"/>
  <c r="X54" i="63"/>
  <c r="Z49" i="99"/>
  <c r="X52" i="99"/>
  <c r="X54" i="76"/>
  <c r="Z52" i="76"/>
  <c r="Z57" i="83"/>
  <c r="X60" i="83"/>
  <c r="Z60" i="83" s="1"/>
  <c r="X57" i="100"/>
  <c r="Z54" i="100"/>
  <c r="Z52" i="98"/>
  <c r="X54" i="98"/>
  <c r="X54" i="118"/>
  <c r="Z52" i="118"/>
  <c r="Z60" i="119"/>
  <c r="Z52" i="87"/>
  <c r="X54" i="87"/>
  <c r="X54" i="116"/>
  <c r="Z52" i="116"/>
  <c r="Z49" i="138"/>
  <c r="X52" i="138"/>
  <c r="Z54" i="120"/>
  <c r="X57" i="120"/>
  <c r="Z52" i="155"/>
  <c r="X54" i="155"/>
  <c r="Z52" i="159"/>
  <c r="X54" i="159"/>
  <c r="Z49" i="141"/>
  <c r="Z49" i="156"/>
  <c r="X52" i="156"/>
  <c r="Z49" i="157"/>
  <c r="X52" i="157"/>
  <c r="Z49" i="164"/>
  <c r="X52" i="164"/>
  <c r="Z54" i="154"/>
  <c r="X57" i="154"/>
  <c r="Z52" i="182"/>
  <c r="X54" i="182"/>
  <c r="Z49" i="191"/>
  <c r="X52" i="191"/>
  <c r="X57" i="258"/>
  <c r="Z54" i="258"/>
  <c r="X54" i="256"/>
  <c r="Z52" i="256"/>
  <c r="X52" i="61"/>
  <c r="Z49" i="61"/>
  <c r="Z52" i="178"/>
  <c r="X54" i="178"/>
  <c r="Z52" i="232"/>
  <c r="X54" i="232"/>
  <c r="Z49" i="214"/>
  <c r="X52" i="214"/>
  <c r="X54" i="218"/>
  <c r="Z52" i="218"/>
  <c r="Z52" i="213"/>
  <c r="X54" i="213"/>
  <c r="X54" i="8"/>
  <c r="Z52" i="8"/>
  <c r="Z52" i="40"/>
  <c r="X54" i="40"/>
  <c r="X54" i="52"/>
  <c r="Z52" i="52"/>
  <c r="Z52" i="84"/>
  <c r="X54" i="84"/>
  <c r="Z52" i="81"/>
  <c r="X54" i="81"/>
  <c r="X52" i="108"/>
  <c r="Z49" i="108"/>
  <c r="X57" i="117"/>
  <c r="Z54" i="117"/>
  <c r="Z54" i="101"/>
  <c r="X57" i="101"/>
  <c r="Z49" i="124"/>
  <c r="X52" i="124"/>
  <c r="X52" i="139"/>
  <c r="Z49" i="139"/>
  <c r="Z49" i="155"/>
  <c r="Z49" i="146"/>
  <c r="X52" i="146"/>
  <c r="Z52" i="144"/>
  <c r="X54" i="144"/>
  <c r="X60" i="142"/>
  <c r="Z60" i="142" s="1"/>
  <c r="Z57" i="142"/>
  <c r="X52" i="169"/>
  <c r="Z49" i="169"/>
  <c r="Z54" i="212"/>
  <c r="X57" i="212"/>
  <c r="Z52" i="230"/>
  <c r="X54" i="230"/>
  <c r="Z52" i="225"/>
  <c r="X54" i="225"/>
  <c r="Z49" i="233"/>
  <c r="X52" i="233"/>
  <c r="Z57" i="176"/>
  <c r="X60" i="176"/>
  <c r="Z60" i="176" s="1"/>
  <c r="Z49" i="252"/>
  <c r="X52" i="252"/>
  <c r="X54" i="257"/>
  <c r="Z52" i="257"/>
  <c r="Z52" i="231"/>
  <c r="X54" i="231"/>
  <c r="X54" i="240"/>
  <c r="Z52" i="240"/>
  <c r="Z52" i="16"/>
  <c r="X54" i="16"/>
  <c r="X54" i="45"/>
  <c r="Z52" i="45"/>
  <c r="X54" i="160"/>
  <c r="Z52" i="160"/>
  <c r="Z52" i="253"/>
  <c r="X54" i="253"/>
  <c r="Z52" i="28"/>
  <c r="X54" i="28"/>
  <c r="Z52" i="85"/>
  <c r="X54" i="85"/>
  <c r="X54" i="107"/>
  <c r="Z52" i="107"/>
  <c r="Z49" i="112"/>
  <c r="X52" i="112"/>
  <c r="Z52" i="89"/>
  <c r="X54" i="89"/>
  <c r="Z52" i="123"/>
  <c r="X54" i="123"/>
  <c r="Z54" i="143"/>
  <c r="X57" i="143"/>
  <c r="Z52" i="147"/>
  <c r="X54" i="147"/>
  <c r="Z49" i="144"/>
  <c r="X60" i="133"/>
  <c r="X54" i="174"/>
  <c r="Z52" i="174"/>
  <c r="X52" i="165"/>
  <c r="Z49" i="165"/>
  <c r="Z54" i="166"/>
  <c r="X57" i="166"/>
  <c r="Z52" i="177"/>
  <c r="X54" i="177"/>
  <c r="Z52" i="189"/>
  <c r="X54" i="189"/>
  <c r="X54" i="170"/>
  <c r="Z52" i="170"/>
  <c r="Z49" i="180"/>
  <c r="X52" i="180"/>
  <c r="Z52" i="188"/>
  <c r="X54" i="188"/>
  <c r="Z49" i="195"/>
  <c r="X52" i="195"/>
  <c r="Z52" i="202"/>
  <c r="X54" i="202"/>
  <c r="X54" i="208"/>
  <c r="Z52" i="208"/>
  <c r="Z57" i="219"/>
  <c r="X60" i="219"/>
  <c r="Z60" i="219" s="1"/>
  <c r="Z49" i="215"/>
  <c r="X52" i="215"/>
  <c r="Z52" i="221"/>
  <c r="X54" i="221"/>
  <c r="X54" i="236"/>
  <c r="Z52" i="236"/>
  <c r="Z49" i="223"/>
  <c r="X52" i="223"/>
  <c r="Z52" i="246"/>
  <c r="X54" i="246"/>
  <c r="Z52" i="239"/>
  <c r="X54" i="239"/>
  <c r="Z52" i="7"/>
  <c r="X54" i="7"/>
  <c r="Z52" i="141"/>
  <c r="X54" i="141"/>
  <c r="Z52" i="224"/>
  <c r="X54" i="224"/>
  <c r="Z52" i="22"/>
  <c r="X54" i="22"/>
  <c r="Z49" i="29"/>
  <c r="X52" i="29"/>
  <c r="X54" i="82"/>
  <c r="Z52" i="82"/>
  <c r="Z52" i="79"/>
  <c r="X54" i="79"/>
  <c r="Z57" i="92"/>
  <c r="X60" i="92"/>
  <c r="Z60" i="92" s="1"/>
  <c r="Z52" i="104"/>
  <c r="X54" i="104"/>
  <c r="Z54" i="121"/>
  <c r="X57" i="121"/>
  <c r="Z49" i="133"/>
  <c r="Y52" i="133"/>
  <c r="Z49" i="140"/>
  <c r="X52" i="140"/>
  <c r="Z49" i="123"/>
  <c r="X54" i="130"/>
  <c r="Z52" i="130"/>
  <c r="Z49" i="126"/>
  <c r="X52" i="126"/>
  <c r="Z49" i="166"/>
  <c r="Z49" i="181"/>
  <c r="X52" i="181"/>
  <c r="Z52" i="166"/>
  <c r="X54" i="183"/>
  <c r="Z52" i="183"/>
  <c r="Z49" i="188"/>
  <c r="Z52" i="193"/>
  <c r="X54" i="193"/>
  <c r="Z54" i="162"/>
  <c r="X57" i="162"/>
  <c r="Z52" i="216"/>
  <c r="X54" i="216"/>
  <c r="Z54" i="228"/>
  <c r="X57" i="228"/>
  <c r="Z52" i="243"/>
  <c r="X54" i="243"/>
  <c r="Z52" i="242"/>
  <c r="X54" i="242"/>
  <c r="Z52" i="245"/>
  <c r="X54" i="245"/>
  <c r="Z54" i="2"/>
  <c r="X57" i="2"/>
  <c r="Z49" i="31"/>
  <c r="X52" i="31"/>
  <c r="Z49" i="64"/>
  <c r="X52" i="64"/>
  <c r="Z52" i="110"/>
  <c r="X54" i="110"/>
  <c r="Z52" i="115"/>
  <c r="X54" i="115"/>
  <c r="Z57" i="161"/>
  <c r="X60" i="161"/>
  <c r="Z60" i="161" s="1"/>
  <c r="X54" i="198"/>
  <c r="Z52" i="198"/>
  <c r="Z52" i="205"/>
  <c r="X54" i="205"/>
  <c r="Z52" i="17"/>
  <c r="X54" i="17"/>
  <c r="Z54" i="33"/>
  <c r="X57" i="33"/>
  <c r="Z49" i="60"/>
  <c r="X52" i="60"/>
  <c r="Z49" i="37"/>
  <c r="X52" i="37"/>
  <c r="Z49" i="55"/>
  <c r="X52" i="55"/>
  <c r="Z54" i="70"/>
  <c r="X57" i="70"/>
  <c r="Z52" i="25"/>
  <c r="X54" i="25"/>
  <c r="Z52" i="30"/>
  <c r="X54" i="30"/>
  <c r="X52" i="53"/>
  <c r="Z49" i="53"/>
  <c r="Z49" i="47"/>
  <c r="X52" i="47"/>
  <c r="Z52" i="57"/>
  <c r="X54" i="57"/>
  <c r="X54" i="74"/>
  <c r="Z52" i="74"/>
  <c r="Z49" i="66"/>
  <c r="X52" i="66"/>
  <c r="Z49" i="71"/>
  <c r="X52" i="71"/>
  <c r="Z52" i="72"/>
  <c r="X54" i="72"/>
  <c r="Z52" i="119"/>
  <c r="Z49" i="113"/>
  <c r="X52" i="113"/>
  <c r="Z54" i="105"/>
  <c r="X57" i="105"/>
  <c r="Z52" i="129"/>
  <c r="X54" i="129"/>
  <c r="Z52" i="148"/>
  <c r="X54" i="148"/>
  <c r="Z49" i="127"/>
  <c r="X52" i="127"/>
  <c r="Z49" i="152"/>
  <c r="Y52" i="152"/>
  <c r="Z52" i="137"/>
  <c r="X54" i="137"/>
  <c r="X54" i="151"/>
  <c r="Z52" i="151"/>
  <c r="X54" i="168"/>
  <c r="Z52" i="168"/>
  <c r="Z52" i="172"/>
  <c r="X54" i="172"/>
  <c r="Z54" i="171"/>
  <c r="X57" i="171"/>
  <c r="X54" i="185"/>
  <c r="Z52" i="185"/>
  <c r="Z52" i="158"/>
  <c r="X54" i="158"/>
  <c r="Z52" i="171"/>
  <c r="Z57" i="186"/>
  <c r="X60" i="186"/>
  <c r="Z60" i="186" s="1"/>
  <c r="X54" i="206"/>
  <c r="Z52" i="206"/>
  <c r="Z52" i="204"/>
  <c r="X54" i="204"/>
  <c r="Z49" i="193"/>
  <c r="X54" i="226"/>
  <c r="Z52" i="226"/>
  <c r="Z52" i="209"/>
  <c r="X54" i="209"/>
  <c r="Z52" i="254"/>
  <c r="X54" i="254"/>
  <c r="Z52" i="54"/>
  <c r="X54" i="54"/>
  <c r="X54" i="80"/>
  <c r="Z52" i="80"/>
  <c r="Z49" i="96"/>
  <c r="X52" i="96"/>
  <c r="Z49" i="136"/>
  <c r="X52" i="136"/>
  <c r="X54" i="234"/>
  <c r="Z52" i="234"/>
  <c r="X52" i="19"/>
  <c r="Z49" i="19"/>
  <c r="Z52" i="46"/>
  <c r="X54" i="46"/>
  <c r="Z49" i="65"/>
  <c r="X52" i="65"/>
  <c r="X57" i="77"/>
  <c r="Z54" i="10"/>
  <c r="X57" i="10"/>
  <c r="Z52" i="44"/>
  <c r="X54" i="44"/>
  <c r="X52" i="20"/>
  <c r="Z49" i="20"/>
  <c r="Z49" i="23"/>
  <c r="Y52" i="23"/>
  <c r="X54" i="41"/>
  <c r="Z52" i="41"/>
  <c r="Z52" i="34"/>
  <c r="X54" i="34"/>
  <c r="Z49" i="38"/>
  <c r="X52" i="38"/>
  <c r="Z49" i="97"/>
  <c r="X52" i="97"/>
  <c r="X52" i="90"/>
  <c r="Z49" i="90"/>
  <c r="Z52" i="106"/>
  <c r="X54" i="106"/>
  <c r="Z52" i="95"/>
  <c r="X54" i="95"/>
  <c r="Z52" i="114"/>
  <c r="X54" i="114"/>
  <c r="Z52" i="105"/>
  <c r="Z57" i="119"/>
  <c r="Z52" i="125"/>
  <c r="X54" i="125"/>
  <c r="X54" i="132"/>
  <c r="Z52" i="132"/>
  <c r="Z52" i="128"/>
  <c r="X54" i="128"/>
  <c r="Z54" i="150"/>
  <c r="X57" i="150"/>
  <c r="Z49" i="186"/>
  <c r="Z49" i="190"/>
  <c r="X52" i="190"/>
  <c r="Z49" i="196"/>
  <c r="X52" i="196"/>
  <c r="Z54" i="186"/>
  <c r="Z52" i="192"/>
  <c r="X54" i="192"/>
  <c r="Z49" i="204"/>
  <c r="Z52" i="197"/>
  <c r="X54" i="197"/>
  <c r="X52" i="207"/>
  <c r="Z49" i="207"/>
  <c r="Z49" i="210"/>
  <c r="X52" i="210"/>
  <c r="Z54" i="187"/>
  <c r="X57" i="187"/>
  <c r="X57" i="237"/>
  <c r="Z57" i="199"/>
  <c r="X60" i="199"/>
  <c r="Z60" i="199" s="1"/>
  <c r="Z54" i="220"/>
  <c r="X54" i="1"/>
  <c r="Z52" i="1"/>
  <c r="Z52" i="222"/>
  <c r="X54" i="222"/>
  <c r="Z52" i="203"/>
  <c r="X54" i="203"/>
  <c r="Z52" i="217"/>
  <c r="X54" i="217"/>
  <c r="Z49" i="244"/>
  <c r="X52" i="244"/>
  <c r="X54" i="241"/>
  <c r="Z52" i="241"/>
  <c r="Z52" i="247"/>
  <c r="X54" i="247"/>
  <c r="Z49" i="6"/>
  <c r="X52" i="6"/>
  <c r="X57" i="131"/>
  <c r="Z54" i="131"/>
  <c r="Z49" i="173"/>
  <c r="X52" i="173"/>
  <c r="Z52" i="251"/>
  <c r="X54" i="251"/>
  <c r="Z52" i="39"/>
  <c r="X54" i="39"/>
  <c r="Z49" i="68"/>
  <c r="X52" i="68"/>
  <c r="X54" i="13"/>
  <c r="Z52" i="13"/>
  <c r="X57" i="9"/>
  <c r="Z54" i="9"/>
  <c r="Z49" i="25"/>
  <c r="Z57" i="75"/>
  <c r="X60" i="75"/>
  <c r="Z60" i="75" s="1"/>
  <c r="X52" i="43"/>
  <c r="Z49" i="43"/>
  <c r="Z54" i="3"/>
  <c r="X57" i="3"/>
  <c r="Z49" i="21"/>
  <c r="X52" i="21"/>
  <c r="X60" i="23"/>
  <c r="Z52" i="4"/>
  <c r="X54" i="4"/>
  <c r="Z49" i="5"/>
  <c r="X52" i="5"/>
  <c r="X52" i="15"/>
  <c r="Z49" i="15"/>
  <c r="Z49" i="26"/>
  <c r="X52" i="26"/>
  <c r="X54" i="58"/>
  <c r="Z52" i="58"/>
  <c r="Z52" i="49"/>
  <c r="X54" i="49"/>
  <c r="Z52" i="56"/>
  <c r="X54" i="56"/>
  <c r="Z52" i="51"/>
  <c r="X54" i="51"/>
  <c r="Z49" i="67"/>
  <c r="X52" i="67"/>
  <c r="Z49" i="77"/>
  <c r="Y52" i="77"/>
  <c r="Z52" i="88"/>
  <c r="X54" i="88"/>
  <c r="X57" i="62"/>
  <c r="Z54" i="62"/>
  <c r="Z54" i="93"/>
  <c r="X57" i="93"/>
  <c r="X54" i="91"/>
  <c r="Z52" i="91"/>
  <c r="Z52" i="111"/>
  <c r="X54" i="111"/>
  <c r="Z54" i="122"/>
  <c r="X57" i="122"/>
  <c r="Z49" i="125"/>
  <c r="X60" i="152"/>
  <c r="Z49" i="145"/>
  <c r="X52" i="145"/>
  <c r="X54" i="149"/>
  <c r="Z52" i="149"/>
  <c r="X54" i="134"/>
  <c r="Z52" i="134"/>
  <c r="Z49" i="171"/>
  <c r="Z52" i="163"/>
  <c r="X54" i="163"/>
  <c r="Z49" i="179"/>
  <c r="X52" i="179"/>
  <c r="Z52" i="167"/>
  <c r="X54" i="167"/>
  <c r="Z52" i="175"/>
  <c r="X54" i="175"/>
  <c r="Z52" i="201"/>
  <c r="X54" i="201"/>
  <c r="Z49" i="194"/>
  <c r="X52" i="194"/>
  <c r="Z57" i="184"/>
  <c r="X60" i="184"/>
  <c r="Z60" i="184" s="1"/>
  <c r="X57" i="227"/>
  <c r="Z49" i="203"/>
  <c r="Z52" i="229"/>
  <c r="X54" i="229"/>
  <c r="X54" i="248"/>
  <c r="Z52" i="248"/>
  <c r="Z52" i="255"/>
  <c r="X54" i="255"/>
  <c r="X54" i="249"/>
  <c r="Z52" i="249"/>
  <c r="Z52" i="250"/>
  <c r="X54" i="250"/>
  <c r="X54" i="36" l="1"/>
  <c r="Z52" i="36"/>
  <c r="Y54" i="109"/>
  <c r="Z52" i="109"/>
  <c r="X57" i="14"/>
  <c r="Z54" i="14"/>
  <c r="Z52" i="211"/>
  <c r="X54" i="211"/>
  <c r="Z52" i="86"/>
  <c r="X54" i="86"/>
  <c r="Z52" i="18"/>
  <c r="Z52" i="184"/>
  <c r="X57" i="11"/>
  <c r="Z54" i="11"/>
  <c r="X54" i="73"/>
  <c r="Z57" i="35"/>
  <c r="X60" i="35"/>
  <c r="Z60" i="35" s="1"/>
  <c r="X54" i="200"/>
  <c r="Z52" i="200"/>
  <c r="X54" i="78"/>
  <c r="Z54" i="78" s="1"/>
  <c r="Z52" i="153"/>
  <c r="X54" i="153"/>
  <c r="Z54" i="32"/>
  <c r="Z54" i="135"/>
  <c r="X57" i="135"/>
  <c r="X54" i="69"/>
  <c r="Z52" i="69"/>
  <c r="Z54" i="184"/>
  <c r="Z54" i="39"/>
  <c r="X57" i="39"/>
  <c r="Z57" i="121"/>
  <c r="X60" i="121"/>
  <c r="Z60" i="121" s="1"/>
  <c r="Z52" i="5"/>
  <c r="X54" i="5"/>
  <c r="Z54" i="1"/>
  <c r="X57" i="1"/>
  <c r="Z54" i="192"/>
  <c r="X57" i="192"/>
  <c r="Z57" i="150"/>
  <c r="X60" i="150"/>
  <c r="Z60" i="150" s="1"/>
  <c r="Z57" i="10"/>
  <c r="X60" i="10"/>
  <c r="Z60" i="10" s="1"/>
  <c r="X57" i="209"/>
  <c r="Z54" i="209"/>
  <c r="Z54" i="206"/>
  <c r="X57" i="206"/>
  <c r="Z57" i="171"/>
  <c r="X60" i="171"/>
  <c r="Z60" i="171" s="1"/>
  <c r="X57" i="137"/>
  <c r="Z54" i="137"/>
  <c r="X57" i="129"/>
  <c r="Z54" i="129"/>
  <c r="Z54" i="74"/>
  <c r="X57" i="74"/>
  <c r="Z54" i="82"/>
  <c r="X57" i="82"/>
  <c r="X57" i="89"/>
  <c r="Z54" i="89"/>
  <c r="X57" i="28"/>
  <c r="Z54" i="28"/>
  <c r="Z54" i="16"/>
  <c r="X57" i="16"/>
  <c r="Z52" i="252"/>
  <c r="X54" i="252"/>
  <c r="Z54" i="230"/>
  <c r="X57" i="230"/>
  <c r="Z54" i="144"/>
  <c r="X57" i="144"/>
  <c r="Z54" i="8"/>
  <c r="X57" i="8"/>
  <c r="Z57" i="258"/>
  <c r="X60" i="258"/>
  <c r="Z60" i="258" s="1"/>
  <c r="X57" i="159"/>
  <c r="Z54" i="159"/>
  <c r="Z52" i="244"/>
  <c r="X54" i="244"/>
  <c r="Z54" i="151"/>
  <c r="X57" i="151"/>
  <c r="Z52" i="64"/>
  <c r="X54" i="64"/>
  <c r="Z52" i="181"/>
  <c r="X54" i="181"/>
  <c r="X57" i="7"/>
  <c r="Z54" i="7"/>
  <c r="Z52" i="180"/>
  <c r="X54" i="180"/>
  <c r="X60" i="166"/>
  <c r="Z60" i="166" s="1"/>
  <c r="Z57" i="166"/>
  <c r="X60" i="101"/>
  <c r="Z60" i="101" s="1"/>
  <c r="Z57" i="101"/>
  <c r="Z54" i="84"/>
  <c r="X57" i="84"/>
  <c r="Z54" i="213"/>
  <c r="X57" i="213"/>
  <c r="Z54" i="178"/>
  <c r="X57" i="178"/>
  <c r="X54" i="191"/>
  <c r="Z52" i="191"/>
  <c r="X54" i="164"/>
  <c r="Z52" i="164"/>
  <c r="Z54" i="116"/>
  <c r="X57" i="116"/>
  <c r="Z54" i="63"/>
  <c r="X57" i="63"/>
  <c r="Z54" i="27"/>
  <c r="X57" i="27"/>
  <c r="Z54" i="94"/>
  <c r="X57" i="94"/>
  <c r="X54" i="15"/>
  <c r="Z52" i="15"/>
  <c r="Z54" i="216"/>
  <c r="X57" i="216"/>
  <c r="Z54" i="177"/>
  <c r="X57" i="177"/>
  <c r="Z54" i="257"/>
  <c r="X57" i="257"/>
  <c r="Z57" i="154"/>
  <c r="X60" i="154"/>
  <c r="Z60" i="154" s="1"/>
  <c r="X57" i="248"/>
  <c r="Z54" i="248"/>
  <c r="Y54" i="77"/>
  <c r="Z52" i="77"/>
  <c r="Z54" i="229"/>
  <c r="X57" i="229"/>
  <c r="Z52" i="145"/>
  <c r="X54" i="145"/>
  <c r="Z52" i="6"/>
  <c r="X54" i="6"/>
  <c r="X54" i="210"/>
  <c r="Z52" i="210"/>
  <c r="Z54" i="72"/>
  <c r="X57" i="72"/>
  <c r="X57" i="57"/>
  <c r="Z54" i="57"/>
  <c r="Z54" i="25"/>
  <c r="X57" i="25"/>
  <c r="X54" i="60"/>
  <c r="Z52" i="60"/>
  <c r="Z54" i="242"/>
  <c r="X57" i="242"/>
  <c r="Z54" i="163"/>
  <c r="X57" i="163"/>
  <c r="Z52" i="67"/>
  <c r="X54" i="67"/>
  <c r="Z54" i="4"/>
  <c r="X57" i="4"/>
  <c r="Z57" i="9"/>
  <c r="X60" i="9"/>
  <c r="Z60" i="9" s="1"/>
  <c r="Z54" i="18"/>
  <c r="X57" i="18"/>
  <c r="Z54" i="128"/>
  <c r="X57" i="128"/>
  <c r="Z54" i="114"/>
  <c r="X57" i="114"/>
  <c r="Z52" i="97"/>
  <c r="X54" i="97"/>
  <c r="Y54" i="23"/>
  <c r="Z52" i="23"/>
  <c r="X60" i="77"/>
  <c r="X57" i="54"/>
  <c r="Z54" i="54"/>
  <c r="Z54" i="172"/>
  <c r="X57" i="172"/>
  <c r="Y54" i="152"/>
  <c r="Z52" i="152"/>
  <c r="X60" i="105"/>
  <c r="Z60" i="105" s="1"/>
  <c r="Z57" i="105"/>
  <c r="Z54" i="198"/>
  <c r="X57" i="198"/>
  <c r="Z54" i="236"/>
  <c r="X57" i="236"/>
  <c r="Z54" i="208"/>
  <c r="X57" i="208"/>
  <c r="Z54" i="147"/>
  <c r="X57" i="147"/>
  <c r="Z52" i="112"/>
  <c r="X54" i="112"/>
  <c r="Z54" i="253"/>
  <c r="X57" i="253"/>
  <c r="Z57" i="212"/>
  <c r="X60" i="212"/>
  <c r="Z60" i="212" s="1"/>
  <c r="Z52" i="146"/>
  <c r="X54" i="146"/>
  <c r="Z54" i="155"/>
  <c r="X57" i="155"/>
  <c r="Z54" i="87"/>
  <c r="X57" i="87"/>
  <c r="Z57" i="100"/>
  <c r="X60" i="100"/>
  <c r="Z60" i="100" s="1"/>
  <c r="Z54" i="30"/>
  <c r="X57" i="30"/>
  <c r="X54" i="124"/>
  <c r="Z52" i="124"/>
  <c r="X57" i="98"/>
  <c r="Z54" i="98"/>
  <c r="Z52" i="194"/>
  <c r="X54" i="194"/>
  <c r="X60" i="122"/>
  <c r="Z60" i="122" s="1"/>
  <c r="Z57" i="122"/>
  <c r="Z57" i="62"/>
  <c r="X60" i="62"/>
  <c r="Z60" i="62" s="1"/>
  <c r="Z57" i="220"/>
  <c r="X60" i="220"/>
  <c r="Z60" i="220" s="1"/>
  <c r="Z54" i="41"/>
  <c r="X57" i="41"/>
  <c r="Z57" i="162"/>
  <c r="X60" i="162"/>
  <c r="Z60" i="162" s="1"/>
  <c r="Z54" i="58"/>
  <c r="X57" i="58"/>
  <c r="X54" i="43"/>
  <c r="Z52" i="43"/>
  <c r="Z54" i="251"/>
  <c r="X57" i="251"/>
  <c r="X57" i="247"/>
  <c r="Z54" i="247"/>
  <c r="Z54" i="203"/>
  <c r="X57" i="203"/>
  <c r="Z52" i="196"/>
  <c r="X54" i="196"/>
  <c r="Z54" i="234"/>
  <c r="X57" i="234"/>
  <c r="Z54" i="226"/>
  <c r="X57" i="226"/>
  <c r="Z52" i="71"/>
  <c r="X54" i="71"/>
  <c r="Z52" i="47"/>
  <c r="X54" i="47"/>
  <c r="Z57" i="70"/>
  <c r="X60" i="70"/>
  <c r="Z60" i="70" s="1"/>
  <c r="Z57" i="33"/>
  <c r="X60" i="33"/>
  <c r="Z60" i="33" s="1"/>
  <c r="X54" i="31"/>
  <c r="Z52" i="31"/>
  <c r="Z54" i="243"/>
  <c r="X57" i="243"/>
  <c r="Z54" i="193"/>
  <c r="X57" i="193"/>
  <c r="X54" i="140"/>
  <c r="Z52" i="140"/>
  <c r="Z54" i="22"/>
  <c r="X57" i="22"/>
  <c r="X57" i="239"/>
  <c r="Z54" i="239"/>
  <c r="Z54" i="221"/>
  <c r="X57" i="221"/>
  <c r="Z54" i="202"/>
  <c r="X57" i="202"/>
  <c r="Z54" i="240"/>
  <c r="X57" i="240"/>
  <c r="Z52" i="157"/>
  <c r="X54" i="157"/>
  <c r="Z52" i="24"/>
  <c r="X54" i="24"/>
  <c r="Z57" i="187"/>
  <c r="X60" i="187"/>
  <c r="Z60" i="187" s="1"/>
  <c r="X57" i="205"/>
  <c r="Z54" i="205"/>
  <c r="Z54" i="188"/>
  <c r="X57" i="188"/>
  <c r="Z54" i="45"/>
  <c r="X57" i="45"/>
  <c r="Z54" i="232"/>
  <c r="X57" i="232"/>
  <c r="X54" i="99"/>
  <c r="Z52" i="99"/>
  <c r="Z52" i="179"/>
  <c r="X54" i="179"/>
  <c r="X57" i="49"/>
  <c r="Z54" i="49"/>
  <c r="Z57" i="131"/>
  <c r="X60" i="131"/>
  <c r="Z60" i="131" s="1"/>
  <c r="Z54" i="250"/>
  <c r="X57" i="250"/>
  <c r="Z52" i="19"/>
  <c r="X54" i="19"/>
  <c r="X54" i="29"/>
  <c r="Z52" i="29"/>
  <c r="X57" i="175"/>
  <c r="Z54" i="175"/>
  <c r="X57" i="73"/>
  <c r="Z54" i="73"/>
  <c r="X57" i="51"/>
  <c r="Z54" i="51"/>
  <c r="Z52" i="26"/>
  <c r="X54" i="26"/>
  <c r="Z57" i="32"/>
  <c r="X60" i="32"/>
  <c r="Z60" i="32" s="1"/>
  <c r="Z54" i="13"/>
  <c r="X57" i="13"/>
  <c r="Z52" i="207"/>
  <c r="X54" i="207"/>
  <c r="Z54" i="95"/>
  <c r="X57" i="95"/>
  <c r="Z52" i="38"/>
  <c r="X54" i="38"/>
  <c r="Z52" i="65"/>
  <c r="X54" i="65"/>
  <c r="Z52" i="136"/>
  <c r="X54" i="136"/>
  <c r="Z54" i="254"/>
  <c r="X57" i="254"/>
  <c r="Z54" i="158"/>
  <c r="X57" i="158"/>
  <c r="Z52" i="127"/>
  <c r="X54" i="127"/>
  <c r="Z52" i="113"/>
  <c r="X54" i="113"/>
  <c r="Z54" i="170"/>
  <c r="X57" i="170"/>
  <c r="Z52" i="165"/>
  <c r="X54" i="165"/>
  <c r="Z57" i="143"/>
  <c r="X60" i="143"/>
  <c r="Z60" i="143" s="1"/>
  <c r="Z54" i="231"/>
  <c r="X57" i="231"/>
  <c r="Z52" i="233"/>
  <c r="X54" i="233"/>
  <c r="Z57" i="117"/>
  <c r="X60" i="117"/>
  <c r="Z60" i="117" s="1"/>
  <c r="Z54" i="52"/>
  <c r="X57" i="52"/>
  <c r="Z54" i="218"/>
  <c r="X57" i="218"/>
  <c r="Z52" i="61"/>
  <c r="X54" i="61"/>
  <c r="Z57" i="120"/>
  <c r="X60" i="120"/>
  <c r="Z60" i="120" s="1"/>
  <c r="Z54" i="50"/>
  <c r="X57" i="50"/>
  <c r="Z54" i="110"/>
  <c r="X57" i="110"/>
  <c r="Z52" i="223"/>
  <c r="X54" i="223"/>
  <c r="X57" i="81"/>
  <c r="Z54" i="81"/>
  <c r="Z52" i="48"/>
  <c r="X54" i="48"/>
  <c r="X57" i="80"/>
  <c r="Z54" i="80"/>
  <c r="Z54" i="104"/>
  <c r="X57" i="104"/>
  <c r="Z54" i="201"/>
  <c r="X57" i="201"/>
  <c r="Z54" i="111"/>
  <c r="X57" i="111"/>
  <c r="Z54" i="91"/>
  <c r="X57" i="91"/>
  <c r="X54" i="68"/>
  <c r="Z52" i="68"/>
  <c r="Z52" i="173"/>
  <c r="X54" i="173"/>
  <c r="Z54" i="222"/>
  <c r="X57" i="222"/>
  <c r="X60" i="237"/>
  <c r="X57" i="197"/>
  <c r="Z54" i="197"/>
  <c r="Z52" i="190"/>
  <c r="X54" i="190"/>
  <c r="Z54" i="132"/>
  <c r="X57" i="132"/>
  <c r="X54" i="20"/>
  <c r="Z52" i="20"/>
  <c r="Z54" i="204"/>
  <c r="X57" i="204"/>
  <c r="Z54" i="168"/>
  <c r="X57" i="168"/>
  <c r="Z52" i="66"/>
  <c r="X54" i="66"/>
  <c r="Z52" i="55"/>
  <c r="X54" i="55"/>
  <c r="X57" i="17"/>
  <c r="Z54" i="17"/>
  <c r="X57" i="115"/>
  <c r="Z54" i="115"/>
  <c r="Z57" i="2"/>
  <c r="X60" i="2"/>
  <c r="Z60" i="2" s="1"/>
  <c r="Z57" i="228"/>
  <c r="X60" i="228"/>
  <c r="Z60" i="228" s="1"/>
  <c r="Y54" i="133"/>
  <c r="Z52" i="133"/>
  <c r="Z54" i="79"/>
  <c r="X57" i="79"/>
  <c r="Z54" i="224"/>
  <c r="X57" i="224"/>
  <c r="Z54" i="246"/>
  <c r="X57" i="246"/>
  <c r="Z52" i="215"/>
  <c r="X54" i="215"/>
  <c r="Z52" i="195"/>
  <c r="X54" i="195"/>
  <c r="Z54" i="189"/>
  <c r="X57" i="189"/>
  <c r="Z54" i="107"/>
  <c r="X57" i="107"/>
  <c r="Z54" i="160"/>
  <c r="X57" i="160"/>
  <c r="Z52" i="169"/>
  <c r="X54" i="169"/>
  <c r="X57" i="40"/>
  <c r="Z54" i="40"/>
  <c r="Z52" i="214"/>
  <c r="X54" i="214"/>
  <c r="X57" i="182"/>
  <c r="Z54" i="182"/>
  <c r="X54" i="156"/>
  <c r="Z52" i="156"/>
  <c r="Z54" i="238"/>
  <c r="X57" i="238"/>
  <c r="X57" i="12"/>
  <c r="Z54" i="12"/>
  <c r="Z54" i="185"/>
  <c r="X57" i="185"/>
  <c r="X54" i="37"/>
  <c r="Z52" i="37"/>
  <c r="Z54" i="245"/>
  <c r="X57" i="245"/>
  <c r="Z54" i="183"/>
  <c r="X57" i="183"/>
  <c r="X57" i="141"/>
  <c r="Z54" i="141"/>
  <c r="Y54" i="237"/>
  <c r="Z52" i="237"/>
  <c r="Z54" i="149"/>
  <c r="X57" i="149"/>
  <c r="Z57" i="3"/>
  <c r="X60" i="3"/>
  <c r="Z60" i="3" s="1"/>
  <c r="X57" i="217"/>
  <c r="Z54" i="217"/>
  <c r="X54" i="90"/>
  <c r="Z52" i="90"/>
  <c r="Z54" i="130"/>
  <c r="X57" i="130"/>
  <c r="Z54" i="88"/>
  <c r="X57" i="88"/>
  <c r="Z54" i="249"/>
  <c r="X57" i="249"/>
  <c r="Z57" i="227"/>
  <c r="X60" i="227"/>
  <c r="Z60" i="227" s="1"/>
  <c r="X57" i="255"/>
  <c r="Z54" i="255"/>
  <c r="X57" i="167"/>
  <c r="Z54" i="167"/>
  <c r="Z54" i="134"/>
  <c r="X57" i="134"/>
  <c r="Z57" i="93"/>
  <c r="X60" i="93"/>
  <c r="Z60" i="93" s="1"/>
  <c r="Z54" i="56"/>
  <c r="X57" i="56"/>
  <c r="X54" i="21"/>
  <c r="Z52" i="21"/>
  <c r="Z54" i="241"/>
  <c r="X57" i="241"/>
  <c r="Z54" i="125"/>
  <c r="X57" i="125"/>
  <c r="X57" i="106"/>
  <c r="Z54" i="106"/>
  <c r="Z54" i="34"/>
  <c r="X57" i="34"/>
  <c r="X57" i="44"/>
  <c r="Z54" i="44"/>
  <c r="Z54" i="46"/>
  <c r="X57" i="46"/>
  <c r="Z52" i="96"/>
  <c r="X54" i="96"/>
  <c r="X57" i="148"/>
  <c r="Z54" i="148"/>
  <c r="X54" i="53"/>
  <c r="Z52" i="53"/>
  <c r="Z52" i="126"/>
  <c r="X54" i="126"/>
  <c r="Z54" i="174"/>
  <c r="X57" i="174"/>
  <c r="X57" i="123"/>
  <c r="Z54" i="123"/>
  <c r="Z54" i="85"/>
  <c r="X57" i="85"/>
  <c r="X57" i="225"/>
  <c r="Z54" i="225"/>
  <c r="X54" i="139"/>
  <c r="Z52" i="139"/>
  <c r="Z52" i="108"/>
  <c r="X54" i="108"/>
  <c r="X57" i="256"/>
  <c r="Z54" i="256"/>
  <c r="X54" i="138"/>
  <c r="Z52" i="138"/>
  <c r="Z54" i="118"/>
  <c r="X57" i="118"/>
  <c r="Z54" i="76"/>
  <c r="X57" i="76"/>
  <c r="Z52" i="59"/>
  <c r="X54" i="59"/>
  <c r="X60" i="11" l="1"/>
  <c r="Z60" i="11" s="1"/>
  <c r="Z57" i="11"/>
  <c r="Z54" i="211"/>
  <c r="X57" i="211"/>
  <c r="X57" i="200"/>
  <c r="Z54" i="200"/>
  <c r="X57" i="78"/>
  <c r="Z57" i="78" s="1"/>
  <c r="X57" i="69"/>
  <c r="Z54" i="69"/>
  <c r="Z54" i="153"/>
  <c r="X57" i="153"/>
  <c r="Z57" i="135"/>
  <c r="X60" i="135"/>
  <c r="Z60" i="135" s="1"/>
  <c r="Y57" i="109"/>
  <c r="Z54" i="109"/>
  <c r="X60" i="14"/>
  <c r="Z60" i="14" s="1"/>
  <c r="Z57" i="14"/>
  <c r="X57" i="86"/>
  <c r="Z54" i="86"/>
  <c r="X57" i="36"/>
  <c r="Z54" i="36"/>
  <c r="X57" i="139"/>
  <c r="Z54" i="139"/>
  <c r="Z57" i="167"/>
  <c r="X60" i="167"/>
  <c r="Z60" i="167" s="1"/>
  <c r="Z54" i="214"/>
  <c r="X57" i="214"/>
  <c r="Z54" i="55"/>
  <c r="X57" i="55"/>
  <c r="Z57" i="91"/>
  <c r="X60" i="91"/>
  <c r="Z60" i="91" s="1"/>
  <c r="Z57" i="175"/>
  <c r="X60" i="175"/>
  <c r="Z60" i="175" s="1"/>
  <c r="Z54" i="112"/>
  <c r="X57" i="112"/>
  <c r="Z57" i="4"/>
  <c r="X60" i="4"/>
  <c r="Z60" i="4" s="1"/>
  <c r="Z57" i="177"/>
  <c r="X60" i="177"/>
  <c r="Z60" i="177" s="1"/>
  <c r="Z54" i="5"/>
  <c r="X57" i="5"/>
  <c r="Z54" i="126"/>
  <c r="X57" i="126"/>
  <c r="Z57" i="46"/>
  <c r="X60" i="46"/>
  <c r="Z60" i="46" s="1"/>
  <c r="Z57" i="125"/>
  <c r="X60" i="125"/>
  <c r="Z60" i="125" s="1"/>
  <c r="X60" i="78"/>
  <c r="Z60" i="78" s="1"/>
  <c r="X60" i="130"/>
  <c r="Z60" i="130" s="1"/>
  <c r="Z57" i="130"/>
  <c r="Z57" i="149"/>
  <c r="X60" i="149"/>
  <c r="Z60" i="149" s="1"/>
  <c r="Z57" i="12"/>
  <c r="X60" i="12"/>
  <c r="Z60" i="12" s="1"/>
  <c r="Z54" i="20"/>
  <c r="X57" i="20"/>
  <c r="X60" i="80"/>
  <c r="Z60" i="80" s="1"/>
  <c r="Z57" i="80"/>
  <c r="Z54" i="26"/>
  <c r="X57" i="26"/>
  <c r="Z57" i="45"/>
  <c r="X60" i="45"/>
  <c r="Z60" i="45" s="1"/>
  <c r="Z54" i="24"/>
  <c r="X57" i="24"/>
  <c r="Z57" i="202"/>
  <c r="X60" i="202"/>
  <c r="Z60" i="202" s="1"/>
  <c r="Z57" i="226"/>
  <c r="X60" i="226"/>
  <c r="Z60" i="226" s="1"/>
  <c r="X57" i="124"/>
  <c r="Z54" i="124"/>
  <c r="X60" i="54"/>
  <c r="Z60" i="54" s="1"/>
  <c r="Z57" i="54"/>
  <c r="Z54" i="60"/>
  <c r="X57" i="60"/>
  <c r="Z54" i="210"/>
  <c r="X57" i="210"/>
  <c r="Y57" i="77"/>
  <c r="Z54" i="77"/>
  <c r="Z54" i="191"/>
  <c r="X57" i="191"/>
  <c r="Z57" i="159"/>
  <c r="X60" i="159"/>
  <c r="Z60" i="159" s="1"/>
  <c r="X60" i="89"/>
  <c r="Z60" i="89" s="1"/>
  <c r="Z57" i="89"/>
  <c r="Z57" i="137"/>
  <c r="X60" i="137"/>
  <c r="Z60" i="137" s="1"/>
  <c r="Z57" i="183"/>
  <c r="X60" i="183"/>
  <c r="Z60" i="183" s="1"/>
  <c r="Z57" i="218"/>
  <c r="X60" i="218"/>
  <c r="Z60" i="218" s="1"/>
  <c r="X60" i="254"/>
  <c r="Z60" i="254" s="1"/>
  <c r="Z57" i="254"/>
  <c r="Z54" i="181"/>
  <c r="X57" i="181"/>
  <c r="Z57" i="245"/>
  <c r="X60" i="245"/>
  <c r="Z60" i="245" s="1"/>
  <c r="Z57" i="238"/>
  <c r="X60" i="238"/>
  <c r="Z60" i="238" s="1"/>
  <c r="X60" i="189"/>
  <c r="Z60" i="189" s="1"/>
  <c r="Z57" i="189"/>
  <c r="X60" i="224"/>
  <c r="Z60" i="224" s="1"/>
  <c r="Z57" i="224"/>
  <c r="Z54" i="66"/>
  <c r="X57" i="66"/>
  <c r="Z57" i="132"/>
  <c r="X60" i="132"/>
  <c r="Z60" i="132" s="1"/>
  <c r="Z57" i="222"/>
  <c r="X60" i="222"/>
  <c r="Z60" i="222" s="1"/>
  <c r="Z57" i="111"/>
  <c r="X60" i="111"/>
  <c r="Z60" i="111" s="1"/>
  <c r="Z54" i="48"/>
  <c r="X57" i="48"/>
  <c r="X60" i="50"/>
  <c r="Z60" i="50" s="1"/>
  <c r="Z57" i="50"/>
  <c r="X60" i="52"/>
  <c r="Z60" i="52" s="1"/>
  <c r="Z57" i="52"/>
  <c r="Z54" i="113"/>
  <c r="X57" i="113"/>
  <c r="Z54" i="136"/>
  <c r="X57" i="136"/>
  <c r="X57" i="207"/>
  <c r="Z54" i="207"/>
  <c r="Z54" i="29"/>
  <c r="X57" i="29"/>
  <c r="Z57" i="49"/>
  <c r="X60" i="49"/>
  <c r="Z60" i="49" s="1"/>
  <c r="X57" i="140"/>
  <c r="Z54" i="140"/>
  <c r="X60" i="247"/>
  <c r="Z60" i="247" s="1"/>
  <c r="Z57" i="247"/>
  <c r="Z57" i="30"/>
  <c r="X60" i="30"/>
  <c r="Z60" i="30" s="1"/>
  <c r="Z54" i="146"/>
  <c r="X57" i="146"/>
  <c r="X60" i="147"/>
  <c r="Z60" i="147" s="1"/>
  <c r="Z57" i="147"/>
  <c r="X60" i="128"/>
  <c r="Z60" i="128" s="1"/>
  <c r="Z57" i="128"/>
  <c r="X57" i="67"/>
  <c r="Z54" i="67"/>
  <c r="Z57" i="25"/>
  <c r="X60" i="25"/>
  <c r="Z60" i="25" s="1"/>
  <c r="X57" i="6"/>
  <c r="Z54" i="6"/>
  <c r="X60" i="216"/>
  <c r="Z60" i="216" s="1"/>
  <c r="Z57" i="216"/>
  <c r="Z57" i="63"/>
  <c r="X60" i="63"/>
  <c r="Z60" i="63" s="1"/>
  <c r="Z57" i="178"/>
  <c r="X60" i="178"/>
  <c r="Z60" i="178" s="1"/>
  <c r="Z54" i="64"/>
  <c r="X57" i="64"/>
  <c r="Z54" i="252"/>
  <c r="X57" i="252"/>
  <c r="Z57" i="82"/>
  <c r="X60" i="82"/>
  <c r="Z60" i="82" s="1"/>
  <c r="Z57" i="110"/>
  <c r="X60" i="110"/>
  <c r="Z60" i="110" s="1"/>
  <c r="Z57" i="198"/>
  <c r="X60" i="198"/>
  <c r="Z60" i="198" s="1"/>
  <c r="X60" i="27"/>
  <c r="Z60" i="27" s="1"/>
  <c r="Z57" i="27"/>
  <c r="Z57" i="40"/>
  <c r="X60" i="40"/>
  <c r="Z60" i="40" s="1"/>
  <c r="X57" i="19"/>
  <c r="Z54" i="19"/>
  <c r="Z54" i="179"/>
  <c r="X57" i="179"/>
  <c r="Z57" i="188"/>
  <c r="X60" i="188"/>
  <c r="Z60" i="188" s="1"/>
  <c r="Z54" i="157"/>
  <c r="X57" i="157"/>
  <c r="Z57" i="221"/>
  <c r="X60" i="221"/>
  <c r="Z60" i="221" s="1"/>
  <c r="Z57" i="193"/>
  <c r="X60" i="193"/>
  <c r="Z60" i="193" s="1"/>
  <c r="X60" i="234"/>
  <c r="Z60" i="234" s="1"/>
  <c r="Z57" i="234"/>
  <c r="Z57" i="251"/>
  <c r="X60" i="251"/>
  <c r="Z60" i="251" s="1"/>
  <c r="Z57" i="248"/>
  <c r="X60" i="248"/>
  <c r="Z60" i="248" s="1"/>
  <c r="Z57" i="106"/>
  <c r="X60" i="106"/>
  <c r="Z60" i="106" s="1"/>
  <c r="Z57" i="231"/>
  <c r="X60" i="231"/>
  <c r="Z60" i="231" s="1"/>
  <c r="X60" i="114"/>
  <c r="Z60" i="114" s="1"/>
  <c r="Z57" i="114"/>
  <c r="X60" i="255"/>
  <c r="Z60" i="255" s="1"/>
  <c r="Z57" i="255"/>
  <c r="X57" i="53"/>
  <c r="Z54" i="53"/>
  <c r="X60" i="44"/>
  <c r="Z60" i="44" s="1"/>
  <c r="Z57" i="44"/>
  <c r="Z54" i="90"/>
  <c r="X57" i="90"/>
  <c r="Y57" i="237"/>
  <c r="Z54" i="237"/>
  <c r="X57" i="169"/>
  <c r="Z54" i="169"/>
  <c r="Z54" i="195"/>
  <c r="X57" i="195"/>
  <c r="Z57" i="79"/>
  <c r="X60" i="79"/>
  <c r="Z60" i="79" s="1"/>
  <c r="X60" i="168"/>
  <c r="Z60" i="168" s="1"/>
  <c r="Z57" i="168"/>
  <c r="X57" i="190"/>
  <c r="Z54" i="190"/>
  <c r="X57" i="173"/>
  <c r="Z54" i="173"/>
  <c r="Z57" i="201"/>
  <c r="X60" i="201"/>
  <c r="Z60" i="201" s="1"/>
  <c r="Z54" i="165"/>
  <c r="X57" i="165"/>
  <c r="Z54" i="127"/>
  <c r="X57" i="127"/>
  <c r="Z54" i="65"/>
  <c r="X57" i="65"/>
  <c r="X60" i="13"/>
  <c r="Z60" i="13" s="1"/>
  <c r="Z57" i="13"/>
  <c r="Z57" i="51"/>
  <c r="X60" i="51"/>
  <c r="Z60" i="51" s="1"/>
  <c r="Z57" i="41"/>
  <c r="X60" i="41"/>
  <c r="Z60" i="41" s="1"/>
  <c r="Z54" i="194"/>
  <c r="X57" i="194"/>
  <c r="X60" i="208"/>
  <c r="Z60" i="208" s="1"/>
  <c r="Z57" i="208"/>
  <c r="X60" i="18"/>
  <c r="Z60" i="18" s="1"/>
  <c r="Z57" i="18"/>
  <c r="Z57" i="163"/>
  <c r="X60" i="163"/>
  <c r="Z60" i="163" s="1"/>
  <c r="Z54" i="145"/>
  <c r="X57" i="145"/>
  <c r="Z57" i="116"/>
  <c r="X60" i="116"/>
  <c r="Z60" i="116" s="1"/>
  <c r="Z57" i="213"/>
  <c r="X60" i="213"/>
  <c r="Z60" i="213" s="1"/>
  <c r="Z54" i="180"/>
  <c r="X57" i="180"/>
  <c r="Z57" i="151"/>
  <c r="X60" i="151"/>
  <c r="Z60" i="151" s="1"/>
  <c r="Z57" i="8"/>
  <c r="X60" i="8"/>
  <c r="Z60" i="8" s="1"/>
  <c r="X60" i="16"/>
  <c r="Z60" i="16" s="1"/>
  <c r="Z57" i="16"/>
  <c r="Z57" i="74"/>
  <c r="X60" i="74"/>
  <c r="Z60" i="74" s="1"/>
  <c r="X60" i="206"/>
  <c r="Z60" i="206" s="1"/>
  <c r="Z57" i="206"/>
  <c r="X60" i="192"/>
  <c r="Z60" i="192" s="1"/>
  <c r="Z57" i="192"/>
  <c r="X60" i="246"/>
  <c r="Z60" i="246" s="1"/>
  <c r="Z57" i="246"/>
  <c r="Z57" i="95"/>
  <c r="X60" i="95"/>
  <c r="Z60" i="95" s="1"/>
  <c r="Z54" i="31"/>
  <c r="X57" i="31"/>
  <c r="X60" i="155"/>
  <c r="Z60" i="155" s="1"/>
  <c r="Z57" i="155"/>
  <c r="Z57" i="230"/>
  <c r="X60" i="230"/>
  <c r="Z60" i="230" s="1"/>
  <c r="Z54" i="37"/>
  <c r="X57" i="37"/>
  <c r="Z57" i="115"/>
  <c r="X60" i="115"/>
  <c r="Z60" i="115" s="1"/>
  <c r="Z57" i="81"/>
  <c r="X60" i="81"/>
  <c r="Z60" i="81" s="1"/>
  <c r="Z57" i="250"/>
  <c r="X60" i="250"/>
  <c r="Z60" i="250" s="1"/>
  <c r="Z57" i="243"/>
  <c r="X60" i="243"/>
  <c r="Z60" i="243" s="1"/>
  <c r="Z54" i="47"/>
  <c r="X57" i="47"/>
  <c r="Z54" i="196"/>
  <c r="X57" i="196"/>
  <c r="Y57" i="152"/>
  <c r="Z54" i="152"/>
  <c r="Y57" i="23"/>
  <c r="Z54" i="23"/>
  <c r="Z57" i="57"/>
  <c r="X60" i="57"/>
  <c r="Z60" i="57" s="1"/>
  <c r="Z54" i="15"/>
  <c r="X57" i="15"/>
  <c r="X57" i="138"/>
  <c r="Z54" i="138"/>
  <c r="X57" i="59"/>
  <c r="Z54" i="59"/>
  <c r="Z57" i="241"/>
  <c r="X60" i="241"/>
  <c r="Z60" i="241" s="1"/>
  <c r="Z57" i="256"/>
  <c r="X60" i="256"/>
  <c r="Z60" i="256" s="1"/>
  <c r="Z57" i="76"/>
  <c r="X60" i="76"/>
  <c r="Z60" i="76" s="1"/>
  <c r="Z57" i="249"/>
  <c r="X60" i="249"/>
  <c r="Z60" i="249" s="1"/>
  <c r="Z57" i="123"/>
  <c r="X60" i="123"/>
  <c r="Z60" i="123" s="1"/>
  <c r="Z57" i="148"/>
  <c r="X60" i="148"/>
  <c r="Z60" i="148" s="1"/>
  <c r="X57" i="21"/>
  <c r="Z54" i="21"/>
  <c r="Z57" i="217"/>
  <c r="X60" i="217"/>
  <c r="Z60" i="217" s="1"/>
  <c r="Z57" i="185"/>
  <c r="X60" i="185"/>
  <c r="Z60" i="185" s="1"/>
  <c r="Z57" i="160"/>
  <c r="X60" i="160"/>
  <c r="Z60" i="160" s="1"/>
  <c r="Z54" i="215"/>
  <c r="X57" i="215"/>
  <c r="X60" i="204"/>
  <c r="Z60" i="204" s="1"/>
  <c r="Z57" i="204"/>
  <c r="Z57" i="104"/>
  <c r="X60" i="104"/>
  <c r="Z60" i="104" s="1"/>
  <c r="Z54" i="223"/>
  <c r="X57" i="223"/>
  <c r="Z54" i="61"/>
  <c r="X57" i="61"/>
  <c r="X57" i="233"/>
  <c r="Z54" i="233"/>
  <c r="X60" i="170"/>
  <c r="Z60" i="170" s="1"/>
  <c r="Z57" i="170"/>
  <c r="X60" i="158"/>
  <c r="Z60" i="158" s="1"/>
  <c r="Z57" i="158"/>
  <c r="Z54" i="38"/>
  <c r="X57" i="38"/>
  <c r="Z57" i="73"/>
  <c r="X60" i="73"/>
  <c r="Z60" i="73" s="1"/>
  <c r="Z54" i="99"/>
  <c r="X57" i="99"/>
  <c r="Z57" i="205"/>
  <c r="X60" i="205"/>
  <c r="Z60" i="205" s="1"/>
  <c r="X60" i="239"/>
  <c r="Z60" i="239" s="1"/>
  <c r="Z57" i="239"/>
  <c r="Z54" i="43"/>
  <c r="X57" i="43"/>
  <c r="Z57" i="87"/>
  <c r="X60" i="87"/>
  <c r="Z60" i="87" s="1"/>
  <c r="Z57" i="253"/>
  <c r="X60" i="253"/>
  <c r="Z60" i="253" s="1"/>
  <c r="Z57" i="236"/>
  <c r="X60" i="236"/>
  <c r="Z60" i="236" s="1"/>
  <c r="X60" i="172"/>
  <c r="Z60" i="172" s="1"/>
  <c r="Z57" i="172"/>
  <c r="Z54" i="97"/>
  <c r="X57" i="97"/>
  <c r="Z57" i="242"/>
  <c r="X60" i="242"/>
  <c r="Z60" i="242" s="1"/>
  <c r="X60" i="72"/>
  <c r="Z60" i="72" s="1"/>
  <c r="Z57" i="72"/>
  <c r="Z57" i="229"/>
  <c r="X60" i="229"/>
  <c r="Z60" i="229" s="1"/>
  <c r="X60" i="257"/>
  <c r="Z60" i="257" s="1"/>
  <c r="Z57" i="257"/>
  <c r="Z57" i="94"/>
  <c r="X60" i="94"/>
  <c r="Z60" i="94" s="1"/>
  <c r="Z57" i="84"/>
  <c r="X60" i="84"/>
  <c r="Z60" i="84" s="1"/>
  <c r="Z54" i="244"/>
  <c r="X57" i="244"/>
  <c r="Z57" i="144"/>
  <c r="X60" i="144"/>
  <c r="Z60" i="144" s="1"/>
  <c r="Z57" i="1"/>
  <c r="X60" i="1"/>
  <c r="Z60" i="1" s="1"/>
  <c r="X60" i="39"/>
  <c r="Z60" i="39" s="1"/>
  <c r="Z57" i="39"/>
  <c r="X60" i="107"/>
  <c r="Z60" i="107" s="1"/>
  <c r="Z57" i="107"/>
  <c r="Z57" i="225"/>
  <c r="X60" i="225"/>
  <c r="Z60" i="225" s="1"/>
  <c r="Z57" i="85"/>
  <c r="X60" i="85"/>
  <c r="Z60" i="85" s="1"/>
  <c r="X57" i="108"/>
  <c r="Z54" i="108"/>
  <c r="Z57" i="34"/>
  <c r="X60" i="34"/>
  <c r="Z60" i="34" s="1"/>
  <c r="Z57" i="134"/>
  <c r="X60" i="134"/>
  <c r="Z60" i="134" s="1"/>
  <c r="Z54" i="156"/>
  <c r="X57" i="156"/>
  <c r="X60" i="118"/>
  <c r="Z60" i="118" s="1"/>
  <c r="Z57" i="118"/>
  <c r="X60" i="174"/>
  <c r="Z60" i="174" s="1"/>
  <c r="Z57" i="174"/>
  <c r="Z54" i="96"/>
  <c r="X57" i="96"/>
  <c r="X60" i="56"/>
  <c r="Z60" i="56" s="1"/>
  <c r="Z57" i="56"/>
  <c r="X60" i="88"/>
  <c r="Z60" i="88" s="1"/>
  <c r="Z57" i="88"/>
  <c r="X60" i="141"/>
  <c r="Z60" i="141" s="1"/>
  <c r="Z57" i="141"/>
  <c r="Z57" i="182"/>
  <c r="X60" i="182"/>
  <c r="Z60" i="182" s="1"/>
  <c r="Y57" i="133"/>
  <c r="Z54" i="133"/>
  <c r="Z57" i="17"/>
  <c r="X60" i="17"/>
  <c r="Z60" i="17" s="1"/>
  <c r="Z57" i="197"/>
  <c r="X60" i="197"/>
  <c r="Z60" i="197" s="1"/>
  <c r="X57" i="68"/>
  <c r="Z54" i="68"/>
  <c r="X60" i="232"/>
  <c r="Z60" i="232" s="1"/>
  <c r="Z57" i="232"/>
  <c r="Z57" i="240"/>
  <c r="X60" i="240"/>
  <c r="Z60" i="240" s="1"/>
  <c r="Z57" i="22"/>
  <c r="X60" i="22"/>
  <c r="Z60" i="22" s="1"/>
  <c r="X57" i="71"/>
  <c r="Z54" i="71"/>
  <c r="Z57" i="203"/>
  <c r="X60" i="203"/>
  <c r="Z60" i="203" s="1"/>
  <c r="Z57" i="58"/>
  <c r="X60" i="58"/>
  <c r="Z60" i="58" s="1"/>
  <c r="Z57" i="98"/>
  <c r="X60" i="98"/>
  <c r="Z60" i="98" s="1"/>
  <c r="Z54" i="164"/>
  <c r="X57" i="164"/>
  <c r="X60" i="7"/>
  <c r="Z60" i="7" s="1"/>
  <c r="Z57" i="7"/>
  <c r="Z57" i="28"/>
  <c r="X60" i="28"/>
  <c r="Z60" i="28" s="1"/>
  <c r="Z57" i="129"/>
  <c r="X60" i="129"/>
  <c r="Z60" i="129" s="1"/>
  <c r="Z57" i="209"/>
  <c r="X60" i="209"/>
  <c r="Z60" i="209" s="1"/>
  <c r="X60" i="36" l="1"/>
  <c r="Z60" i="36" s="1"/>
  <c r="Z57" i="36"/>
  <c r="Y60" i="109"/>
  <c r="Z60" i="109" s="1"/>
  <c r="Z57" i="109"/>
  <c r="Z57" i="153"/>
  <c r="X60" i="153"/>
  <c r="Z60" i="153" s="1"/>
  <c r="X60" i="86"/>
  <c r="Z60" i="86" s="1"/>
  <c r="Z57" i="86"/>
  <c r="Z57" i="69"/>
  <c r="X60" i="69"/>
  <c r="Z60" i="69" s="1"/>
  <c r="Z57" i="200"/>
  <c r="X60" i="200"/>
  <c r="Z60" i="200" s="1"/>
  <c r="Z57" i="211"/>
  <c r="X60" i="211"/>
  <c r="Z60" i="211" s="1"/>
  <c r="Z57" i="55"/>
  <c r="X60" i="55"/>
  <c r="Z60" i="55" s="1"/>
  <c r="Z57" i="71"/>
  <c r="X60" i="71"/>
  <c r="Z60" i="71" s="1"/>
  <c r="X60" i="68"/>
  <c r="Z60" i="68" s="1"/>
  <c r="Z57" i="68"/>
  <c r="Z57" i="173"/>
  <c r="X60" i="173"/>
  <c r="Z60" i="173" s="1"/>
  <c r="Z57" i="31"/>
  <c r="X60" i="31"/>
  <c r="Z60" i="31" s="1"/>
  <c r="Z57" i="195"/>
  <c r="X60" i="195"/>
  <c r="Z60" i="195" s="1"/>
  <c r="X60" i="210"/>
  <c r="Z60" i="210" s="1"/>
  <c r="Z57" i="210"/>
  <c r="Z57" i="43"/>
  <c r="X60" i="43"/>
  <c r="Z60" i="43" s="1"/>
  <c r="X60" i="37"/>
  <c r="Z60" i="37" s="1"/>
  <c r="Z57" i="37"/>
  <c r="Z57" i="180"/>
  <c r="X60" i="180"/>
  <c r="Z60" i="180" s="1"/>
  <c r="Z57" i="127"/>
  <c r="X60" i="127"/>
  <c r="Z60" i="127" s="1"/>
  <c r="Z57" i="179"/>
  <c r="X60" i="179"/>
  <c r="Z60" i="179" s="1"/>
  <c r="Z57" i="64"/>
  <c r="X60" i="64"/>
  <c r="Z60" i="64" s="1"/>
  <c r="Z57" i="207"/>
  <c r="X60" i="207"/>
  <c r="Z60" i="207" s="1"/>
  <c r="Z57" i="60"/>
  <c r="X60" i="60"/>
  <c r="Z60" i="60" s="1"/>
  <c r="Z57" i="126"/>
  <c r="X60" i="126"/>
  <c r="Z60" i="126" s="1"/>
  <c r="Z57" i="112"/>
  <c r="X60" i="112"/>
  <c r="Z60" i="112" s="1"/>
  <c r="Z57" i="214"/>
  <c r="X60" i="214"/>
  <c r="Z60" i="214" s="1"/>
  <c r="Z57" i="233"/>
  <c r="X60" i="233"/>
  <c r="Z60" i="233" s="1"/>
  <c r="Z57" i="59"/>
  <c r="X60" i="59"/>
  <c r="Z60" i="59" s="1"/>
  <c r="Y60" i="23"/>
  <c r="Z60" i="23" s="1"/>
  <c r="Z57" i="23"/>
  <c r="Z57" i="190"/>
  <c r="X60" i="190"/>
  <c r="Z60" i="190" s="1"/>
  <c r="Z57" i="169"/>
  <c r="X60" i="169"/>
  <c r="Z60" i="169" s="1"/>
  <c r="Z57" i="53"/>
  <c r="X60" i="53"/>
  <c r="Z60" i="53" s="1"/>
  <c r="X60" i="6"/>
  <c r="Z60" i="6" s="1"/>
  <c r="Z57" i="6"/>
  <c r="X60" i="136"/>
  <c r="Z60" i="136" s="1"/>
  <c r="Z57" i="136"/>
  <c r="X60" i="48"/>
  <c r="Z60" i="48" s="1"/>
  <c r="Z57" i="48"/>
  <c r="X60" i="66"/>
  <c r="Z60" i="66" s="1"/>
  <c r="Z57" i="66"/>
  <c r="Z57" i="96"/>
  <c r="X60" i="96"/>
  <c r="Z60" i="96" s="1"/>
  <c r="Z57" i="47"/>
  <c r="X60" i="47"/>
  <c r="Z60" i="47" s="1"/>
  <c r="Z57" i="65"/>
  <c r="X60" i="65"/>
  <c r="Z60" i="65" s="1"/>
  <c r="Z57" i="252"/>
  <c r="X60" i="252"/>
  <c r="Z60" i="252" s="1"/>
  <c r="Z57" i="26"/>
  <c r="X60" i="26"/>
  <c r="Z60" i="26" s="1"/>
  <c r="Z57" i="38"/>
  <c r="X60" i="38"/>
  <c r="Z60" i="38" s="1"/>
  <c r="X60" i="61"/>
  <c r="Z60" i="61" s="1"/>
  <c r="Z57" i="61"/>
  <c r="Z57" i="215"/>
  <c r="X60" i="215"/>
  <c r="Z60" i="215" s="1"/>
  <c r="Z57" i="165"/>
  <c r="X60" i="165"/>
  <c r="Z60" i="165" s="1"/>
  <c r="Z57" i="140"/>
  <c r="X60" i="140"/>
  <c r="Z60" i="140" s="1"/>
  <c r="X60" i="191"/>
  <c r="Z60" i="191" s="1"/>
  <c r="Z57" i="191"/>
  <c r="X60" i="24"/>
  <c r="Z60" i="24" s="1"/>
  <c r="Z57" i="24"/>
  <c r="X60" i="20"/>
  <c r="Z60" i="20" s="1"/>
  <c r="Z57" i="20"/>
  <c r="X60" i="5"/>
  <c r="Z60" i="5" s="1"/>
  <c r="Z57" i="5"/>
  <c r="X60" i="97"/>
  <c r="Z60" i="97" s="1"/>
  <c r="Z57" i="97"/>
  <c r="Z57" i="108"/>
  <c r="X60" i="108"/>
  <c r="Z60" i="108" s="1"/>
  <c r="Z57" i="21"/>
  <c r="X60" i="21"/>
  <c r="Z60" i="21" s="1"/>
  <c r="Z57" i="138"/>
  <c r="X60" i="138"/>
  <c r="Z60" i="138" s="1"/>
  <c r="Y60" i="152"/>
  <c r="Z60" i="152" s="1"/>
  <c r="Z57" i="152"/>
  <c r="Y60" i="237"/>
  <c r="Z60" i="237" s="1"/>
  <c r="Z57" i="237"/>
  <c r="Z57" i="19"/>
  <c r="X60" i="19"/>
  <c r="Z60" i="19" s="1"/>
  <c r="Z57" i="146"/>
  <c r="X60" i="146"/>
  <c r="Z60" i="146" s="1"/>
  <c r="Z57" i="113"/>
  <c r="X60" i="113"/>
  <c r="Z60" i="113" s="1"/>
  <c r="X60" i="181"/>
  <c r="Z60" i="181" s="1"/>
  <c r="Z57" i="181"/>
  <c r="Z57" i="164"/>
  <c r="X60" i="164"/>
  <c r="Z60" i="164" s="1"/>
  <c r="Z57" i="194"/>
  <c r="X60" i="194"/>
  <c r="Z60" i="194" s="1"/>
  <c r="Z57" i="244"/>
  <c r="X60" i="244"/>
  <c r="Z60" i="244" s="1"/>
  <c r="Z57" i="156"/>
  <c r="X60" i="156"/>
  <c r="Z60" i="156" s="1"/>
  <c r="Z57" i="223"/>
  <c r="X60" i="223"/>
  <c r="Z60" i="223" s="1"/>
  <c r="Z57" i="15"/>
  <c r="X60" i="15"/>
  <c r="Z60" i="15" s="1"/>
  <c r="X60" i="196"/>
  <c r="Z60" i="196" s="1"/>
  <c r="Z57" i="196"/>
  <c r="X60" i="90"/>
  <c r="Z60" i="90" s="1"/>
  <c r="Z57" i="90"/>
  <c r="Z57" i="157"/>
  <c r="X60" i="157"/>
  <c r="Z60" i="157" s="1"/>
  <c r="X60" i="99"/>
  <c r="Z60" i="99" s="1"/>
  <c r="Z57" i="99"/>
  <c r="Z57" i="145"/>
  <c r="X60" i="145"/>
  <c r="Z60" i="145" s="1"/>
  <c r="Y60" i="133"/>
  <c r="Z60" i="133" s="1"/>
  <c r="Z57" i="133"/>
  <c r="X60" i="67"/>
  <c r="Z60" i="67" s="1"/>
  <c r="Z57" i="67"/>
  <c r="X60" i="29"/>
  <c r="Z60" i="29" s="1"/>
  <c r="Z57" i="29"/>
  <c r="Y60" i="77"/>
  <c r="Z60" i="77" s="1"/>
  <c r="Z57" i="77"/>
  <c r="X60" i="124"/>
  <c r="Z60" i="124" s="1"/>
  <c r="Z57" i="124"/>
  <c r="Z57" i="139"/>
  <c r="X60" i="139"/>
  <c r="Z60" i="139" s="1"/>
</calcChain>
</file>

<file path=xl/sharedStrings.xml><?xml version="1.0" encoding="utf-8"?>
<sst xmlns="http://schemas.openxmlformats.org/spreadsheetml/2006/main" count="37926" uniqueCount="344">
  <si>
    <t>Eastern Cape: Buffalo City (BUF) - Table C4 Quarterly Budgeted Financial Performance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</si>
  <si>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</si>
  <si>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</si>
  <si>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</si>
  <si>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</si>
  <si>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</si>
  <si>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</si>
  <si>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</si>
  <si>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</si>
  <si>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</si>
  <si>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</si>
  <si>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</si>
  <si>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</si>
  <si>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</si>
  <si>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</si>
  <si>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</si>
  <si>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</si>
  <si>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</si>
  <si>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</si>
  <si>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</si>
  <si>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</si>
  <si>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</si>
  <si>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</si>
  <si>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</si>
  <si>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</si>
  <si>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</si>
  <si>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</si>
  <si>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</si>
  <si>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</si>
  <si>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</si>
  <si>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</si>
  <si>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</si>
  <si>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</si>
  <si>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</si>
  <si>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</si>
  <si>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</si>
  <si>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</si>
  <si>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</si>
  <si>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</si>
  <si>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</si>
  <si>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</si>
  <si>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</si>
  <si>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</si>
  <si>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</si>
  <si>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</si>
  <si>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</si>
  <si>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</si>
  <si>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</si>
  <si>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</si>
  <si>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</si>
  <si>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</si>
  <si>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</si>
  <si>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</si>
  <si>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</si>
  <si>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</si>
  <si>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</si>
  <si>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</si>
  <si>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</si>
  <si>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</si>
  <si>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</si>
  <si>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</si>
  <si>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</si>
  <si>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</si>
  <si>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</si>
  <si>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</si>
  <si>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</si>
  <si>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</si>
  <si>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</si>
  <si>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</si>
  <si>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</si>
  <si>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</si>
  <si>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</si>
  <si>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</si>
  <si>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</si>
  <si>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</si>
  <si>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</si>
  <si>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</si>
  <si>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</si>
  <si>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</si>
  <si>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</si>
  <si>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</si>
  <si>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</si>
  <si>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</si>
  <si>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</si>
  <si>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</si>
  <si>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</si>
  <si>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Energy sources                                     ) for 4th Quarter ended 30 June 2025 (Figures Finalised as at 2025/08/08)</t>
  </si>
  <si>
    <t>Eastern Cape: Dr Beyers Naude (EC101) - Table C4 Quarterly Budgeted Financial Performance ( Energy sources                                     ) for 4th Quarter ended 30 June 2025 (Figures Finalised as at 2025/08/08)</t>
  </si>
  <si>
    <t>Eastern Cape: Blue Crane Route (EC102) - Table C4 Quarterly Budgeted Financial Performance ( Energy sources                                     ) for 4th Quarter ended 30 June 2025 (Figures Finalised as at 2025/08/08)</t>
  </si>
  <si>
    <t>Eastern Cape: Makana (EC104) - Table C4 Quarterly Budgeted Financial Performance ( Energy sources                                     ) for 4th Quarter ended 30 June 2025 (Figures Finalised as at 2025/08/08)</t>
  </si>
  <si>
    <t>Eastern Cape: Ndlambe (EC105) - Table C4 Quarterly Budgeted Financial Performance ( Energy sources                                     ) for 4th Quarter ended 30 June 2025 (Figures Finalised as at 2025/08/08)</t>
  </si>
  <si>
    <t>Eastern Cape: Sundays River Valley (EC106) - Table C4 Quarterly Budgeted Financial Performance ( Energy sources                                     ) for 4th Quarter ended 30 June 2025 (Figures Finalised as at 2025/08/08)</t>
  </si>
  <si>
    <t>Eastern Cape: Kouga (EC108) - Table C4 Quarterly Budgeted Financial Performance ( Energy sources                                     ) for 4th Quarter ended 30 June 2025 (Figures Finalised as at 2025/08/08)</t>
  </si>
  <si>
    <t>Eastern Cape: Kou-Kamma (EC109) - Table C4 Quarterly Budgeted Financial Performance ( Energy sources                                     ) for 4th Quarter ended 30 June 2025 (Figures Finalised as at 2025/08/08)</t>
  </si>
  <si>
    <t>Eastern Cape: Sarah Baartman (DC10) - Table C4 Quarterly Budgeted Financial Performance ( Energy sources                                     ) for 4th Quarter ended 30 June 2025 (Figures Finalised as at 2025/08/08)</t>
  </si>
  <si>
    <t>Eastern Cape: Mbhashe (EC121) - Table C4 Quarterly Budgeted Financial Performance ( Energy sources                                     ) for 4th Quarter ended 30 June 2025 (Figures Finalised as at 2025/08/08)</t>
  </si>
  <si>
    <t>Eastern Cape: Mnquma (EC122) - Table C4 Quarterly Budgeted Financial Performance ( Energy sources                                     ) for 4th Quarter ended 30 June 2025 (Figures Finalised as at 2025/08/08)</t>
  </si>
  <si>
    <t>Eastern Cape: Great Kei (EC123) - Table C4 Quarterly Budgeted Financial Performance ( Energy sources                                     ) for 4th Quarter ended 30 June 2025 (Figures Finalised as at 2025/08/08)</t>
  </si>
  <si>
    <t>Eastern Cape: Amahlathi (EC124) - Table C4 Quarterly Budgeted Financial Performance ( Energy sources                                     ) for 4th Quarter ended 30 June 2025 (Figures Finalised as at 2025/08/08)</t>
  </si>
  <si>
    <t>Eastern Cape: Ngqushwa (EC126) - Table C4 Quarterly Budgeted Financial Performance ( Energy sources                                     ) for 4th Quarter ended 30 June 2025 (Figures Finalised as at 2025/08/08)</t>
  </si>
  <si>
    <t>Eastern Cape: Raymond Mhlaba (EC129) - Table C4 Quarterly Budgeted Financial Performance ( Energy sources                                     ) for 4th Quarter ended 30 June 2025 (Figures Finalised as at 2025/08/08)</t>
  </si>
  <si>
    <t>Eastern Cape: Amathole (DC12) - Table C4 Quarterly Budgeted Financial Performance ( Energy sources                                     ) for 4th Quarter ended 30 June 2025 (Figures Finalised as at 2025/08/08)</t>
  </si>
  <si>
    <t>Eastern Cape: Inxuba Yethemba (EC131) - Table C4 Quarterly Budgeted Financial Performance ( Energy sources                                     ) for 4th Quarter ended 30 June 2025 (Figures Finalised as at 2025/08/08)</t>
  </si>
  <si>
    <t>Eastern Cape: Intsika Yethu (EC135) - Table C4 Quarterly Budgeted Financial Performance ( Energy sources                                     ) for 4th Quarter ended 30 June 2025 (Figures Finalised as at 2025/08/08)</t>
  </si>
  <si>
    <t>Eastern Cape: Emalahleni (EC) (EC136) - Table C4 Quarterly Budgeted Financial Performance ( Energy sources                                     ) for 4th Quarter ended 30 June 2025 (Figures Finalised as at 2025/08/08)</t>
  </si>
  <si>
    <t>Eastern Cape: Dr. A.B. Xuma (EC137) - Table C4 Quarterly Budgeted Financial Performance ( Energy sources                                     ) for 4th Quarter ended 30 June 2025 (Figures Finalised as at 2025/08/08)</t>
  </si>
  <si>
    <t>Eastern Cape: Sakhisizwe (EC138) - Table C4 Quarterly Budgeted Financial Performance ( Energy sources                                     ) for 4th Quarter ended 30 June 2025 (Figures Finalised as at 2025/08/08)</t>
  </si>
  <si>
    <t>Eastern Cape: Enoch Mgijima (EC139) - Table C4 Quarterly Budgeted Financial Performance ( Energy sources                                     ) for 4th Quarter ended 30 June 2025 (Figures Finalised as at 2025/08/08)</t>
  </si>
  <si>
    <t>Eastern Cape: Chris Hani (DC13) - Table C4 Quarterly Budgeted Financial Performance ( Energy sources                                     ) for 4th Quarter ended 30 June 2025 (Figures Finalised as at 2025/08/08)</t>
  </si>
  <si>
    <t>Eastern Cape: Elundini (EC141) - Table C4 Quarterly Budgeted Financial Performance ( Energy sources                                     ) for 4th Quarter ended 30 June 2025 (Figures Finalised as at 2025/08/08)</t>
  </si>
  <si>
    <t>Eastern Cape: Senqu (EC142) - Table C4 Quarterly Budgeted Financial Performance ( Energy sources                                     ) for 4th Quarter ended 30 June 2025 (Figures Finalised as at 2025/08/08)</t>
  </si>
  <si>
    <t>Eastern Cape: Walter Sisulu (EC145) - Table C4 Quarterly Budgeted Financial Performance ( Energy sources                                     ) for 4th Quarter ended 30 June 2025 (Figures Finalised as at 2025/08/08)</t>
  </si>
  <si>
    <t>Eastern Cape: Joe Gqabi (DC14) - Table C4 Quarterly Budgeted Financial Performance ( Energy sources                                     ) for 4th Quarter ended 30 June 2025 (Figures Finalised as at 2025/08/08)</t>
  </si>
  <si>
    <t>Eastern Cape: Ngquza Hills (EC153) - Table C4 Quarterly Budgeted Financial Performance ( Energy sources                                     ) for 4th Quarter ended 30 June 2025 (Figures Finalised as at 2025/08/08)</t>
  </si>
  <si>
    <t>Eastern Cape: Port St Johns (EC154) - Table C4 Quarterly Budgeted Financial Performance ( Energy sources                                     ) for 4th Quarter ended 30 June 2025 (Figures Finalised as at 2025/08/08)</t>
  </si>
  <si>
    <t>Eastern Cape: Nyandeni (EC155) - Table C4 Quarterly Budgeted Financial Performance ( Energy sources                                     ) for 4th Quarter ended 30 June 2025 (Figures Finalised as at 2025/08/08)</t>
  </si>
  <si>
    <t>Eastern Cape: Mhlontlo (EC156) - Table C4 Quarterly Budgeted Financial Performance ( Energy sources                                     ) for 4th Quarter ended 30 June 2025 (Figures Finalised as at 2025/08/08)</t>
  </si>
  <si>
    <t>Eastern Cape: King Sabata Dalindyebo (EC157) - Table C4 Quarterly Budgeted Financial Performance ( Energy sources                                     ) for 4th Quarter ended 30 June 2025 (Figures Finalised as at 2025/08/08)</t>
  </si>
  <si>
    <t>Eastern Cape: O R Tambo (DC15) - Table C4 Quarterly Budgeted Financial Performance ( Energy sources                                     ) for 4th Quarter ended 30 June 2025 (Figures Finalised as at 2025/08/08)</t>
  </si>
  <si>
    <t>Eastern Cape: Matatiele (EC441) - Table C4 Quarterly Budgeted Financial Performance ( Energy sources                                     ) for 4th Quarter ended 30 June 2025 (Figures Finalised as at 2025/08/08)</t>
  </si>
  <si>
    <t>Eastern Cape: Umzimvubu (EC442) - Table C4 Quarterly Budgeted Financial Performance ( Energy sources                                     ) for 4th Quarter ended 30 June 2025 (Figures Finalised as at 2025/08/08)</t>
  </si>
  <si>
    <t>Eastern Cape: Winnie Madikizela-Mandela (EC443) - Table C4 Quarterly Budgeted Financial Performance ( Energy sources                                     ) for 4th Quarter ended 30 June 2025 (Figures Finalised as at 2025/08/08)</t>
  </si>
  <si>
    <t>Eastern Cape: Ntabankulu (EC444) - Table C4 Quarterly Budgeted Financial Performance ( Energy sources                                     ) for 4th Quarter ended 30 June 2025 (Figures Finalised as at 2025/08/08)</t>
  </si>
  <si>
    <t>Eastern Cape: Alfred Nzo (DC44) - Table C4 Quarterly Budgeted Financial Performance ( Energy sources                                     ) for 4th Quarter ended 30 June 2025 (Figures Finalised as at 2025/08/08)</t>
  </si>
  <si>
    <t>Free State: Mangaung (MAN) - Table C4 Quarterly Budgeted Financial Performance ( Energy sources                                     ) for 4th Quarter ended 30 June 2025 (Figures Finalised as at 2025/08/08)</t>
  </si>
  <si>
    <t>Free State: Letsemeng (FS161) - Table C4 Quarterly Budgeted Financial Performance ( Energy sources                                     ) for 4th Quarter ended 30 June 2025 (Figures Finalised as at 2025/08/08)</t>
  </si>
  <si>
    <t>Free State: Kopanong (FS162) - Table C4 Quarterly Budgeted Financial Performance ( Energy sources                                     ) for 4th Quarter ended 30 June 2025 (Figures Finalised as at 2025/08/08)</t>
  </si>
  <si>
    <t>Free State: Mohokare (FS163) - Table C4 Quarterly Budgeted Financial Performance ( Energy sources                                     ) for 4th Quarter ended 30 June 2025 (Figures Finalised as at 2025/08/08)</t>
  </si>
  <si>
    <t>Free State: Xhariep (DC16) - Table C4 Quarterly Budgeted Financial Performance ( Energy sources                                     ) for 4th Quarter ended 30 June 2025 (Figures Finalised as at 2025/08/08)</t>
  </si>
  <si>
    <t>Free State: Masilonyana (FS181) - Table C4 Quarterly Budgeted Financial Performance ( Energy sources                                     ) for 4th Quarter ended 30 June 2025 (Figures Finalised as at 2025/08/08)</t>
  </si>
  <si>
    <t>Free State: Tokologo (FS182) - Table C4 Quarterly Budgeted Financial Performance ( Energy sources                                     ) for 4th Quarter ended 30 June 2025 (Figures Finalised as at 2025/08/08)</t>
  </si>
  <si>
    <t>Free State: Tswelopele (FS183) - Table C4 Quarterly Budgeted Financial Performance ( Energy sources                                     ) for 4th Quarter ended 30 June 2025 (Figures Finalised as at 2025/08/08)</t>
  </si>
  <si>
    <t>Free State: Matjhabeng (FS184) - Table C4 Quarterly Budgeted Financial Performance ( Energy sources                                     ) for 4th Quarter ended 30 June 2025 (Figures Finalised as at 2025/08/08)</t>
  </si>
  <si>
    <t>Free State: Nala (FS185) - Table C4 Quarterly Budgeted Financial Performance ( Energy sources                                     ) for 4th Quarter ended 30 June 2025 (Figures Finalised as at 2025/08/08)</t>
  </si>
  <si>
    <t>Free State: Lejweleputswa (DC18) - Table C4 Quarterly Budgeted Financial Performance ( Energy sources                                     ) for 4th Quarter ended 30 June 2025 (Figures Finalised as at 2025/08/08)</t>
  </si>
  <si>
    <t>Free State: Setsoto (FS191) - Table C4 Quarterly Budgeted Financial Performance ( Energy sources                                     ) for 4th Quarter ended 30 June 2025 (Figures Finalised as at 2025/08/08)</t>
  </si>
  <si>
    <t>Free State: Dihlabeng (FS192) - Table C4 Quarterly Budgeted Financial Performance ( Energy sources                                     ) for 4th Quarter ended 30 June 2025 (Figures Finalised as at 2025/08/08)</t>
  </si>
  <si>
    <t>Free State: Nketoana (FS193) - Table C4 Quarterly Budgeted Financial Performance ( Energy sources                                     ) for 4th Quarter ended 30 June 2025 (Figures Finalised as at 2025/08/08)</t>
  </si>
  <si>
    <t>Free State: Maluti-a-Phofung (FS194) - Table C4 Quarterly Budgeted Financial Performance ( Energy sources                                     ) for 4th Quarter ended 30 June 2025 (Figures Finalised as at 2025/08/08)</t>
  </si>
  <si>
    <t>Free State: Phumelela (FS195) - Table C4 Quarterly Budgeted Financial Performance ( Energy sources                                     ) for 4th Quarter ended 30 June 2025 (Figures Finalised as at 2025/08/08)</t>
  </si>
  <si>
    <t>Free State: Mantsopa (FS196) - Table C4 Quarterly Budgeted Financial Performance ( Energy sources                                     ) for 4th Quarter ended 30 June 2025 (Figures Finalised as at 2025/08/08)</t>
  </si>
  <si>
    <t>Free State: Thabo Mofutsanyana (DC19) - Table C4 Quarterly Budgeted Financial Performance ( Energy sources                                     ) for 4th Quarter ended 30 June 2025 (Figures Finalised as at 2025/08/08)</t>
  </si>
  <si>
    <t>Free State: Moqhaka (FS201) - Table C4 Quarterly Budgeted Financial Performance ( Energy sources                                     ) for 4th Quarter ended 30 June 2025 (Figures Finalised as at 2025/08/08)</t>
  </si>
  <si>
    <t>Free State: Ngwathe (FS203) - Table C4 Quarterly Budgeted Financial Performance ( Energy sources                                     ) for 4th Quarter ended 30 June 2025 (Figures Finalised as at 2025/08/08)</t>
  </si>
  <si>
    <t>Free State: Metsimaholo (FS204) - Table C4 Quarterly Budgeted Financial Performance ( Energy sources                                     ) for 4th Quarter ended 30 June 2025 (Figures Finalised as at 2025/08/08)</t>
  </si>
  <si>
    <t>Free State: Mafube (FS205) - Table C4 Quarterly Budgeted Financial Performance ( Energy sources                                     ) for 4th Quarter ended 30 June 2025 (Figures Finalised as at 2025/08/08)</t>
  </si>
  <si>
    <t>Free State: Fezile Dabi (DC20) - Table C4 Quarterly Budgeted Financial Performance ( Energy sources                                     ) for 4th Quarter ended 30 June 2025 (Figures Finalised as at 2025/08/08)</t>
  </si>
  <si>
    <t>Gauteng: City of Ekurhuleni (EKU) - Table C4 Quarterly Budgeted Financial Performance ( Energy sources                                     ) for 4th Quarter ended 30 June 2025 (Figures Finalised as at 2025/08/08)</t>
  </si>
  <si>
    <t>Gauteng: City of Johannesburg (JHB) - Table C4 Quarterly Budgeted Financial Performance ( Energy sources                                     ) for 4th Quarter ended 30 June 2025 (Figures Finalised as at 2025/08/08)</t>
  </si>
  <si>
    <t>Gauteng: City of Tshwane (TSH) - Table C4 Quarterly Budgeted Financial Performance ( Energy sources                                     ) for 4th Quarter ended 30 June 2025 (Figures Finalised as at 2025/08/08)</t>
  </si>
  <si>
    <t>Gauteng: Emfuleni (GT421) - Table C4 Quarterly Budgeted Financial Performance ( Energy sources                                     ) for 4th Quarter ended 30 June 2025 (Figures Finalised as at 2025/08/08)</t>
  </si>
  <si>
    <t>Gauteng: Midvaal (GT422) - Table C4 Quarterly Budgeted Financial Performance ( Energy sources                                     ) for 4th Quarter ended 30 June 2025 (Figures Finalised as at 2025/08/08)</t>
  </si>
  <si>
    <t>Gauteng: Lesedi (GT423) - Table C4 Quarterly Budgeted Financial Performance ( Energy sources                                     ) for 4th Quarter ended 30 June 2025 (Figures Finalised as at 2025/08/08)</t>
  </si>
  <si>
    <t>Gauteng: Sedibeng (DC42) - Table C4 Quarterly Budgeted Financial Performance ( Energy sources                                     ) for 4th Quarter ended 30 June 2025 (Figures Finalised as at 2025/08/08)</t>
  </si>
  <si>
    <t>Gauteng: Mogale City (GT481) - Table C4 Quarterly Budgeted Financial Performance ( Energy sources                                     ) for 4th Quarter ended 30 June 2025 (Figures Finalised as at 2025/08/08)</t>
  </si>
  <si>
    <t>Gauteng: Merafong City (GT484) - Table C4 Quarterly Budgeted Financial Performance ( Energy sources                                     ) for 4th Quarter ended 30 June 2025 (Figures Finalised as at 2025/08/08)</t>
  </si>
  <si>
    <t>Gauteng: Rand West City (GT485) - Table C4 Quarterly Budgeted Financial Performance ( Energy sources                                     ) for 4th Quarter ended 30 June 2025 (Figures Finalised as at 2025/08/08)</t>
  </si>
  <si>
    <t>Gauteng: West Rand (DC48) - Table C4 Quarterly Budgeted Financial Performance ( Energy sources                                     ) for 4th Quarter ended 30 June 2025 (Figures Finalised as at 2025/08/08)</t>
  </si>
  <si>
    <t>Kwazulu-Natal: eThekwini (ETH) - Table C4 Quarterly Budgeted Financial Performance ( Energy sources                                     ) for 4th Quarter ended 30 June 2025 (Figures Finalised as at 2025/08/08)</t>
  </si>
  <si>
    <t>Kwazulu-Natal: Umdoni (KZN212) - Table C4 Quarterly Budgeted Financial Performance ( Energy sources                                     ) for 4th Quarter ended 30 June 2025 (Figures Finalised as at 2025/08/08)</t>
  </si>
  <si>
    <t>Kwazulu-Natal: Umzumbe (KZN213) - Table C4 Quarterly Budgeted Financial Performance ( Energy sources                                     ) for 4th Quarter ended 30 June 2025 (Figures Finalised as at 2025/08/08)</t>
  </si>
  <si>
    <t>Kwazulu-Natal: uMuziwabantu (KZN214) - Table C4 Quarterly Budgeted Financial Performance ( Energy sources                                     ) for 4th Quarter ended 30 June 2025 (Figures Finalised as at 2025/08/08)</t>
  </si>
  <si>
    <t>Kwazulu-Natal: Ray Nkonyeni (KZN216) - Table C4 Quarterly Budgeted Financial Performance ( Energy sources                                     ) for 4th Quarter ended 30 June 2025 (Figures Finalised as at 2025/08/08)</t>
  </si>
  <si>
    <t>Kwazulu-Natal: Ugu (DC21) - Table C4 Quarterly Budgeted Financial Performance ( Energy sources                                     ) for 4th Quarter ended 30 June 2025 (Figures Finalised as at 2025/08/08)</t>
  </si>
  <si>
    <t>Kwazulu-Natal: uMshwathi (KZN221) - Table C4 Quarterly Budgeted Financial Performance ( Energy sources                                     ) for 4th Quarter ended 30 June 2025 (Figures Finalised as at 2025/08/08)</t>
  </si>
  <si>
    <t>Kwazulu-Natal: uMngeni (KZN222) - Table C4 Quarterly Budgeted Financial Performance ( Energy sources                                     ) for 4th Quarter ended 30 June 2025 (Figures Finalised as at 2025/08/08)</t>
  </si>
  <si>
    <t>Kwazulu-Natal: Mpofana (KZN223) - Table C4 Quarterly Budgeted Financial Performance ( Energy sources                                     ) for 4th Quarter ended 30 June 2025 (Figures Finalised as at 2025/08/08)</t>
  </si>
  <si>
    <t>Kwazulu-Natal: Impendle (KZN224) - Table C4 Quarterly Budgeted Financial Performance ( Energy sources                                     ) for 4th Quarter ended 30 June 2025 (Figures Finalised as at 2025/08/08)</t>
  </si>
  <si>
    <t>Kwazulu-Natal: Msunduzi (KZN225) - Table C4 Quarterly Budgeted Financial Performance ( Energy sources                                     ) for 4th Quarter ended 30 June 2025 (Figures Finalised as at 2025/08/08)</t>
  </si>
  <si>
    <t>Kwazulu-Natal: Mkhambathini (KZN226) - Table C4 Quarterly Budgeted Financial Performance ( Energy sources                                     ) for 4th Quarter ended 30 June 2025 (Figures Finalised as at 2025/08/08)</t>
  </si>
  <si>
    <t>Kwazulu-Natal: Richmond (KZN227) - Table C4 Quarterly Budgeted Financial Performance ( Energy sources                                     ) for 4th Quarter ended 30 June 2025 (Figures Finalised as at 2025/08/08)</t>
  </si>
  <si>
    <t>Kwazulu-Natal: uMgungundlovu (DC22) - Table C4 Quarterly Budgeted Financial Performance ( Energy sources                                     ) for 4th Quarter ended 30 June 2025 (Figures Finalised as at 2025/08/08)</t>
  </si>
  <si>
    <t>Kwazulu-Natal: Okhahlamba (KZN235) - Table C4 Quarterly Budgeted Financial Performance ( Energy sources                                     ) for 4th Quarter ended 30 June 2025 (Figures Finalised as at 2025/08/08)</t>
  </si>
  <si>
    <t>Kwazulu-Natal: Inkosi Langalibalele (KZN237) - Table C4 Quarterly Budgeted Financial Performance ( Energy sources                                     ) for 4th Quarter ended 30 June 2025 (Figures Finalised as at 2025/08/08)</t>
  </si>
  <si>
    <t>Kwazulu-Natal: Alfred Duma (KZN238) - Table C4 Quarterly Budgeted Financial Performance ( Energy sources                                     ) for 4th Quarter ended 30 June 2025 (Figures Finalised as at 2025/08/08)</t>
  </si>
  <si>
    <t>Kwazulu-Natal: Uthukela (DC23) - Table C4 Quarterly Budgeted Financial Performance ( Energy sources                                     ) for 4th Quarter ended 30 June 2025 (Figures Finalised as at 2025/08/08)</t>
  </si>
  <si>
    <t>Kwazulu-Natal: Endumeni (KZN241) - Table C4 Quarterly Budgeted Financial Performance ( Energy sources                                     ) for 4th Quarter ended 30 June 2025 (Figures Finalised as at 2025/08/08)</t>
  </si>
  <si>
    <t>Kwazulu-Natal: Nquthu (KZN242) - Table C4 Quarterly Budgeted Financial Performance ( Energy sources                                     ) for 4th Quarter ended 30 June 2025 (Figures Finalised as at 2025/08/08)</t>
  </si>
  <si>
    <t>Kwazulu-Natal: Msinga (KZN244) - Table C4 Quarterly Budgeted Financial Performance ( Energy sources                                     ) for 4th Quarter ended 30 June 2025 (Figures Finalised as at 2025/08/08)</t>
  </si>
  <si>
    <t>Kwazulu-Natal: Umvoti (KZN245) - Table C4 Quarterly Budgeted Financial Performance ( Energy sources                                     ) for 4th Quarter ended 30 June 2025 (Figures Finalised as at 2025/08/08)</t>
  </si>
  <si>
    <t>Kwazulu-Natal: Umzinyathi (DC24) - Table C4 Quarterly Budgeted Financial Performance ( Energy sources                                     ) for 4th Quarter ended 30 June 2025 (Figures Finalised as at 2025/08/08)</t>
  </si>
  <si>
    <t>Kwazulu-Natal: Newcastle (KZN252) - Table C4 Quarterly Budgeted Financial Performance ( Energy sources                                     ) for 4th Quarter ended 30 June 2025 (Figures Finalised as at 2025/08/08)</t>
  </si>
  <si>
    <t>Kwazulu-Natal: Emadlangeni (KZN253) - Table C4 Quarterly Budgeted Financial Performance ( Energy sources                                     ) for 4th Quarter ended 30 June 2025 (Figures Finalised as at 2025/08/08)</t>
  </si>
  <si>
    <t>Kwazulu-Natal: Dannhauser (KZN254) - Table C4 Quarterly Budgeted Financial Performance ( Energy sources                                     ) for 4th Quarter ended 30 June 2025 (Figures Finalised as at 2025/08/08)</t>
  </si>
  <si>
    <t>Kwazulu-Natal: Amajuba (DC25) - Table C4 Quarterly Budgeted Financial Performance ( Energy sources                                     ) for 4th Quarter ended 30 June 2025 (Figures Finalised as at 2025/08/08)</t>
  </si>
  <si>
    <t>Kwazulu-Natal: eDumbe (KZN261) - Table C4 Quarterly Budgeted Financial Performance ( Energy sources                                     ) for 4th Quarter ended 30 June 2025 (Figures Finalised as at 2025/08/08)</t>
  </si>
  <si>
    <t>Kwazulu-Natal: uPhongolo (KZN262) - Table C4 Quarterly Budgeted Financial Performance ( Energy sources                                     ) for 4th Quarter ended 30 June 2025 (Figures Finalised as at 2025/08/08)</t>
  </si>
  <si>
    <t>Kwazulu-Natal: Abaqulusi (KZN263) - Table C4 Quarterly Budgeted Financial Performance ( Energy sources                                     ) for 4th Quarter ended 30 June 2025 (Figures Finalised as at 2025/08/08)</t>
  </si>
  <si>
    <t>Kwazulu-Natal: Nongoma (KZN265) - Table C4 Quarterly Budgeted Financial Performance ( Energy sources                                     ) for 4th Quarter ended 30 June 2025 (Figures Finalised as at 2025/08/08)</t>
  </si>
  <si>
    <t>Kwazulu-Natal: Ulundi (KZN266) - Table C4 Quarterly Budgeted Financial Performance ( Energy sources                                     ) for 4th Quarter ended 30 June 2025 (Figures Finalised as at 2025/08/08)</t>
  </si>
  <si>
    <t>Kwazulu-Natal: Zululand (DC26) - Table C4 Quarterly Budgeted Financial Performance ( Energy sources                                     ) for 4th Quarter ended 30 June 2025 (Figures Finalised as at 2025/08/08)</t>
  </si>
  <si>
    <t>Kwazulu-Natal: Umhlabuyalingana (KZN271) - Table C4 Quarterly Budgeted Financial Performance ( Energy sources                                     ) for 4th Quarter ended 30 June 2025 (Figures Finalised as at 2025/08/08)</t>
  </si>
  <si>
    <t>Kwazulu-Natal: Jozini (KZN272) - Table C4 Quarterly Budgeted Financial Performance ( Energy sources                                     ) for 4th Quarter ended 30 June 2025 (Figures Finalised as at 2025/08/08)</t>
  </si>
  <si>
    <t>Kwazulu-Natal: Mtubatuba (KZN275) - Table C4 Quarterly Budgeted Financial Performance ( Energy sources                                     ) for 4th Quarter ended 30 June 2025 (Figures Finalised as at 2025/08/08)</t>
  </si>
  <si>
    <t>Kwazulu-Natal: Hlabisa Big Five (KZN276) - Table C4 Quarterly Budgeted Financial Performance ( Energy sources                                     ) for 4th Quarter ended 30 June 2025 (Figures Finalised as at 2025/08/08)</t>
  </si>
  <si>
    <t>Kwazulu-Natal: Umkhanyakude (DC27) - Table C4 Quarterly Budgeted Financial Performance ( Energy sources                                     ) for 4th Quarter ended 30 June 2025 (Figures Finalised as at 2025/08/08)</t>
  </si>
  <si>
    <t>Kwazulu-Natal: Mfolozi (KZN281) - Table C4 Quarterly Budgeted Financial Performance ( Energy sources                                     ) for 4th Quarter ended 30 June 2025 (Figures Finalised as at 2025/08/08)</t>
  </si>
  <si>
    <t>Kwazulu-Natal: uMhlathuze (KZN282) - Table C4 Quarterly Budgeted Financial Performance ( Energy sources                                     ) for 4th Quarter ended 30 June 2025 (Figures Finalised as at 2025/08/08)</t>
  </si>
  <si>
    <t>Kwazulu-Natal: uMlalazi (KZN284) - Table C4 Quarterly Budgeted Financial Performance ( Energy sources                                     ) for 4th Quarter ended 30 June 2025 (Figures Finalised as at 2025/08/08)</t>
  </si>
  <si>
    <t>Kwazulu-Natal: Mthonjaneni (KZN285) - Table C4 Quarterly Budgeted Financial Performance ( Energy sources                                     ) for 4th Quarter ended 30 June 2025 (Figures Finalised as at 2025/08/08)</t>
  </si>
  <si>
    <t>Kwazulu-Natal: Nkandla (KZN286) - Table C4 Quarterly Budgeted Financial Performance ( Energy sources                                     ) for 4th Quarter ended 30 June 2025 (Figures Finalised as at 2025/08/08)</t>
  </si>
  <si>
    <t>Kwazulu-Natal: King Cetshwayo (DC28) - Table C4 Quarterly Budgeted Financial Performance ( Energy sources                                     ) for 4th Quarter ended 30 June 2025 (Figures Finalised as at 2025/08/08)</t>
  </si>
  <si>
    <t>Kwazulu-Natal: Mandeni (KZN291) - Table C4 Quarterly Budgeted Financial Performance ( Energy sources                                     ) for 4th Quarter ended 30 June 2025 (Figures Finalised as at 2025/08/08)</t>
  </si>
  <si>
    <t>Kwazulu-Natal: KwaDukuza (KZN292) - Table C4 Quarterly Budgeted Financial Performance ( Energy sources                                     ) for 4th Quarter ended 30 June 2025 (Figures Finalised as at 2025/08/08)</t>
  </si>
  <si>
    <t>Kwazulu-Natal: Ndwedwe (KZN293) - Table C4 Quarterly Budgeted Financial Performance ( Energy sources                                     ) for 4th Quarter ended 30 June 2025 (Figures Finalised as at 2025/08/08)</t>
  </si>
  <si>
    <t>Kwazulu-Natal: Maphumulo (KZN294) - Table C4 Quarterly Budgeted Financial Performance ( Energy sources                                     ) for 4th Quarter ended 30 June 2025 (Figures Finalised as at 2025/08/08)</t>
  </si>
  <si>
    <t>Kwazulu-Natal: iLembe (DC29) - Table C4 Quarterly Budgeted Financial Performance ( Energy sources                                     ) for 4th Quarter ended 30 June 2025 (Figures Finalised as at 2025/08/08)</t>
  </si>
  <si>
    <t>Kwazulu-Natal: Greater Kokstad (KZN433) - Table C4 Quarterly Budgeted Financial Performance ( Energy sources                                     ) for 4th Quarter ended 30 June 2025 (Figures Finalised as at 2025/08/08)</t>
  </si>
  <si>
    <t>Kwazulu-Natal: Johannes Phumani Phungula (KZN434) - Table C4 Quarterly Budgeted Financial Performance ( Energy sources                                     ) for 4th Quarter ended 30 June 2025 (Figures Finalised as at 2025/08/08)</t>
  </si>
  <si>
    <t>Kwazulu-Natal: Umzimkhulu (KZN435) - Table C4 Quarterly Budgeted Financial Performance ( Energy sources                                     ) for 4th Quarter ended 30 June 2025 (Figures Finalised as at 2025/08/08)</t>
  </si>
  <si>
    <t>Kwazulu-Natal: Dr Nkosazana Dlamini Zuma (KZN436) - Table C4 Quarterly Budgeted Financial Performance ( Energy sources                                     ) for 4th Quarter ended 30 June 2025 (Figures Finalised as at 2025/08/08)</t>
  </si>
  <si>
    <t>Kwazulu-Natal: Harry Gwala (DC43) - Table C4 Quarterly Budgeted Financial Performance ( Energy sources                                     ) for 4th Quarter ended 30 June 2025 (Figures Finalised as at 2025/08/08)</t>
  </si>
  <si>
    <t>Limpopo: Greater Giyani (LIM331) - Table C4 Quarterly Budgeted Financial Performance ( Energy sources                                     ) for 4th Quarter ended 30 June 2025 (Figures Finalised as at 2025/08/08)</t>
  </si>
  <si>
    <t>Limpopo: Greater Letaba (LIM332) - Table C4 Quarterly Budgeted Financial Performance ( Energy sources                                     ) for 4th Quarter ended 30 June 2025 (Figures Finalised as at 2025/08/08)</t>
  </si>
  <si>
    <t>Limpopo: Greater Tzaneen (LIM333) - Table C4 Quarterly Budgeted Financial Performance ( Energy sources                                     ) for 4th Quarter ended 30 June 2025 (Figures Finalised as at 2025/08/08)</t>
  </si>
  <si>
    <t>Limpopo: Ba-Phalaborwa (LIM334) - Table C4 Quarterly Budgeted Financial Performance ( Energy sources                                     ) for 4th Quarter ended 30 June 2025 (Figures Finalised as at 2025/08/08)</t>
  </si>
  <si>
    <t>Limpopo: Maruleng (LIM335) - Table C4 Quarterly Budgeted Financial Performance ( Energy sources                                     ) for 4th Quarter ended 30 June 2025 (Figures Finalised as at 2025/08/08)</t>
  </si>
  <si>
    <t>Limpopo: Mopani (DC33) - Table C4 Quarterly Budgeted Financial Performance ( Energy sources                                     ) for 4th Quarter ended 30 June 2025 (Figures Finalised as at 2025/08/08)</t>
  </si>
  <si>
    <t>Limpopo: Musina (LIM341) - Table C4 Quarterly Budgeted Financial Performance ( Energy sources                                     ) for 4th Quarter ended 30 June 2025 (Figures Finalised as at 2025/08/08)</t>
  </si>
  <si>
    <t>Limpopo: Thulamela (LIM343) - Table C4 Quarterly Budgeted Financial Performance ( Energy sources                                     ) for 4th Quarter ended 30 June 2025 (Figures Finalised as at 2025/08/08)</t>
  </si>
  <si>
    <t>Limpopo: Makhado (LIM344) - Table C4 Quarterly Budgeted Financial Performance ( Energy sources                                     ) for 4th Quarter ended 30 June 2025 (Figures Finalised as at 2025/08/08)</t>
  </si>
  <si>
    <t>Limpopo: Collins Chabane (LIM345) - Table C4 Quarterly Budgeted Financial Performance ( Energy sources                                     ) for 4th Quarter ended 30 June 2025 (Figures Finalised as at 2025/08/08)</t>
  </si>
  <si>
    <t>Limpopo: Vhembe (DC34) - Table C4 Quarterly Budgeted Financial Performance ( Energy sources                                     ) for 4th Quarter ended 30 June 2025 (Figures Finalised as at 2025/08/08)</t>
  </si>
  <si>
    <t>Limpopo: Blouberg (LIM351) - Table C4 Quarterly Budgeted Financial Performance ( Energy sources                                     ) for 4th Quarter ended 30 June 2025 (Figures Finalised as at 2025/08/08)</t>
  </si>
  <si>
    <t>Limpopo: Molemole (LIM353) - Table C4 Quarterly Budgeted Financial Performance ( Energy sources                                     ) for 4th Quarter ended 30 June 2025 (Figures Finalised as at 2025/08/08)</t>
  </si>
  <si>
    <t>Limpopo: Polokwane (LIM354) - Table C4 Quarterly Budgeted Financial Performance ( Energy sources                                     ) for 4th Quarter ended 30 June 2025 (Figures Finalised as at 2025/08/08)</t>
  </si>
  <si>
    <t>Limpopo: Lepelle-Nkumpi (LIM355) - Table C4 Quarterly Budgeted Financial Performance ( Energy sources                                     ) for 4th Quarter ended 30 June 2025 (Figures Finalised as at 2025/08/08)</t>
  </si>
  <si>
    <t>Limpopo: Capricorn (DC35) - Table C4 Quarterly Budgeted Financial Performance ( Energy sources                                     ) for 4th Quarter ended 30 June 2025 (Figures Finalised as at 2025/08/08)</t>
  </si>
  <si>
    <t>Limpopo: Thabazimbi (LIM361) - Table C4 Quarterly Budgeted Financial Performance ( Energy sources                                     ) for 4th Quarter ended 30 June 2025 (Figures Finalised as at 2025/08/08)</t>
  </si>
  <si>
    <t>Limpopo: Lephalale (LIM362) - Table C4 Quarterly Budgeted Financial Performance ( Energy sources                                     ) for 4th Quarter ended 30 June 2025 (Figures Finalised as at 2025/08/08)</t>
  </si>
  <si>
    <t>Limpopo: Bela Bela (LIM366) - Table C4 Quarterly Budgeted Financial Performance ( Energy sources                                     ) for 4th Quarter ended 30 June 2025 (Figures Finalised as at 2025/08/08)</t>
  </si>
  <si>
    <t>Limpopo: Mogalakwena (LIM367) - Table C4 Quarterly Budgeted Financial Performance ( Energy sources                                     ) for 4th Quarter ended 30 June 2025 (Figures Finalised as at 2025/08/08)</t>
  </si>
  <si>
    <t>Limpopo: Modimolle-Mookgopong (LIM368) - Table C4 Quarterly Budgeted Financial Performance ( Energy sources                                     ) for 4th Quarter ended 30 June 2025 (Figures Finalised as at 2025/08/08)</t>
  </si>
  <si>
    <t>Limpopo: Waterberg (DC36) - Table C4 Quarterly Budgeted Financial Performance ( Energy sources                                     ) for 4th Quarter ended 30 June 2025 (Figures Finalised as at 2025/08/08)</t>
  </si>
  <si>
    <t>Limpopo: Ephraim Mogale (LIM471) - Table C4 Quarterly Budgeted Financial Performance ( Energy sources                                     ) for 4th Quarter ended 30 June 2025 (Figures Finalised as at 2025/08/08)</t>
  </si>
  <si>
    <t>Limpopo: Elias Motsoaledi (LIM472) - Table C4 Quarterly Budgeted Financial Performance ( Energy sources                                     ) for 4th Quarter ended 30 June 2025 (Figures Finalised as at 2025/08/08)</t>
  </si>
  <si>
    <t>Limpopo: Makhuduthamaga (LIM473) - Table C4 Quarterly Budgeted Financial Performance ( Energy sources                                     ) for 4th Quarter ended 30 June 2025 (Figures Finalised as at 2025/08/08)</t>
  </si>
  <si>
    <t>Limpopo: Tubatse Fetakgomo (LIM476) - Table C4 Quarterly Budgeted Financial Performance ( Energy sources                                     ) for 4th Quarter ended 30 June 2025 (Figures Finalised as at 2025/08/08)</t>
  </si>
  <si>
    <t>Limpopo: Sekhukhune (DC47) - Table C4 Quarterly Budgeted Financial Performance ( Energy sources                                     ) for 4th Quarter ended 30 June 2025 (Figures Finalised as at 2025/08/08)</t>
  </si>
  <si>
    <t>Mpumalanga: Albert Luthuli (MP301) - Table C4 Quarterly Budgeted Financial Performance ( Energy sources                                     ) for 4th Quarter ended 30 June 2025 (Figures Finalised as at 2025/08/08)</t>
  </si>
  <si>
    <t>Mpumalanga: Msukaligwa (MP302) - Table C4 Quarterly Budgeted Financial Performance ( Energy sources                                     ) for 4th Quarter ended 30 June 2025 (Figures Finalised as at 2025/08/08)</t>
  </si>
  <si>
    <t>Mpumalanga: Mkhondo (MP303) - Table C4 Quarterly Budgeted Financial Performance ( Energy sources                                     ) for 4th Quarter ended 30 June 2025 (Figures Finalised as at 2025/08/08)</t>
  </si>
  <si>
    <t>Mpumalanga: Pixley Ka Seme (MP) (MP304) - Table C4 Quarterly Budgeted Financial Performance ( Energy sources                                     ) for 4th Quarter ended 30 June 2025 (Figures Finalised as at 2025/08/08)</t>
  </si>
  <si>
    <t>Mpumalanga: Lekwa (MP305) - Table C4 Quarterly Budgeted Financial Performance ( Energy sources                                     ) for 4th Quarter ended 30 June 2025 (Figures Finalised as at 2025/08/08)</t>
  </si>
  <si>
    <t>Mpumalanga: Dipaleseng (MP306) - Table C4 Quarterly Budgeted Financial Performance ( Energy sources                                     ) for 4th Quarter ended 30 June 2025 (Figures Finalised as at 2025/08/08)</t>
  </si>
  <si>
    <t>Mpumalanga: Govan Mbeki (MP307) - Table C4 Quarterly Budgeted Financial Performance ( Energy sources                                     ) for 4th Quarter ended 30 June 2025 (Figures Finalised as at 2025/08/08)</t>
  </si>
  <si>
    <t>Mpumalanga: Gert Sibande (DC30) - Table C4 Quarterly Budgeted Financial Performance ( Energy sources                                     ) for 4th Quarter ended 30 June 2025 (Figures Finalised as at 2025/08/08)</t>
  </si>
  <si>
    <t>Mpumalanga: Victor Khanye (MP311) - Table C4 Quarterly Budgeted Financial Performance ( Energy sources                                     ) for 4th Quarter ended 30 June 2025 (Figures Finalised as at 2025/08/08)</t>
  </si>
  <si>
    <t>Mpumalanga: Emalahleni (MP) (MP312) - Table C4 Quarterly Budgeted Financial Performance ( Energy sources                                     ) for 4th Quarter ended 30 June 2025 (Figures Finalised as at 2025/08/08)</t>
  </si>
  <si>
    <t>Mpumalanga: Steve Tshwete (MP313) - Table C4 Quarterly Budgeted Financial Performance ( Energy sources                                     ) for 4th Quarter ended 30 June 2025 (Figures Finalised as at 2025/08/08)</t>
  </si>
  <si>
    <t>Mpumalanga: Emakhazeni (MP314) - Table C4 Quarterly Budgeted Financial Performance ( Energy sources                                     ) for 4th Quarter ended 30 June 2025 (Figures Finalised as at 2025/08/08)</t>
  </si>
  <si>
    <t>Mpumalanga: Thembisile Hani (MP315) - Table C4 Quarterly Budgeted Financial Performance ( Energy sources                                     ) for 4th Quarter ended 30 June 2025 (Figures Finalised as at 2025/08/08)</t>
  </si>
  <si>
    <t>Mpumalanga: Dr J.S. Moroka (MP316) - Table C4 Quarterly Budgeted Financial Performance ( Energy sources                                     ) for 4th Quarter ended 30 June 2025 (Figures Finalised as at 2025/08/08)</t>
  </si>
  <si>
    <t>Mpumalanga: Nkangala (DC31) - Table C4 Quarterly Budgeted Financial Performance ( Energy sources                                     ) for 4th Quarter ended 30 June 2025 (Figures Finalised as at 2025/08/08)</t>
  </si>
  <si>
    <t>Mpumalanga: Thaba Chweu (MP321) - Table C4 Quarterly Budgeted Financial Performance ( Energy sources                                     ) for 4th Quarter ended 30 June 2025 (Figures Finalised as at 2025/08/08)</t>
  </si>
  <si>
    <t>Mpumalanga: Nkomazi (MP324) - Table C4 Quarterly Budgeted Financial Performance ( Energy sources                                     ) for 4th Quarter ended 30 June 2025 (Figures Finalised as at 2025/08/08)</t>
  </si>
  <si>
    <t>Mpumalanga: Bushbuckridge (MP325) - Table C4 Quarterly Budgeted Financial Performance ( Energy sources                                     ) for 4th Quarter ended 30 June 2025 (Figures Finalised as at 2025/08/08)</t>
  </si>
  <si>
    <t>Mpumalanga: City of Mbombela (MP326) - Table C4 Quarterly Budgeted Financial Performance ( Energy sources                                     ) for 4th Quarter ended 30 June 2025 (Figures Finalised as at 2025/08/08)</t>
  </si>
  <si>
    <t>Mpumalanga: Ehlanzeni (DC32) - Table C4 Quarterly Budgeted Financial Performance ( Energy sources                                     ) for 4th Quarter ended 30 June 2025 (Figures Finalised as at 2025/08/08)</t>
  </si>
  <si>
    <t>Northern Cape: Joe Morolong (NC451) - Table C4 Quarterly Budgeted Financial Performance ( Energy sources                                     ) for 4th Quarter ended 30 June 2025 (Figures Finalised as at 2025/08/08)</t>
  </si>
  <si>
    <t>Northern Cape: Ga-Segonyana (NC452) - Table C4 Quarterly Budgeted Financial Performance ( Energy sources                                     ) for 4th Quarter ended 30 June 2025 (Figures Finalised as at 2025/08/08)</t>
  </si>
  <si>
    <t>Northern Cape: Gamagara (NC453) - Table C4 Quarterly Budgeted Financial Performance ( Energy sources                                     ) for 4th Quarter ended 30 June 2025 (Figures Finalised as at 2025/08/08)</t>
  </si>
  <si>
    <t>Northern Cape: John Taolo Gaetsewe (DC45) - Table C4 Quarterly Budgeted Financial Performance ( Energy sources                                     ) for 4th Quarter ended 30 June 2025 (Figures Finalised as at 2025/08/08)</t>
  </si>
  <si>
    <t>Northern Cape: Richtersveld (NC061) - Table C4 Quarterly Budgeted Financial Performance ( Energy sources                                     ) for 4th Quarter ended 30 June 2025 (Figures Finalised as at 2025/08/08)</t>
  </si>
  <si>
    <t>Northern Cape: Nama Khoi (NC062) - Table C4 Quarterly Budgeted Financial Performance ( Energy sources                                     ) for 4th Quarter ended 30 June 2025 (Figures Finalised as at 2025/08/08)</t>
  </si>
  <si>
    <t>Northern Cape: Kamiesberg (NC064) - Table C4 Quarterly Budgeted Financial Performance ( Energy sources                                     ) for 4th Quarter ended 30 June 2025 (Figures Finalised as at 2025/08/08)</t>
  </si>
  <si>
    <t>Northern Cape: Hantam (NC065) - Table C4 Quarterly Budgeted Financial Performance ( Energy sources                                     ) for 4th Quarter ended 30 June 2025 (Figures Finalised as at 2025/08/08)</t>
  </si>
  <si>
    <t>Northern Cape: Karoo Hoogland (NC066) - Table C4 Quarterly Budgeted Financial Performance ( Energy sources                                     ) for 4th Quarter ended 30 June 2025 (Figures Finalised as at 2025/08/08)</t>
  </si>
  <si>
    <t>Northern Cape: Khai-Ma (NC067) - Table C4 Quarterly Budgeted Financial Performance ( Energy sources                                     ) for 4th Quarter ended 30 June 2025 (Figures Finalised as at 2025/08/08)</t>
  </si>
  <si>
    <t>Northern Cape: Namakwa (DC6) - Table C4 Quarterly Budgeted Financial Performance ( Energy sources                                     ) for 4th Quarter ended 30 June 2025 (Figures Finalised as at 2025/08/08)</t>
  </si>
  <si>
    <t>Northern Cape: Ubuntu (NC071) - Table C4 Quarterly Budgeted Financial Performance ( Energy sources                                     ) for 4th Quarter ended 30 June 2025 (Figures Finalised as at 2025/08/08)</t>
  </si>
  <si>
    <t>Northern Cape: Umsobomvu (NC072) - Table C4 Quarterly Budgeted Financial Performance ( Energy sources                                     ) for 4th Quarter ended 30 June 2025 (Figures Finalised as at 2025/08/08)</t>
  </si>
  <si>
    <t>Northern Cape: Emthanjeni (NC073) - Table C4 Quarterly Budgeted Financial Performance ( Energy sources                                     ) for 4th Quarter ended 30 June 2025 (Figures Finalised as at 2025/08/08)</t>
  </si>
  <si>
    <t>Northern Cape: Kareeberg (NC074) - Table C4 Quarterly Budgeted Financial Performance ( Energy sources                                     ) for 4th Quarter ended 30 June 2025 (Figures Finalised as at 2025/08/08)</t>
  </si>
  <si>
    <t>Northern Cape: Renosterberg (NC075) - Table C4 Quarterly Budgeted Financial Performance ( Energy sources                                     ) for 4th Quarter ended 30 June 2025 (Figures Finalised as at 2025/08/08)</t>
  </si>
  <si>
    <t>Northern Cape: Thembelihle (NC076) - Table C4 Quarterly Budgeted Financial Performance ( Energy sources                                     ) for 4th Quarter ended 30 June 2025 (Figures Finalised as at 2025/08/08)</t>
  </si>
  <si>
    <t>Northern Cape: Siyathemba (NC077) - Table C4 Quarterly Budgeted Financial Performance ( Energy sources                                     ) for 4th Quarter ended 30 June 2025 (Figures Finalised as at 2025/08/08)</t>
  </si>
  <si>
    <t>Northern Cape: Siyancuma (NC078) - Table C4 Quarterly Budgeted Financial Performance ( Energy sources                                     ) for 4th Quarter ended 30 June 2025 (Figures Finalised as at 2025/08/08)</t>
  </si>
  <si>
    <t>Northern Cape: Pixley Ka Seme (NC) (DC7) - Table C4 Quarterly Budgeted Financial Performance ( Energy sources                                     ) for 4th Quarter ended 30 June 2025 (Figures Finalised as at 2025/08/08)</t>
  </si>
  <si>
    <t>Northern Cape: !Kai! Garib (NC082) - Table C4 Quarterly Budgeted Financial Performance ( Energy sources                                     ) for 4th Quarter ended 30 June 2025 (Figures Finalised as at 2025/08/08)</t>
  </si>
  <si>
    <t>Northern Cape: !Kheis (NC084) - Table C4 Quarterly Budgeted Financial Performance ( Energy sources                                     ) for 4th Quarter ended 30 June 2025 (Figures Finalised as at 2025/08/08)</t>
  </si>
  <si>
    <t>Northern Cape: Tsantsabane (NC085) - Table C4 Quarterly Budgeted Financial Performance ( Energy sources                                     ) for 4th Quarter ended 30 June 2025 (Figures Finalised as at 2025/08/08)</t>
  </si>
  <si>
    <t>Northern Cape: Kgatelopele (NC086) - Table C4 Quarterly Budgeted Financial Performance ( Energy sources                                     ) for 4th Quarter ended 30 June 2025 (Figures Finalised as at 2025/08/08)</t>
  </si>
  <si>
    <t>Northern Cape: Dawid Kruiper (NC087) - Table C4 Quarterly Budgeted Financial Performance ( Energy sources                                     ) for 4th Quarter ended 30 June 2025 (Figures Finalised as at 2025/08/08)</t>
  </si>
  <si>
    <t>Northern Cape: Z F Mgcawu (DC8) - Table C4 Quarterly Budgeted Financial Performance ( Energy sources                                     ) for 4th Quarter ended 30 June 2025 (Figures Finalised as at 2025/08/08)</t>
  </si>
  <si>
    <t>Northern Cape: Sol Plaatje (NC091) - Table C4 Quarterly Budgeted Financial Performance ( Energy sources                                     ) for 4th Quarter ended 30 June 2025 (Figures Finalised as at 2025/08/08)</t>
  </si>
  <si>
    <t>Northern Cape: Dikgatlong (NC092) - Table C4 Quarterly Budgeted Financial Performance ( Energy sources                                     ) for 4th Quarter ended 30 June 2025 (Figures Finalised as at 2025/08/08)</t>
  </si>
  <si>
    <t>Northern Cape: Magareng (NC093) - Table C4 Quarterly Budgeted Financial Performance ( Energy sources                                     ) for 4th Quarter ended 30 June 2025 (Figures Finalised as at 2025/08/08)</t>
  </si>
  <si>
    <t>Northern Cape: Phokwane (NC094) - Table C4 Quarterly Budgeted Financial Performance ( Energy sources                                     ) for 4th Quarter ended 30 June 2025 (Figures Finalised as at 2025/08/08)</t>
  </si>
  <si>
    <t>Northern Cape: Frances Baard (DC9) - Table C4 Quarterly Budgeted Financial Performance ( Energy sources                                     ) for 4th Quarter ended 30 June 2025 (Figures Finalised as at 2025/08/08)</t>
  </si>
  <si>
    <t>North West: Moretele (NW371) - Table C4 Quarterly Budgeted Financial Performance ( Energy sources                                     ) for 4th Quarter ended 30 June 2025 (Figures Finalised as at 2025/08/08)</t>
  </si>
  <si>
    <t>North West: Madibeng (NW372) - Table C4 Quarterly Budgeted Financial Performance ( Energy sources                                     ) for 4th Quarter ended 30 June 2025 (Figures Finalised as at 2025/08/08)</t>
  </si>
  <si>
    <t>North West: Rustenburg (NW373) - Table C4 Quarterly Budgeted Financial Performance ( Energy sources                                     ) for 4th Quarter ended 30 June 2025 (Figures Finalised as at 2025/08/08)</t>
  </si>
  <si>
    <t>North West: Kgetlengrivier (NW374) - Table C4 Quarterly Budgeted Financial Performance ( Energy sources                                     ) for 4th Quarter ended 30 June 2025 (Figures Finalised as at 2025/08/08)</t>
  </si>
  <si>
    <t>North West: Moses Kotane (NW375) - Table C4 Quarterly Budgeted Financial Performance ( Energy sources                                     ) for 4th Quarter ended 30 June 2025 (Figures Finalised as at 2025/08/08)</t>
  </si>
  <si>
    <t>North West: Bojanala Platinum (DC37) - Table C4 Quarterly Budgeted Financial Performance ( Energy sources                                     ) for 4th Quarter ended 30 June 2025 (Figures Finalised as at 2025/08/08)</t>
  </si>
  <si>
    <t>North West: Ratlou (NW381) - Table C4 Quarterly Budgeted Financial Performance ( Energy sources                                     ) for 4th Quarter ended 30 June 2025 (Figures Finalised as at 2025/08/08)</t>
  </si>
  <si>
    <t>North West: Tswaing (NW382) - Table C4 Quarterly Budgeted Financial Performance ( Energy sources                                     ) for 4th Quarter ended 30 June 2025 (Figures Finalised as at 2025/08/08)</t>
  </si>
  <si>
    <t>North West: Mafikeng (NW383) - Table C4 Quarterly Budgeted Financial Performance ( Energy sources                                     ) for 4th Quarter ended 30 June 2025 (Figures Finalised as at 2025/08/08)</t>
  </si>
  <si>
    <t>North West: Ditsobotla (NW384) - Table C4 Quarterly Budgeted Financial Performance ( Energy sources                                     ) for 4th Quarter ended 30 June 2025 (Figures Finalised as at 2025/08/08)</t>
  </si>
  <si>
    <t>North West: Ramotshere Moiloa (NW385) - Table C4 Quarterly Budgeted Financial Performance ( Energy sources                                     ) for 4th Quarter ended 30 June 2025 (Figures Finalised as at 2025/08/08)</t>
  </si>
  <si>
    <t>North West: Ngaka Modiri Molema (DC38) - Table C4 Quarterly Budgeted Financial Performance ( Energy sources                                     ) for 4th Quarter ended 30 June 2025 (Figures Finalised as at 2025/08/08)</t>
  </si>
  <si>
    <t>North West: Naledi (NW) (NW392) - Table C4 Quarterly Budgeted Financial Performance ( Energy sources                                     ) for 4th Quarter ended 30 June 2025 (Figures Finalised as at 2025/08/08)</t>
  </si>
  <si>
    <t>North West: Mamusa (NW393) - Table C4 Quarterly Budgeted Financial Performance ( Energy sources                                     ) for 4th Quarter ended 30 June 2025 (Figures Finalised as at 2025/08/08)</t>
  </si>
  <si>
    <t>North West: Greater Taung (NW394) - Table C4 Quarterly Budgeted Financial Performance ( Energy sources                                     ) for 4th Quarter ended 30 June 2025 (Figures Finalised as at 2025/08/08)</t>
  </si>
  <si>
    <t>North West: Lekwa-Teemane (NW396) - Table C4 Quarterly Budgeted Financial Performance ( Energy sources                                     ) for 4th Quarter ended 30 June 2025 (Figures Finalised as at 2025/08/08)</t>
  </si>
  <si>
    <t>North West: Kagisano-Molopo (NW397) - Table C4 Quarterly Budgeted Financial Performance ( Energy sources                                     ) for 4th Quarter ended 30 June 2025 (Figures Finalised as at 2025/08/08)</t>
  </si>
  <si>
    <t>North West: Dr Ruth Segomotsi Mompati (DC39) - Table C4 Quarterly Budgeted Financial Performance ( Energy sources                                     ) for 4th Quarter ended 30 June 2025 (Figures Finalised as at 2025/08/08)</t>
  </si>
  <si>
    <t>North West: City of Matlosana (NW403) - Table C4 Quarterly Budgeted Financial Performance ( Energy sources                                     ) for 4th Quarter ended 30 June 2025 (Figures Finalised as at 2025/08/08)</t>
  </si>
  <si>
    <t>North West: Maquassi Hills (NW404) - Table C4 Quarterly Budgeted Financial Performance ( Energy sources                                     ) for 4th Quarter ended 30 June 2025 (Figures Finalised as at 2025/08/08)</t>
  </si>
  <si>
    <t>North West: J B Marks (NW405) - Table C4 Quarterly Budgeted Financial Performance ( Energy sources                                     ) for 4th Quarter ended 30 June 2025 (Figures Finalised as at 2025/08/08)</t>
  </si>
  <si>
    <t>North West: Dr Kenneth Kaunda (DC40) - Table C4 Quarterly Budgeted Financial Performance ( Energy sources                                     ) for 4th Quarter ended 30 June 2025 (Figures Finalised as at 2025/08/08)</t>
  </si>
  <si>
    <t>Western Cape: Cape Town (CPT) - Table C4 Quarterly Budgeted Financial Performance ( Energy sources                                     ) for 4th Quarter ended 30 June 2025 (Figures Finalised as at 2025/08/08)</t>
  </si>
  <si>
    <t>Western Cape: Matzikama (WC011) - Table C4 Quarterly Budgeted Financial Performance ( Energy sources                                     ) for 4th Quarter ended 30 June 2025 (Figures Finalised as at 2025/08/08)</t>
  </si>
  <si>
    <t>Western Cape: Cederberg (WC012) - Table C4 Quarterly Budgeted Financial Performance ( Energy sources                                     ) for 4th Quarter ended 30 June 2025 (Figures Finalised as at 2025/08/08)</t>
  </si>
  <si>
    <t>Western Cape: Bergrivier (WC013) - Table C4 Quarterly Budgeted Financial Performance ( Energy sources                                     ) for 4th Quarter ended 30 June 2025 (Figures Finalised as at 2025/08/08)</t>
  </si>
  <si>
    <t>Western Cape: Saldanha Bay (WC014) - Table C4 Quarterly Budgeted Financial Performance ( Energy sources                                     ) for 4th Quarter ended 30 June 2025 (Figures Finalised as at 2025/08/08)</t>
  </si>
  <si>
    <t>Western Cape: Swartland (WC015) - Table C4 Quarterly Budgeted Financial Performance ( Energy sources                                     ) for 4th Quarter ended 30 June 2025 (Figures Finalised as at 2025/08/08)</t>
  </si>
  <si>
    <t>Western Cape: West Coast (DC1) - Table C4 Quarterly Budgeted Financial Performance ( Energy sources                                     ) for 4th Quarter ended 30 June 2025 (Figures Finalised as at 2025/08/08)</t>
  </si>
  <si>
    <t>Western Cape: Witzenberg (WC022) - Table C4 Quarterly Budgeted Financial Performance ( Energy sources                                     ) for 4th Quarter ended 30 June 2025 (Figures Finalised as at 2025/08/08)</t>
  </si>
  <si>
    <t>Western Cape: Drakenstein (WC023) - Table C4 Quarterly Budgeted Financial Performance ( Energy sources                                     ) for 4th Quarter ended 30 June 2025 (Figures Finalised as at 2025/08/08)</t>
  </si>
  <si>
    <t>Western Cape: Stellenbosch (WC024) - Table C4 Quarterly Budgeted Financial Performance ( Energy sources                                     ) for 4th Quarter ended 30 June 2025 (Figures Finalised as at 2025/08/08)</t>
  </si>
  <si>
    <t>Western Cape: Breede Valley (WC025) - Table C4 Quarterly Budgeted Financial Performance ( Energy sources                                     ) for 4th Quarter ended 30 June 2025 (Figures Finalised as at 2025/08/08)</t>
  </si>
  <si>
    <t>Western Cape: Langeberg (WC026) - Table C4 Quarterly Budgeted Financial Performance ( Energy sources                                     ) for 4th Quarter ended 30 June 2025 (Figures Finalised as at 2025/08/08)</t>
  </si>
  <si>
    <t>Western Cape: Cape Winelands DM (DC2) - Table C4 Quarterly Budgeted Financial Performance ( Energy sources                                     ) for 4th Quarter ended 30 June 2025 (Figures Finalised as at 2025/08/08)</t>
  </si>
  <si>
    <t>Western Cape: Theewaterskloof (WC031) - Table C4 Quarterly Budgeted Financial Performance ( Energy sources                                     ) for 4th Quarter ended 30 June 2025 (Figures Finalised as at 2025/08/08)</t>
  </si>
  <si>
    <t>Western Cape: Overstrand (WC032) - Table C4 Quarterly Budgeted Financial Performance ( Energy sources                                     ) for 4th Quarter ended 30 June 2025 (Figures Finalised as at 2025/08/08)</t>
  </si>
  <si>
    <t>Western Cape: Cape Agulhas (WC033) - Table C4 Quarterly Budgeted Financial Performance ( Energy sources                                     ) for 4th Quarter ended 30 June 2025 (Figures Finalised as at 2025/08/08)</t>
  </si>
  <si>
    <t>Western Cape: Swellendam (WC034) - Table C4 Quarterly Budgeted Financial Performance ( Energy sources                                     ) for 4th Quarter ended 30 June 2025 (Figures Finalised as at 2025/08/08)</t>
  </si>
  <si>
    <t>Western Cape: Overberg (DC3) - Table C4 Quarterly Budgeted Financial Performance ( Energy sources                                     ) for 4th Quarter ended 30 June 2025 (Figures Finalised as at 2025/08/08)</t>
  </si>
  <si>
    <t>Western Cape: Kannaland (WC041) - Table C4 Quarterly Budgeted Financial Performance ( Energy sources                                     ) for 4th Quarter ended 30 June 2025 (Figures Finalised as at 2025/08/08)</t>
  </si>
  <si>
    <t>Western Cape: Hessequa (WC042) - Table C4 Quarterly Budgeted Financial Performance ( Energy sources                                     ) for 4th Quarter ended 30 June 2025 (Figures Finalised as at 2025/08/08)</t>
  </si>
  <si>
    <t>Western Cape: Mossel Bay (WC043) - Table C4 Quarterly Budgeted Financial Performance ( Energy sources                                     ) for 4th Quarter ended 30 June 2025 (Figures Finalised as at 2025/08/08)</t>
  </si>
  <si>
    <t>Western Cape: George (WC044) - Table C4 Quarterly Budgeted Financial Performance ( Energy sources                                     ) for 4th Quarter ended 30 June 2025 (Figures Finalised as at 2025/08/08)</t>
  </si>
  <si>
    <t>Western Cape: Oudtshoorn (WC045) - Table C4 Quarterly Budgeted Financial Performance ( Energy sources                                     ) for 4th Quarter ended 30 June 2025 (Figures Finalised as at 2025/08/08)</t>
  </si>
  <si>
    <t>Western Cape: Bitou (WC047) - Table C4 Quarterly Budgeted Financial Performance ( Energy sources                                     ) for 4th Quarter ended 30 June 2025 (Figures Finalised as at 2025/08/08)</t>
  </si>
  <si>
    <t>Western Cape: Knysna (WC048) - Table C4 Quarterly Budgeted Financial Performance ( Energy sources                                     ) for 4th Quarter ended 30 June 2025 (Figures Finalised as at 2025/08/08)</t>
  </si>
  <si>
    <t>Western Cape: Garden Route (DC4) - Table C4 Quarterly Budgeted Financial Performance ( Energy sources                                     ) for 4th Quarter ended 30 June 2025 (Figures Finalised as at 2025/08/08)</t>
  </si>
  <si>
    <t>Western Cape: Laingsburg (WC051) - Table C4 Quarterly Budgeted Financial Performance ( Energy sources                                     ) for 4th Quarter ended 30 June 2025 (Figures Finalised as at 2025/08/08)</t>
  </si>
  <si>
    <t>Western Cape: Prince Albert (WC052) - Table C4 Quarterly Budgeted Financial Performance ( Energy sources                                     ) for 4th Quarter ended 30 June 2025 (Figures Finalised as at 2025/08/08)</t>
  </si>
  <si>
    <t>Western Cape: Beaufort West (WC053) - Table C4 Quarterly Budgeted Financial Performance ( Energy sources                                     ) for 4th Quarter ended 30 June 2025 (Figures Finalised as at 2025/08/08)</t>
  </si>
  <si>
    <t>Western Cape: Central Karoo (DC5) - Table C4 Quarterly Budgeted Financial Performance ( Energy sources                                     ) for 4th Quarter ended 30 June 2025 (Figures Finalised as at 2025/08/08)</t>
  </si>
  <si>
    <t>Summary - Table C4 Quarterly Budgeted Financial Performance ( Energy sources  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</si>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</sst>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2384897620</v>
      </c>
      <c r="D6" s="20"/>
      <c r="E6" s="21">
        <v>2769123571</v>
      </c>
      <c r="F6" s="22">
        <v>2769123571</v>
      </c>
      <c r="G6" s="22">
        <v>264766121</v>
      </c>
      <c r="H6" s="22">
        <v>275428004</v>
      </c>
      <c r="I6" s="22">
        <v>264193659</v>
      </c>
      <c r="J6" s="22">
        <v>804387784</v>
      </c>
      <c r="K6" s="22">
        <v>272523572</v>
      </c>
      <c r="L6" s="22">
        <v>247313015</v>
      </c>
      <c r="M6" s="22">
        <v>268691790</v>
      </c>
      <c r="N6" s="22">
        <v>788528377</v>
      </c>
      <c r="O6" s="22">
        <v>213954959</v>
      </c>
      <c r="P6" s="22">
        <v>179298778</v>
      </c>
      <c r="Q6" s="22">
        <v>219188013</v>
      </c>
      <c r="R6" s="22">
        <v>612441750</v>
      </c>
      <c r="S6" s="22">
        <v>269851787</v>
      </c>
      <c r="T6" s="22">
        <v>268902868</v>
      </c>
      <c r="U6" s="22">
        <v>249141742</v>
      </c>
      <c r="V6" s="22">
        <v>787896397</v>
      </c>
      <c r="W6" s="22">
        <v>2993254308</v>
      </c>
      <c r="X6" s="22">
        <v>2769123571</v>
      </c>
      <c r="Y6" s="22">
        <v>224130737</v>
      </c>
      <c r="Z6" s="23">
        <v>8.0939232668140111</v>
      </c>
      <c r="AA6" s="20">
        <v>2769123571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20616</v>
      </c>
      <c r="D10" s="20"/>
      <c r="E10" s="21">
        <v>401934</v>
      </c>
      <c r="F10" s="22">
        <v>401934</v>
      </c>
      <c r="G10" s="22">
        <v>7016</v>
      </c>
      <c r="H10" s="22">
        <v>220</v>
      </c>
      <c r="I10" s="22">
        <v>235</v>
      </c>
      <c r="J10" s="22">
        <v>7471</v>
      </c>
      <c r="K10" s="22">
        <v>200</v>
      </c>
      <c r="L10" s="22">
        <v>476</v>
      </c>
      <c r="M10" s="22">
        <v>200</v>
      </c>
      <c r="N10" s="22">
        <v>876</v>
      </c>
      <c r="O10" s="22">
        <v>1130</v>
      </c>
      <c r="P10" s="22">
        <v>290</v>
      </c>
      <c r="Q10" s="22">
        <v>205</v>
      </c>
      <c r="R10" s="22">
        <v>1625</v>
      </c>
      <c r="S10" s="22">
        <v>7340</v>
      </c>
      <c r="T10" s="22">
        <v>190</v>
      </c>
      <c r="U10" s="22">
        <v>230</v>
      </c>
      <c r="V10" s="22">
        <v>7760</v>
      </c>
      <c r="W10" s="22">
        <v>17732</v>
      </c>
      <c r="X10" s="22">
        <v>401934</v>
      </c>
      <c r="Y10" s="22">
        <v>-384202</v>
      </c>
      <c r="Z10" s="23">
        <v>-95.588330422407665</v>
      </c>
      <c r="AA10" s="20">
        <v>401934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3477164</v>
      </c>
      <c r="H13" s="22">
        <v>3600116</v>
      </c>
      <c r="I13" s="22">
        <v>3868396</v>
      </c>
      <c r="J13" s="22">
        <v>10945676</v>
      </c>
      <c r="K13" s="22">
        <v>4041628</v>
      </c>
      <c r="L13" s="22">
        <v>4385242</v>
      </c>
      <c r="M13" s="22">
        <v>4686957</v>
      </c>
      <c r="N13" s="22">
        <v>13113827</v>
      </c>
      <c r="O13" s="22">
        <v>4341612</v>
      </c>
      <c r="P13" s="22">
        <v>-620219</v>
      </c>
      <c r="Q13" s="22">
        <v>4659351</v>
      </c>
      <c r="R13" s="22">
        <v>8380744</v>
      </c>
      <c r="S13" s="22">
        <v>4901181</v>
      </c>
      <c r="T13" s="22">
        <v>5074263</v>
      </c>
      <c r="U13" s="22">
        <v>5034976</v>
      </c>
      <c r="V13" s="22">
        <v>15010420</v>
      </c>
      <c r="W13" s="22">
        <v>47450667</v>
      </c>
      <c r="X13" s="22"/>
      <c r="Y13" s="22">
        <v>47450667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2277997</v>
      </c>
      <c r="D20" s="20"/>
      <c r="E20" s="21">
        <v>24220934</v>
      </c>
      <c r="F20" s="22">
        <v>24220934</v>
      </c>
      <c r="G20" s="22">
        <v>137254</v>
      </c>
      <c r="H20" s="22">
        <v>155659</v>
      </c>
      <c r="I20" s="22">
        <v>124106</v>
      </c>
      <c r="J20" s="22">
        <v>417019</v>
      </c>
      <c r="K20" s="22">
        <v>199082</v>
      </c>
      <c r="L20" s="22">
        <v>172634</v>
      </c>
      <c r="M20" s="22">
        <v>122957</v>
      </c>
      <c r="N20" s="22">
        <v>494673</v>
      </c>
      <c r="O20" s="22">
        <v>131371</v>
      </c>
      <c r="P20" s="22">
        <v>107009</v>
      </c>
      <c r="Q20" s="22">
        <v>93705</v>
      </c>
      <c r="R20" s="22">
        <v>332085</v>
      </c>
      <c r="S20" s="22">
        <v>31920</v>
      </c>
      <c r="T20" s="22">
        <v>91206</v>
      </c>
      <c r="U20" s="22">
        <v>151714</v>
      </c>
      <c r="V20" s="22">
        <v>274840</v>
      </c>
      <c r="W20" s="22">
        <v>1518617</v>
      </c>
      <c r="X20" s="22">
        <v>24220934</v>
      </c>
      <c r="Y20" s="22">
        <v>-22702317</v>
      </c>
      <c r="Z20" s="18">
        <v>-93.730146822579172</v>
      </c>
      <c r="AA20" s="20">
        <v>24220934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95145686</v>
      </c>
      <c r="D26" s="20"/>
      <c r="E26" s="21">
        <v>119520555</v>
      </c>
      <c r="F26" s="22">
        <v>119520555</v>
      </c>
      <c r="G26" s="22">
        <v>45758565</v>
      </c>
      <c r="H26" s="22"/>
      <c r="I26" s="22"/>
      <c r="J26" s="22">
        <v>45758565</v>
      </c>
      <c r="K26" s="22"/>
      <c r="L26" s="22"/>
      <c r="M26" s="22">
        <v>36606852</v>
      </c>
      <c r="N26" s="22">
        <v>36606852</v>
      </c>
      <c r="O26" s="22"/>
      <c r="P26" s="22"/>
      <c r="Q26" s="22">
        <v>27455139</v>
      </c>
      <c r="R26" s="22">
        <v>27455139</v>
      </c>
      <c r="S26" s="22">
        <v>4800000</v>
      </c>
      <c r="T26" s="22"/>
      <c r="U26" s="22"/>
      <c r="V26" s="22">
        <v>4800000</v>
      </c>
      <c r="W26" s="22">
        <v>114620556</v>
      </c>
      <c r="X26" s="22">
        <v>119520555</v>
      </c>
      <c r="Y26" s="22">
        <v>-4899999</v>
      </c>
      <c r="Z26" s="23">
        <v>-4.0997123883837387</v>
      </c>
      <c r="AA26" s="20">
        <v>119520555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60266</v>
      </c>
      <c r="H27" s="22">
        <v>82196</v>
      </c>
      <c r="I27" s="22">
        <v>93080</v>
      </c>
      <c r="J27" s="22">
        <v>235542</v>
      </c>
      <c r="K27" s="22">
        <v>100750</v>
      </c>
      <c r="L27" s="22">
        <v>111402</v>
      </c>
      <c r="M27" s="22">
        <v>119178</v>
      </c>
      <c r="N27" s="22">
        <v>331330</v>
      </c>
      <c r="O27" s="22">
        <v>128851</v>
      </c>
      <c r="P27" s="22">
        <v>84859</v>
      </c>
      <c r="Q27" s="22">
        <v>146751</v>
      </c>
      <c r="R27" s="22">
        <v>360461</v>
      </c>
      <c r="S27" s="22">
        <v>156665</v>
      </c>
      <c r="T27" s="22">
        <v>153059</v>
      </c>
      <c r="U27" s="22">
        <v>170390</v>
      </c>
      <c r="V27" s="22">
        <v>480114</v>
      </c>
      <c r="W27" s="22">
        <v>1407447</v>
      </c>
      <c r="X27" s="22"/>
      <c r="Y27" s="22">
        <v>1407447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1652405</v>
      </c>
      <c r="H29" s="22">
        <v>1592455</v>
      </c>
      <c r="I29" s="22">
        <v>1649206</v>
      </c>
      <c r="J29" s="22">
        <v>4894066</v>
      </c>
      <c r="K29" s="22">
        <v>1590660</v>
      </c>
      <c r="L29" s="22">
        <v>1592767</v>
      </c>
      <c r="M29" s="22">
        <v>1575865</v>
      </c>
      <c r="N29" s="22">
        <v>4759292</v>
      </c>
      <c r="O29" s="22">
        <v>1582109</v>
      </c>
      <c r="P29" s="22">
        <v>1603567</v>
      </c>
      <c r="Q29" s="22">
        <v>1607507</v>
      </c>
      <c r="R29" s="22">
        <v>4793183</v>
      </c>
      <c r="S29" s="22">
        <v>1652972</v>
      </c>
      <c r="T29" s="22">
        <v>1660237</v>
      </c>
      <c r="U29" s="22">
        <v>1745058</v>
      </c>
      <c r="V29" s="22">
        <v>5058267</v>
      </c>
      <c r="W29" s="22">
        <v>19504808</v>
      </c>
      <c r="X29" s="22"/>
      <c r="Y29" s="22">
        <v>19504808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2482341919</v>
      </c>
      <c r="D33" s="29">
        <f t="shared" ref="D33:Y33" si="0">SUM(D6:D32)</f>
        <v>0</v>
      </c>
      <c r="E33" s="30">
        <f t="shared" si="0"/>
        <v>2913266994</v>
      </c>
      <c r="F33" s="31">
        <f t="shared" si="0"/>
        <v>2913266994</v>
      </c>
      <c r="G33" s="31">
        <f t="shared" si="0"/>
        <v>315858791</v>
      </c>
      <c r="H33" s="31">
        <f t="shared" si="0"/>
        <v>280858650</v>
      </c>
      <c r="I33" s="31">
        <f t="shared" si="0"/>
        <v>269928682</v>
      </c>
      <c r="J33" s="31">
        <f t="shared" si="0"/>
        <v>866646123</v>
      </c>
      <c r="K33" s="31">
        <f t="shared" si="0"/>
        <v>278455892</v>
      </c>
      <c r="L33" s="31">
        <f t="shared" si="0"/>
        <v>253575536</v>
      </c>
      <c r="M33" s="31">
        <f t="shared" si="0"/>
        <v>311803799</v>
      </c>
      <c r="N33" s="31">
        <f t="shared" si="0"/>
        <v>843835227</v>
      </c>
      <c r="O33" s="31">
        <f t="shared" si="0"/>
        <v>220140032</v>
      </c>
      <c r="P33" s="31">
        <f t="shared" si="0"/>
        <v>180474284</v>
      </c>
      <c r="Q33" s="31">
        <f t="shared" si="0"/>
        <v>253150671</v>
      </c>
      <c r="R33" s="31">
        <f t="shared" si="0"/>
        <v>653764987</v>
      </c>
      <c r="S33" s="31">
        <f t="shared" si="0"/>
        <v>281401865</v>
      </c>
      <c r="T33" s="31">
        <f t="shared" si="0"/>
        <v>275881823</v>
      </c>
      <c r="U33" s="31">
        <f t="shared" si="0"/>
        <v>256244110</v>
      </c>
      <c r="V33" s="31">
        <f t="shared" si="0"/>
        <v>813527798</v>
      </c>
      <c r="W33" s="31">
        <f t="shared" si="0"/>
        <v>3177774135</v>
      </c>
      <c r="X33" s="31">
        <f t="shared" si="0"/>
        <v>2913266994</v>
      </c>
      <c r="Y33" s="31">
        <f t="shared" si="0"/>
        <v>264507141</v>
      </c>
      <c r="Z33" s="32">
        <f>+IF(X33&lt;&gt;0,+(Y33/X33)*100,0)</f>
        <v>9.0793992292764081</v>
      </c>
      <c r="AA33" s="29">
        <f>SUM(AA6:AA32)</f>
        <v>2913266994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159963940</v>
      </c>
      <c r="D35" s="20"/>
      <c r="E35" s="21">
        <v>178720851</v>
      </c>
      <c r="F35" s="22">
        <v>164054214</v>
      </c>
      <c r="G35" s="22">
        <v>12911543</v>
      </c>
      <c r="H35" s="22">
        <v>12877690</v>
      </c>
      <c r="I35" s="22">
        <v>13087544</v>
      </c>
      <c r="J35" s="22">
        <v>38876777</v>
      </c>
      <c r="K35" s="22">
        <v>15057385</v>
      </c>
      <c r="L35" s="22">
        <v>15775704</v>
      </c>
      <c r="M35" s="22">
        <v>14207534</v>
      </c>
      <c r="N35" s="22">
        <v>45040623</v>
      </c>
      <c r="O35" s="22">
        <v>16809549</v>
      </c>
      <c r="P35" s="22">
        <v>13508894</v>
      </c>
      <c r="Q35" s="22">
        <v>17828900</v>
      </c>
      <c r="R35" s="22">
        <v>48147343</v>
      </c>
      <c r="S35" s="22">
        <v>8362106</v>
      </c>
      <c r="T35" s="22">
        <v>18535965</v>
      </c>
      <c r="U35" s="22">
        <v>6244088</v>
      </c>
      <c r="V35" s="22">
        <v>33142159</v>
      </c>
      <c r="W35" s="22">
        <v>165206902</v>
      </c>
      <c r="X35" s="22">
        <v>164054214</v>
      </c>
      <c r="Y35" s="22">
        <v>1152688</v>
      </c>
      <c r="Z35" s="23">
        <v>0.70262626719238064</v>
      </c>
      <c r="AA35" s="20">
        <v>164054214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2252355443</v>
      </c>
      <c r="D37" s="20"/>
      <c r="E37" s="21">
        <v>2832585844</v>
      </c>
      <c r="F37" s="22">
        <v>2832585844</v>
      </c>
      <c r="G37" s="22">
        <v>312482945</v>
      </c>
      <c r="H37" s="22">
        <v>318478319</v>
      </c>
      <c r="I37" s="22">
        <v>322056251</v>
      </c>
      <c r="J37" s="22">
        <v>953017515</v>
      </c>
      <c r="K37" s="22">
        <v>222817283</v>
      </c>
      <c r="L37" s="22">
        <v>192603022</v>
      </c>
      <c r="M37" s="22">
        <v>199456079</v>
      </c>
      <c r="N37" s="22">
        <v>614876384</v>
      </c>
      <c r="O37" s="22">
        <v>163908441</v>
      </c>
      <c r="P37" s="22">
        <v>176571592</v>
      </c>
      <c r="Q37" s="22">
        <v>194475499</v>
      </c>
      <c r="R37" s="22">
        <v>534955532</v>
      </c>
      <c r="S37" s="22">
        <v>174389775</v>
      </c>
      <c r="T37" s="22">
        <v>185116364</v>
      </c>
      <c r="U37" s="22">
        <v>188277385</v>
      </c>
      <c r="V37" s="22">
        <v>547783524</v>
      </c>
      <c r="W37" s="22">
        <v>2650632955</v>
      </c>
      <c r="X37" s="22">
        <v>2832585844</v>
      </c>
      <c r="Y37" s="22">
        <v>-181952889</v>
      </c>
      <c r="Z37" s="23">
        <v>-6.4235613330276884</v>
      </c>
      <c r="AA37" s="20">
        <v>2832585844</v>
      </c>
    </row>
    <row r="38" spans="1:27" x14ac:dyDescent="0.25">
      <c r="A38" s="19" t="s">
        <v>64</v>
      </c>
      <c r="B38" s="15" t="s">
        <v>32</v>
      </c>
      <c r="C38" s="20">
        <v>4054992</v>
      </c>
      <c r="D38" s="20"/>
      <c r="E38" s="21">
        <v>2976751</v>
      </c>
      <c r="F38" s="22">
        <v>2937453</v>
      </c>
      <c r="G38" s="22">
        <v>24748</v>
      </c>
      <c r="H38" s="22">
        <v>48389</v>
      </c>
      <c r="I38" s="22">
        <v>43049</v>
      </c>
      <c r="J38" s="22">
        <v>116186</v>
      </c>
      <c r="K38" s="22">
        <v>22161</v>
      </c>
      <c r="L38" s="22">
        <v>824853</v>
      </c>
      <c r="M38" s="22">
        <v>33828</v>
      </c>
      <c r="N38" s="22">
        <v>880842</v>
      </c>
      <c r="O38" s="22">
        <v>100208</v>
      </c>
      <c r="P38" s="22">
        <v>62055</v>
      </c>
      <c r="Q38" s="22">
        <v>128535</v>
      </c>
      <c r="R38" s="22">
        <v>290798</v>
      </c>
      <c r="S38" s="22">
        <v>37601</v>
      </c>
      <c r="T38" s="22">
        <v>600734</v>
      </c>
      <c r="U38" s="22">
        <v>674637</v>
      </c>
      <c r="V38" s="22">
        <v>1312972</v>
      </c>
      <c r="W38" s="22">
        <v>2600798</v>
      </c>
      <c r="X38" s="22">
        <v>2937453</v>
      </c>
      <c r="Y38" s="22">
        <v>-336655</v>
      </c>
      <c r="Z38" s="23">
        <v>-11.460779117146727</v>
      </c>
      <c r="AA38" s="20">
        <v>2937453</v>
      </c>
    </row>
    <row r="39" spans="1:27" x14ac:dyDescent="0.25">
      <c r="A39" s="19" t="s">
        <v>65</v>
      </c>
      <c r="B39" s="15" t="s">
        <v>32</v>
      </c>
      <c r="C39" s="20">
        <v>194387741</v>
      </c>
      <c r="D39" s="20"/>
      <c r="E39" s="21">
        <v>613179007</v>
      </c>
      <c r="F39" s="22">
        <v>639838963</v>
      </c>
      <c r="G39" s="22">
        <v>49054322</v>
      </c>
      <c r="H39" s="22">
        <v>49054322</v>
      </c>
      <c r="I39" s="22">
        <v>49054322</v>
      </c>
      <c r="J39" s="22">
        <v>147162966</v>
      </c>
      <c r="K39" s="22">
        <v>49054322</v>
      </c>
      <c r="L39" s="22">
        <v>49054322</v>
      </c>
      <c r="M39" s="22">
        <v>49054322</v>
      </c>
      <c r="N39" s="22">
        <v>147162966</v>
      </c>
      <c r="O39" s="22">
        <v>39159831</v>
      </c>
      <c r="P39" s="22">
        <v>63796078</v>
      </c>
      <c r="Q39" s="22">
        <v>53901587</v>
      </c>
      <c r="R39" s="22">
        <v>156857496</v>
      </c>
      <c r="S39" s="22">
        <v>53901587</v>
      </c>
      <c r="T39" s="22">
        <v>67376983</v>
      </c>
      <c r="U39" s="22">
        <v>67376966</v>
      </c>
      <c r="V39" s="22">
        <v>188655536</v>
      </c>
      <c r="W39" s="22">
        <v>639838964</v>
      </c>
      <c r="X39" s="22">
        <v>639838963</v>
      </c>
      <c r="Y39" s="22">
        <v>1</v>
      </c>
      <c r="Z39" s="23"/>
      <c r="AA39" s="20">
        <v>639838963</v>
      </c>
    </row>
    <row r="40" spans="1:27" x14ac:dyDescent="0.25">
      <c r="A40" s="19" t="s">
        <v>66</v>
      </c>
      <c r="B40" s="15" t="s">
        <v>32</v>
      </c>
      <c r="C40" s="20">
        <v>325650697</v>
      </c>
      <c r="D40" s="20"/>
      <c r="E40" s="21">
        <v>107689344</v>
      </c>
      <c r="F40" s="22">
        <v>107689344</v>
      </c>
      <c r="G40" s="22">
        <v>27551246</v>
      </c>
      <c r="H40" s="22">
        <v>26856507</v>
      </c>
      <c r="I40" s="22">
        <v>26581840</v>
      </c>
      <c r="J40" s="22">
        <v>80989593</v>
      </c>
      <c r="K40" s="22">
        <v>27467899</v>
      </c>
      <c r="L40" s="22">
        <v>26581838</v>
      </c>
      <c r="M40" s="22">
        <v>27372166</v>
      </c>
      <c r="N40" s="22">
        <v>81421903</v>
      </c>
      <c r="O40" s="22">
        <v>27468708</v>
      </c>
      <c r="P40" s="22">
        <v>28171232</v>
      </c>
      <c r="Q40" s="22">
        <v>27886478</v>
      </c>
      <c r="R40" s="22">
        <v>83526418</v>
      </c>
      <c r="S40" s="22">
        <v>27133828</v>
      </c>
      <c r="T40" s="22">
        <v>28279282</v>
      </c>
      <c r="U40" s="22">
        <v>27153213</v>
      </c>
      <c r="V40" s="22">
        <v>82566323</v>
      </c>
      <c r="W40" s="22">
        <v>328504237</v>
      </c>
      <c r="X40" s="22">
        <v>107689344</v>
      </c>
      <c r="Y40" s="22">
        <v>220814893</v>
      </c>
      <c r="Z40" s="23">
        <v>205.04804356501606</v>
      </c>
      <c r="AA40" s="20">
        <v>107689344</v>
      </c>
    </row>
    <row r="41" spans="1:27" x14ac:dyDescent="0.25">
      <c r="A41" s="19" t="s">
        <v>40</v>
      </c>
      <c r="B41" s="15" t="s">
        <v>32</v>
      </c>
      <c r="C41" s="20">
        <v>999953</v>
      </c>
      <c r="D41" s="20"/>
      <c r="E41" s="21">
        <v>775068</v>
      </c>
      <c r="F41" s="22">
        <v>775068</v>
      </c>
      <c r="G41" s="22">
        <v>74594</v>
      </c>
      <c r="H41" s="22">
        <v>74594</v>
      </c>
      <c r="I41" s="22">
        <v>72189</v>
      </c>
      <c r="J41" s="22">
        <v>221377</v>
      </c>
      <c r="K41" s="22">
        <v>65909</v>
      </c>
      <c r="L41" s="22">
        <v>63784</v>
      </c>
      <c r="M41" s="22">
        <v>65909</v>
      </c>
      <c r="N41" s="22">
        <v>195602</v>
      </c>
      <c r="O41" s="22">
        <v>65909</v>
      </c>
      <c r="P41" s="22">
        <v>59531</v>
      </c>
      <c r="Q41" s="22">
        <v>23542</v>
      </c>
      <c r="R41" s="22">
        <v>148982</v>
      </c>
      <c r="S41" s="22">
        <v>54968</v>
      </c>
      <c r="T41" s="22">
        <v>56800</v>
      </c>
      <c r="U41" s="22">
        <v>54968</v>
      </c>
      <c r="V41" s="22">
        <v>166736</v>
      </c>
      <c r="W41" s="22">
        <v>732697</v>
      </c>
      <c r="X41" s="22">
        <v>775068</v>
      </c>
      <c r="Y41" s="22">
        <v>-42371</v>
      </c>
      <c r="Z41" s="23">
        <v>-5.4667461435641771</v>
      </c>
      <c r="AA41" s="20">
        <v>775068</v>
      </c>
    </row>
    <row r="42" spans="1:27" x14ac:dyDescent="0.25">
      <c r="A42" s="19" t="s">
        <v>67</v>
      </c>
      <c r="B42" s="15" t="s">
        <v>32</v>
      </c>
      <c r="C42" s="20">
        <v>173138267</v>
      </c>
      <c r="D42" s="20"/>
      <c r="E42" s="21">
        <v>185441994</v>
      </c>
      <c r="F42" s="22">
        <v>199866308</v>
      </c>
      <c r="G42" s="22">
        <v>9181676</v>
      </c>
      <c r="H42" s="22">
        <v>9874037</v>
      </c>
      <c r="I42" s="22">
        <v>10960079</v>
      </c>
      <c r="J42" s="22">
        <v>30015792</v>
      </c>
      <c r="K42" s="22">
        <v>24753668</v>
      </c>
      <c r="L42" s="22">
        <v>20940588</v>
      </c>
      <c r="M42" s="22">
        <v>19124149</v>
      </c>
      <c r="N42" s="22">
        <v>64818405</v>
      </c>
      <c r="O42" s="22">
        <v>10674121</v>
      </c>
      <c r="P42" s="22">
        <v>20236920</v>
      </c>
      <c r="Q42" s="22">
        <v>14183720</v>
      </c>
      <c r="R42" s="22">
        <v>45094761</v>
      </c>
      <c r="S42" s="22">
        <v>14328512</v>
      </c>
      <c r="T42" s="22">
        <v>22313452</v>
      </c>
      <c r="U42" s="22">
        <v>23414209</v>
      </c>
      <c r="V42" s="22">
        <v>60056173</v>
      </c>
      <c r="W42" s="22">
        <v>199985131</v>
      </c>
      <c r="X42" s="22">
        <v>199866308</v>
      </c>
      <c r="Y42" s="22">
        <v>118823</v>
      </c>
      <c r="Z42" s="23">
        <v>5.9451240776409404E-2</v>
      </c>
      <c r="AA42" s="20">
        <v>199866308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2429948</v>
      </c>
      <c r="H44" s="22">
        <v>-2429948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17973877</v>
      </c>
      <c r="D45" s="20"/>
      <c r="E45" s="21">
        <v>16185990</v>
      </c>
      <c r="F45" s="22">
        <v>16050856</v>
      </c>
      <c r="G45" s="22">
        <v>1208369</v>
      </c>
      <c r="H45" s="22">
        <v>1511398</v>
      </c>
      <c r="I45" s="22">
        <v>456930</v>
      </c>
      <c r="J45" s="22">
        <v>3176697</v>
      </c>
      <c r="K45" s="22">
        <v>1849479</v>
      </c>
      <c r="L45" s="22">
        <v>2861002</v>
      </c>
      <c r="M45" s="22">
        <v>704645</v>
      </c>
      <c r="N45" s="22">
        <v>5415126</v>
      </c>
      <c r="O45" s="22">
        <v>1578694</v>
      </c>
      <c r="P45" s="22">
        <v>1786754</v>
      </c>
      <c r="Q45" s="22">
        <v>1672686</v>
      </c>
      <c r="R45" s="22">
        <v>5038134</v>
      </c>
      <c r="S45" s="22">
        <v>1899846</v>
      </c>
      <c r="T45" s="22">
        <v>1632588</v>
      </c>
      <c r="U45" s="22">
        <v>589658</v>
      </c>
      <c r="V45" s="22">
        <v>4122092</v>
      </c>
      <c r="W45" s="22">
        <v>17752049</v>
      </c>
      <c r="X45" s="22">
        <v>16050856</v>
      </c>
      <c r="Y45" s="22">
        <v>1701193</v>
      </c>
      <c r="Z45" s="23">
        <v>10.598768065703162</v>
      </c>
      <c r="AA45" s="20">
        <v>16050856</v>
      </c>
    </row>
    <row r="46" spans="1:27" x14ac:dyDescent="0.25">
      <c r="A46" s="19" t="s">
        <v>71</v>
      </c>
      <c r="B46" s="15" t="s">
        <v>32</v>
      </c>
      <c r="C46" s="20">
        <v>680630282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3809155192</v>
      </c>
      <c r="D48" s="29">
        <f t="shared" ref="D48:Y48" si="1">SUM(D35:D47)</f>
        <v>0</v>
      </c>
      <c r="E48" s="30">
        <f t="shared" si="1"/>
        <v>3937554849</v>
      </c>
      <c r="F48" s="31">
        <f t="shared" si="1"/>
        <v>3963798050</v>
      </c>
      <c r="G48" s="31">
        <f t="shared" si="1"/>
        <v>414919391</v>
      </c>
      <c r="H48" s="31">
        <f t="shared" si="1"/>
        <v>416345308</v>
      </c>
      <c r="I48" s="31">
        <f t="shared" si="1"/>
        <v>422312204</v>
      </c>
      <c r="J48" s="31">
        <f t="shared" si="1"/>
        <v>1253576903</v>
      </c>
      <c r="K48" s="31">
        <f t="shared" si="1"/>
        <v>341088106</v>
      </c>
      <c r="L48" s="31">
        <f t="shared" si="1"/>
        <v>308705113</v>
      </c>
      <c r="M48" s="31">
        <f t="shared" si="1"/>
        <v>310018632</v>
      </c>
      <c r="N48" s="31">
        <f t="shared" si="1"/>
        <v>959811851</v>
      </c>
      <c r="O48" s="31">
        <f t="shared" si="1"/>
        <v>259765461</v>
      </c>
      <c r="P48" s="31">
        <f t="shared" si="1"/>
        <v>304193056</v>
      </c>
      <c r="Q48" s="31">
        <f t="shared" si="1"/>
        <v>310100947</v>
      </c>
      <c r="R48" s="31">
        <f t="shared" si="1"/>
        <v>874059464</v>
      </c>
      <c r="S48" s="31">
        <f t="shared" si="1"/>
        <v>280108223</v>
      </c>
      <c r="T48" s="31">
        <f t="shared" si="1"/>
        <v>323912168</v>
      </c>
      <c r="U48" s="31">
        <f t="shared" si="1"/>
        <v>313785124</v>
      </c>
      <c r="V48" s="31">
        <f t="shared" si="1"/>
        <v>917805515</v>
      </c>
      <c r="W48" s="31">
        <f t="shared" si="1"/>
        <v>4005253733</v>
      </c>
      <c r="X48" s="31">
        <f t="shared" si="1"/>
        <v>3963798050</v>
      </c>
      <c r="Y48" s="31">
        <f t="shared" si="1"/>
        <v>41455683</v>
      </c>
      <c r="Z48" s="32">
        <f>+IF(X48&lt;&gt;0,+(Y48/X48)*100,0)</f>
        <v>1.0458575961002856</v>
      </c>
      <c r="AA48" s="29">
        <f>SUM(AA35:AA47)</f>
        <v>3963798050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-1326813273</v>
      </c>
      <c r="D49" s="39">
        <f t="shared" si="2"/>
        <v>0</v>
      </c>
      <c r="E49" s="40">
        <f t="shared" si="2"/>
        <v>-1024287855</v>
      </c>
      <c r="F49" s="41">
        <f t="shared" si="2"/>
        <v>-1050531056</v>
      </c>
      <c r="G49" s="41">
        <f t="shared" si="2"/>
        <v>-99060600</v>
      </c>
      <c r="H49" s="41">
        <f t="shared" si="2"/>
        <v>-135486658</v>
      </c>
      <c r="I49" s="41">
        <f t="shared" si="2"/>
        <v>-152383522</v>
      </c>
      <c r="J49" s="41">
        <f t="shared" si="2"/>
        <v>-386930780</v>
      </c>
      <c r="K49" s="41">
        <f t="shared" si="2"/>
        <v>-62632214</v>
      </c>
      <c r="L49" s="41">
        <f t="shared" si="2"/>
        <v>-55129577</v>
      </c>
      <c r="M49" s="41">
        <f t="shared" si="2"/>
        <v>1785167</v>
      </c>
      <c r="N49" s="41">
        <f t="shared" si="2"/>
        <v>-115976624</v>
      </c>
      <c r="O49" s="41">
        <f t="shared" si="2"/>
        <v>-39625429</v>
      </c>
      <c r="P49" s="41">
        <f t="shared" si="2"/>
        <v>-123718772</v>
      </c>
      <c r="Q49" s="41">
        <f t="shared" si="2"/>
        <v>-56950276</v>
      </c>
      <c r="R49" s="41">
        <f t="shared" si="2"/>
        <v>-220294477</v>
      </c>
      <c r="S49" s="41">
        <f t="shared" si="2"/>
        <v>1293642</v>
      </c>
      <c r="T49" s="41">
        <f t="shared" si="2"/>
        <v>-48030345</v>
      </c>
      <c r="U49" s="41">
        <f t="shared" si="2"/>
        <v>-57541014</v>
      </c>
      <c r="V49" s="41">
        <f t="shared" si="2"/>
        <v>-104277717</v>
      </c>
      <c r="W49" s="41">
        <f t="shared" si="2"/>
        <v>-827479598</v>
      </c>
      <c r="X49" s="41">
        <f t="shared" si="2"/>
        <v>-1050531056</v>
      </c>
      <c r="Y49" s="41">
        <f t="shared" si="2"/>
        <v>223051458</v>
      </c>
      <c r="Z49" s="42">
        <f>+IF(X49&lt;&gt;0,+(Y49/X49)*100,0)</f>
        <v>-21.232257411721868</v>
      </c>
      <c r="AA49" s="39">
        <f>+AA33-AA48</f>
        <v>-1050531056</v>
      </c>
    </row>
    <row r="50" spans="1:27" x14ac:dyDescent="0.25">
      <c r="A50" s="43" t="s">
        <v>75</v>
      </c>
      <c r="B50" s="15" t="s">
        <v>32</v>
      </c>
      <c r="C50" s="20">
        <v>25021677</v>
      </c>
      <c r="D50" s="20"/>
      <c r="E50" s="21">
        <v>37000000</v>
      </c>
      <c r="F50" s="22">
        <v>45705000</v>
      </c>
      <c r="G50" s="22"/>
      <c r="H50" s="22">
        <v>19292</v>
      </c>
      <c r="I50" s="22">
        <v>455391</v>
      </c>
      <c r="J50" s="22">
        <v>474683</v>
      </c>
      <c r="K50" s="22">
        <v>3461415</v>
      </c>
      <c r="L50" s="22">
        <v>731146</v>
      </c>
      <c r="M50" s="22">
        <v>1623793</v>
      </c>
      <c r="N50" s="22">
        <v>5816354</v>
      </c>
      <c r="O50" s="22">
        <v>3366116</v>
      </c>
      <c r="P50" s="22">
        <v>656484</v>
      </c>
      <c r="Q50" s="22">
        <v>983540</v>
      </c>
      <c r="R50" s="22">
        <v>5006140</v>
      </c>
      <c r="S50" s="22">
        <v>1888210</v>
      </c>
      <c r="T50" s="22">
        <v>3854054</v>
      </c>
      <c r="U50" s="22">
        <v>5484349</v>
      </c>
      <c r="V50" s="22">
        <v>11226613</v>
      </c>
      <c r="W50" s="22">
        <v>22523790</v>
      </c>
      <c r="X50" s="22">
        <v>45705000</v>
      </c>
      <c r="Y50" s="22">
        <v>-23181210</v>
      </c>
      <c r="Z50" s="23">
        <v>-50.719199212340001</v>
      </c>
      <c r="AA50" s="20">
        <v>45705000</v>
      </c>
    </row>
    <row r="51" spans="1:27" x14ac:dyDescent="0.25">
      <c r="A51" s="43" t="s">
        <v>76</v>
      </c>
      <c r="B51" s="15" t="s">
        <v>32</v>
      </c>
      <c r="C51" s="44">
        <v>22409060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-1279382536</v>
      </c>
      <c r="D52" s="48">
        <f t="shared" si="3"/>
        <v>0</v>
      </c>
      <c r="E52" s="49">
        <f t="shared" si="3"/>
        <v>-987287855</v>
      </c>
      <c r="F52" s="50">
        <f t="shared" si="3"/>
        <v>-1004826056</v>
      </c>
      <c r="G52" s="50">
        <f t="shared" si="3"/>
        <v>-99060600</v>
      </c>
      <c r="H52" s="50">
        <f t="shared" si="3"/>
        <v>-135467366</v>
      </c>
      <c r="I52" s="50">
        <f t="shared" si="3"/>
        <v>-151928131</v>
      </c>
      <c r="J52" s="50">
        <f t="shared" si="3"/>
        <v>-386456097</v>
      </c>
      <c r="K52" s="50">
        <f t="shared" si="3"/>
        <v>-59170799</v>
      </c>
      <c r="L52" s="50">
        <f t="shared" si="3"/>
        <v>-54398431</v>
      </c>
      <c r="M52" s="50">
        <f t="shared" si="3"/>
        <v>3408960</v>
      </c>
      <c r="N52" s="50">
        <f t="shared" si="3"/>
        <v>-110160270</v>
      </c>
      <c r="O52" s="50">
        <f t="shared" si="3"/>
        <v>-36259313</v>
      </c>
      <c r="P52" s="50">
        <f t="shared" si="3"/>
        <v>-123062288</v>
      </c>
      <c r="Q52" s="50">
        <f t="shared" si="3"/>
        <v>-55966736</v>
      </c>
      <c r="R52" s="50">
        <f t="shared" si="3"/>
        <v>-215288337</v>
      </c>
      <c r="S52" s="50">
        <f t="shared" si="3"/>
        <v>3181852</v>
      </c>
      <c r="T52" s="50">
        <f t="shared" si="3"/>
        <v>-44176291</v>
      </c>
      <c r="U52" s="50">
        <f t="shared" si="3"/>
        <v>-52056665</v>
      </c>
      <c r="V52" s="50">
        <f t="shared" si="3"/>
        <v>-93051104</v>
      </c>
      <c r="W52" s="50">
        <f t="shared" si="3"/>
        <v>-804955808</v>
      </c>
      <c r="X52" s="50">
        <f t="shared" si="3"/>
        <v>-1004826056</v>
      </c>
      <c r="Y52" s="50">
        <f t="shared" si="3"/>
        <v>199870248</v>
      </c>
      <c r="Z52" s="51">
        <f>+IF(X52&lt;&gt;0,+(Y52/X52)*100,0)</f>
        <v>-19.891029577361998</v>
      </c>
      <c r="AA52" s="48">
        <f>SUM(AA49:AA51)</f>
        <v>-1004826056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-1279382536</v>
      </c>
      <c r="D54" s="54">
        <f>+D52-D53</f>
        <v>0</v>
      </c>
      <c r="E54" s="55">
        <f t="shared" si="4"/>
        <v>-987287855</v>
      </c>
      <c r="F54" s="56">
        <f t="shared" si="4"/>
        <v>-1004826056</v>
      </c>
      <c r="G54" s="56">
        <f t="shared" si="4"/>
        <v>-99060600</v>
      </c>
      <c r="H54" s="56">
        <f t="shared" si="4"/>
        <v>-135467366</v>
      </c>
      <c r="I54" s="56">
        <f t="shared" si="4"/>
        <v>-151928131</v>
      </c>
      <c r="J54" s="56">
        <f t="shared" si="4"/>
        <v>-386456097</v>
      </c>
      <c r="K54" s="56">
        <f t="shared" si="4"/>
        <v>-59170799</v>
      </c>
      <c r="L54" s="56">
        <f t="shared" si="4"/>
        <v>-54398431</v>
      </c>
      <c r="M54" s="56">
        <f t="shared" si="4"/>
        <v>3408960</v>
      </c>
      <c r="N54" s="56">
        <f t="shared" si="4"/>
        <v>-110160270</v>
      </c>
      <c r="O54" s="56">
        <f t="shared" si="4"/>
        <v>-36259313</v>
      </c>
      <c r="P54" s="56">
        <f t="shared" si="4"/>
        <v>-123062288</v>
      </c>
      <c r="Q54" s="56">
        <f t="shared" si="4"/>
        <v>-55966736</v>
      </c>
      <c r="R54" s="56">
        <f t="shared" si="4"/>
        <v>-215288337</v>
      </c>
      <c r="S54" s="56">
        <f t="shared" si="4"/>
        <v>3181852</v>
      </c>
      <c r="T54" s="56">
        <f t="shared" si="4"/>
        <v>-44176291</v>
      </c>
      <c r="U54" s="56">
        <f t="shared" si="4"/>
        <v>-52056665</v>
      </c>
      <c r="V54" s="56">
        <f t="shared" si="4"/>
        <v>-93051104</v>
      </c>
      <c r="W54" s="56">
        <f t="shared" si="4"/>
        <v>-804955808</v>
      </c>
      <c r="X54" s="56">
        <f t="shared" si="4"/>
        <v>-1004826056</v>
      </c>
      <c r="Y54" s="56">
        <f t="shared" si="4"/>
        <v>199870248</v>
      </c>
      <c r="Z54" s="57">
        <f>+IF(X54&lt;&gt;0,+(Y54/X54)*100,0)</f>
        <v>-19.891029577361998</v>
      </c>
      <c r="AA54" s="54">
        <f>+AA52-AA53</f>
        <v>-1004826056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-1279382536</v>
      </c>
      <c r="D57" s="48">
        <f>SUM(D54:D56)</f>
        <v>0</v>
      </c>
      <c r="E57" s="49">
        <f t="shared" si="5"/>
        <v>-987287855</v>
      </c>
      <c r="F57" s="50">
        <f t="shared" si="5"/>
        <v>-1004826056</v>
      </c>
      <c r="G57" s="50">
        <f t="shared" si="5"/>
        <v>-99060600</v>
      </c>
      <c r="H57" s="50">
        <f t="shared" si="5"/>
        <v>-135467366</v>
      </c>
      <c r="I57" s="50">
        <f t="shared" si="5"/>
        <v>-151928131</v>
      </c>
      <c r="J57" s="50">
        <f t="shared" si="5"/>
        <v>-386456097</v>
      </c>
      <c r="K57" s="50">
        <f t="shared" si="5"/>
        <v>-59170799</v>
      </c>
      <c r="L57" s="50">
        <f t="shared" si="5"/>
        <v>-54398431</v>
      </c>
      <c r="M57" s="50">
        <f t="shared" si="5"/>
        <v>3408960</v>
      </c>
      <c r="N57" s="50">
        <f t="shared" si="5"/>
        <v>-110160270</v>
      </c>
      <c r="O57" s="50">
        <f t="shared" si="5"/>
        <v>-36259313</v>
      </c>
      <c r="P57" s="50">
        <f t="shared" si="5"/>
        <v>-123062288</v>
      </c>
      <c r="Q57" s="50">
        <f t="shared" si="5"/>
        <v>-55966736</v>
      </c>
      <c r="R57" s="50">
        <f t="shared" si="5"/>
        <v>-215288337</v>
      </c>
      <c r="S57" s="50">
        <f t="shared" si="5"/>
        <v>3181852</v>
      </c>
      <c r="T57" s="50">
        <f t="shared" si="5"/>
        <v>-44176291</v>
      </c>
      <c r="U57" s="50">
        <f t="shared" si="5"/>
        <v>-52056665</v>
      </c>
      <c r="V57" s="50">
        <f t="shared" si="5"/>
        <v>-93051104</v>
      </c>
      <c r="W57" s="50">
        <f t="shared" si="5"/>
        <v>-804955808</v>
      </c>
      <c r="X57" s="50">
        <f t="shared" si="5"/>
        <v>-1004826056</v>
      </c>
      <c r="Y57" s="50">
        <f t="shared" si="5"/>
        <v>199870248</v>
      </c>
      <c r="Z57" s="51">
        <f>+IF(X57&lt;&gt;0,+(Y57/X57)*100,0)</f>
        <v>-19.891029577361998</v>
      </c>
      <c r="AA57" s="48">
        <f>SUM(AA54:AA56)</f>
        <v>-1004826056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-1279382536</v>
      </c>
      <c r="D60" s="65">
        <f>SUM(D57:D59)</f>
        <v>0</v>
      </c>
      <c r="E60" s="66">
        <f t="shared" si="6"/>
        <v>-987287855</v>
      </c>
      <c r="F60" s="67">
        <f t="shared" si="6"/>
        <v>-1004826056</v>
      </c>
      <c r="G60" s="67">
        <f t="shared" si="6"/>
        <v>-99060600</v>
      </c>
      <c r="H60" s="67">
        <f t="shared" si="6"/>
        <v>-135467366</v>
      </c>
      <c r="I60" s="67">
        <f t="shared" si="6"/>
        <v>-151928131</v>
      </c>
      <c r="J60" s="67">
        <f t="shared" si="6"/>
        <v>-386456097</v>
      </c>
      <c r="K60" s="67">
        <f t="shared" si="6"/>
        <v>-59170799</v>
      </c>
      <c r="L60" s="67">
        <f t="shared" si="6"/>
        <v>-54398431</v>
      </c>
      <c r="M60" s="67">
        <f t="shared" si="6"/>
        <v>3408960</v>
      </c>
      <c r="N60" s="67">
        <f t="shared" si="6"/>
        <v>-110160270</v>
      </c>
      <c r="O60" s="67">
        <f t="shared" si="6"/>
        <v>-36259313</v>
      </c>
      <c r="P60" s="67">
        <f t="shared" si="6"/>
        <v>-123062288</v>
      </c>
      <c r="Q60" s="67">
        <f t="shared" si="6"/>
        <v>-55966736</v>
      </c>
      <c r="R60" s="67">
        <f t="shared" si="6"/>
        <v>-215288337</v>
      </c>
      <c r="S60" s="67">
        <f t="shared" si="6"/>
        <v>3181852</v>
      </c>
      <c r="T60" s="67">
        <f t="shared" si="6"/>
        <v>-44176291</v>
      </c>
      <c r="U60" s="67">
        <f t="shared" si="6"/>
        <v>-52056665</v>
      </c>
      <c r="V60" s="67">
        <f t="shared" si="6"/>
        <v>-93051104</v>
      </c>
      <c r="W60" s="67">
        <f t="shared" si="6"/>
        <v>-804955808</v>
      </c>
      <c r="X60" s="67">
        <f t="shared" si="6"/>
        <v>-1004826056</v>
      </c>
      <c r="Y60" s="67">
        <f t="shared" si="6"/>
        <v>199870248</v>
      </c>
      <c r="Z60" s="68">
        <f>+IF(X60&lt;&gt;0,+(Y60/X60)*100,0)</f>
        <v>-19.891029577361998</v>
      </c>
      <c r="AA60" s="65">
        <f>SUM(AA57:AA59)</f>
        <v>-1004826056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4955284237</v>
      </c>
      <c r="D6" s="20"/>
      <c r="E6" s="21">
        <v>5828779860</v>
      </c>
      <c r="F6" s="22">
        <v>5730805920</v>
      </c>
      <c r="G6" s="22"/>
      <c r="H6" s="22">
        <v>305907079</v>
      </c>
      <c r="I6" s="22">
        <v>1374662599</v>
      </c>
      <c r="J6" s="22">
        <v>1680569678</v>
      </c>
      <c r="K6" s="22">
        <v>426484421</v>
      </c>
      <c r="L6" s="22">
        <v>407961247</v>
      </c>
      <c r="M6" s="22">
        <v>535764578</v>
      </c>
      <c r="N6" s="22">
        <v>1370210246</v>
      </c>
      <c r="O6" s="22">
        <v>396104458</v>
      </c>
      <c r="P6" s="22">
        <v>309322909</v>
      </c>
      <c r="Q6" s="22">
        <v>489497793</v>
      </c>
      <c r="R6" s="22">
        <v>1194925160</v>
      </c>
      <c r="S6" s="22">
        <v>545486747</v>
      </c>
      <c r="T6" s="22">
        <v>432751474</v>
      </c>
      <c r="U6" s="22">
        <v>560252870</v>
      </c>
      <c r="V6" s="22">
        <v>1538491091</v>
      </c>
      <c r="W6" s="22">
        <v>5784196175</v>
      </c>
      <c r="X6" s="22">
        <v>5730805920</v>
      </c>
      <c r="Y6" s="22">
        <v>53390255</v>
      </c>
      <c r="Z6" s="23">
        <v>0.93163606908537566</v>
      </c>
      <c r="AA6" s="20">
        <v>5730805920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6396095</v>
      </c>
      <c r="D10" s="20"/>
      <c r="E10" s="21">
        <v>68250</v>
      </c>
      <c r="F10" s="22">
        <v>522870</v>
      </c>
      <c r="G10" s="22"/>
      <c r="H10" s="22">
        <v>4321</v>
      </c>
      <c r="I10" s="22">
        <v>414857</v>
      </c>
      <c r="J10" s="22">
        <v>419178</v>
      </c>
      <c r="K10" s="22">
        <v>5166</v>
      </c>
      <c r="L10" s="22">
        <v>24053</v>
      </c>
      <c r="M10" s="22">
        <v>7079</v>
      </c>
      <c r="N10" s="22">
        <v>36298</v>
      </c>
      <c r="O10" s="22">
        <v>3462</v>
      </c>
      <c r="P10" s="22">
        <v>2473</v>
      </c>
      <c r="Q10" s="22">
        <v>2075</v>
      </c>
      <c r="R10" s="22">
        <v>8010</v>
      </c>
      <c r="S10" s="22">
        <v>2261</v>
      </c>
      <c r="T10" s="22">
        <v>3140</v>
      </c>
      <c r="U10" s="22">
        <v>125323</v>
      </c>
      <c r="V10" s="22">
        <v>130724</v>
      </c>
      <c r="W10" s="22">
        <v>594210</v>
      </c>
      <c r="X10" s="22">
        <v>522870</v>
      </c>
      <c r="Y10" s="22">
        <v>71340</v>
      </c>
      <c r="Z10" s="23">
        <v>13.643926788685523</v>
      </c>
      <c r="AA10" s="20">
        <v>522870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74007391</v>
      </c>
      <c r="D13" s="20"/>
      <c r="E13" s="21">
        <v>90766770</v>
      </c>
      <c r="F13" s="22">
        <v>115806660</v>
      </c>
      <c r="G13" s="22"/>
      <c r="H13" s="22">
        <v>118043774</v>
      </c>
      <c r="I13" s="22">
        <v>238646859</v>
      </c>
      <c r="J13" s="22">
        <v>356690633</v>
      </c>
      <c r="K13" s="22">
        <v>96683577</v>
      </c>
      <c r="L13" s="22">
        <v>-331283229</v>
      </c>
      <c r="M13" s="22">
        <v>122272461</v>
      </c>
      <c r="N13" s="22">
        <v>-112327191</v>
      </c>
      <c r="O13" s="22">
        <v>128475364</v>
      </c>
      <c r="P13" s="22">
        <v>-302160</v>
      </c>
      <c r="Q13" s="22">
        <v>123355606</v>
      </c>
      <c r="R13" s="22">
        <v>251528810</v>
      </c>
      <c r="S13" s="22">
        <v>129867775</v>
      </c>
      <c r="T13" s="22">
        <v>132892859</v>
      </c>
      <c r="U13" s="22">
        <v>-231281643</v>
      </c>
      <c r="V13" s="22">
        <v>31478991</v>
      </c>
      <c r="W13" s="22">
        <v>527371243</v>
      </c>
      <c r="X13" s="22">
        <v>115806660</v>
      </c>
      <c r="Y13" s="22">
        <v>411564583</v>
      </c>
      <c r="Z13" s="23">
        <v>355.38939038566519</v>
      </c>
      <c r="AA13" s="20">
        <v>115806660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15763</v>
      </c>
      <c r="D17" s="20"/>
      <c r="E17" s="21">
        <v>16560</v>
      </c>
      <c r="F17" s="22">
        <v>15770</v>
      </c>
      <c r="G17" s="22"/>
      <c r="H17" s="22">
        <v>1314</v>
      </c>
      <c r="I17" s="22">
        <v>2627</v>
      </c>
      <c r="J17" s="22">
        <v>3941</v>
      </c>
      <c r="K17" s="22">
        <v>1269</v>
      </c>
      <c r="L17" s="22">
        <v>1314</v>
      </c>
      <c r="M17" s="22">
        <v>1314</v>
      </c>
      <c r="N17" s="22">
        <v>3897</v>
      </c>
      <c r="O17" s="22">
        <v>1314</v>
      </c>
      <c r="P17" s="22">
        <v>1314</v>
      </c>
      <c r="Q17" s="22">
        <v>1314</v>
      </c>
      <c r="R17" s="22">
        <v>3942</v>
      </c>
      <c r="S17" s="22">
        <v>1314</v>
      </c>
      <c r="T17" s="22">
        <v>1314</v>
      </c>
      <c r="U17" s="22">
        <v>1314</v>
      </c>
      <c r="V17" s="22">
        <v>3942</v>
      </c>
      <c r="W17" s="22">
        <v>15722</v>
      </c>
      <c r="X17" s="22">
        <v>15770</v>
      </c>
      <c r="Y17" s="22">
        <v>-48</v>
      </c>
      <c r="Z17" s="23">
        <v>-0.30437539632213062</v>
      </c>
      <c r="AA17" s="20">
        <v>15770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266274</v>
      </c>
      <c r="D20" s="20"/>
      <c r="E20" s="21">
        <v>33500</v>
      </c>
      <c r="F20" s="22">
        <v>778300</v>
      </c>
      <c r="G20" s="22"/>
      <c r="H20" s="22"/>
      <c r="I20" s="22">
        <v>6126</v>
      </c>
      <c r="J20" s="22">
        <v>6126</v>
      </c>
      <c r="K20" s="22">
        <v>47</v>
      </c>
      <c r="L20" s="22">
        <v>716485</v>
      </c>
      <c r="M20" s="22">
        <v>18234</v>
      </c>
      <c r="N20" s="22">
        <v>734766</v>
      </c>
      <c r="O20" s="22">
        <v>554</v>
      </c>
      <c r="P20" s="22">
        <v>-694685</v>
      </c>
      <c r="Q20" s="22">
        <v>28058</v>
      </c>
      <c r="R20" s="22">
        <v>-666073</v>
      </c>
      <c r="S20" s="22"/>
      <c r="T20" s="22">
        <v>171256</v>
      </c>
      <c r="U20" s="22">
        <v>149286</v>
      </c>
      <c r="V20" s="22">
        <v>320542</v>
      </c>
      <c r="W20" s="22">
        <v>395361</v>
      </c>
      <c r="X20" s="22">
        <v>778300</v>
      </c>
      <c r="Y20" s="22">
        <v>-382939</v>
      </c>
      <c r="Z20" s="18">
        <v>-49.201978671463451</v>
      </c>
      <c r="AA20" s="20">
        <v>778300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1497302</v>
      </c>
      <c r="D24" s="20"/>
      <c r="E24" s="21">
        <v>1278270</v>
      </c>
      <c r="F24" s="22">
        <v>2141860</v>
      </c>
      <c r="G24" s="22"/>
      <c r="H24" s="22">
        <v>230560</v>
      </c>
      <c r="I24" s="22">
        <v>376415</v>
      </c>
      <c r="J24" s="22">
        <v>606975</v>
      </c>
      <c r="K24" s="22">
        <v>177392</v>
      </c>
      <c r="L24" s="22">
        <v>292696</v>
      </c>
      <c r="M24" s="22">
        <v>139131</v>
      </c>
      <c r="N24" s="22">
        <v>609219</v>
      </c>
      <c r="O24" s="22">
        <v>134783</v>
      </c>
      <c r="P24" s="22">
        <v>147913</v>
      </c>
      <c r="Q24" s="22">
        <v>113913</v>
      </c>
      <c r="R24" s="22">
        <v>396609</v>
      </c>
      <c r="S24" s="22">
        <v>72174</v>
      </c>
      <c r="T24" s="22">
        <v>190692</v>
      </c>
      <c r="U24" s="22">
        <v>109305</v>
      </c>
      <c r="V24" s="22">
        <v>372171</v>
      </c>
      <c r="W24" s="22">
        <v>1984974</v>
      </c>
      <c r="X24" s="22">
        <v>2141860</v>
      </c>
      <c r="Y24" s="22">
        <v>-156886</v>
      </c>
      <c r="Z24" s="23">
        <v>-7.3247551193822185</v>
      </c>
      <c r="AA24" s="20">
        <v>2141860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39369232</v>
      </c>
      <c r="D26" s="20"/>
      <c r="E26" s="21">
        <v>38091930</v>
      </c>
      <c r="F26" s="22">
        <v>34917730</v>
      </c>
      <c r="G26" s="22"/>
      <c r="H26" s="22">
        <v>10126514</v>
      </c>
      <c r="I26" s="22">
        <v>2640126</v>
      </c>
      <c r="J26" s="22">
        <v>12766640</v>
      </c>
      <c r="K26" s="22">
        <v>939836</v>
      </c>
      <c r="L26" s="22">
        <v>879949</v>
      </c>
      <c r="M26" s="22">
        <v>792588</v>
      </c>
      <c r="N26" s="22">
        <v>2612373</v>
      </c>
      <c r="O26" s="22">
        <v>687655</v>
      </c>
      <c r="P26" s="22">
        <v>904338</v>
      </c>
      <c r="Q26" s="22">
        <v>850387</v>
      </c>
      <c r="R26" s="22">
        <v>2442380</v>
      </c>
      <c r="S26" s="22">
        <v>14827318</v>
      </c>
      <c r="T26" s="22">
        <v>625062</v>
      </c>
      <c r="U26" s="22">
        <v>815023</v>
      </c>
      <c r="V26" s="22">
        <v>16267403</v>
      </c>
      <c r="W26" s="22">
        <v>34088796</v>
      </c>
      <c r="X26" s="22">
        <v>34917730</v>
      </c>
      <c r="Y26" s="22">
        <v>-828934</v>
      </c>
      <c r="Z26" s="23">
        <v>-2.3739630268061527</v>
      </c>
      <c r="AA26" s="20">
        <v>34917730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5076836294</v>
      </c>
      <c r="D33" s="29">
        <f t="shared" ref="D33:Y33" si="0">SUM(D6:D32)</f>
        <v>0</v>
      </c>
      <c r="E33" s="30">
        <f t="shared" si="0"/>
        <v>5959035140</v>
      </c>
      <c r="F33" s="31">
        <f t="shared" si="0"/>
        <v>5884989110</v>
      </c>
      <c r="G33" s="31">
        <f t="shared" si="0"/>
        <v>0</v>
      </c>
      <c r="H33" s="31">
        <f t="shared" si="0"/>
        <v>434313562</v>
      </c>
      <c r="I33" s="31">
        <f t="shared" si="0"/>
        <v>1616749609</v>
      </c>
      <c r="J33" s="31">
        <f t="shared" si="0"/>
        <v>2051063171</v>
      </c>
      <c r="K33" s="31">
        <f t="shared" si="0"/>
        <v>524291708</v>
      </c>
      <c r="L33" s="31">
        <f t="shared" si="0"/>
        <v>78592515</v>
      </c>
      <c r="M33" s="31">
        <f t="shared" si="0"/>
        <v>658995385</v>
      </c>
      <c r="N33" s="31">
        <f t="shared" si="0"/>
        <v>1261879608</v>
      </c>
      <c r="O33" s="31">
        <f t="shared" si="0"/>
        <v>525407590</v>
      </c>
      <c r="P33" s="31">
        <f t="shared" si="0"/>
        <v>309382102</v>
      </c>
      <c r="Q33" s="31">
        <f t="shared" si="0"/>
        <v>613849146</v>
      </c>
      <c r="R33" s="31">
        <f t="shared" si="0"/>
        <v>1448638838</v>
      </c>
      <c r="S33" s="31">
        <f t="shared" si="0"/>
        <v>690257589</v>
      </c>
      <c r="T33" s="31">
        <f t="shared" si="0"/>
        <v>566635797</v>
      </c>
      <c r="U33" s="31">
        <f t="shared" si="0"/>
        <v>330171478</v>
      </c>
      <c r="V33" s="31">
        <f t="shared" si="0"/>
        <v>1587064864</v>
      </c>
      <c r="W33" s="31">
        <f t="shared" si="0"/>
        <v>6348646481</v>
      </c>
      <c r="X33" s="31">
        <f t="shared" si="0"/>
        <v>5884989110</v>
      </c>
      <c r="Y33" s="31">
        <f t="shared" si="0"/>
        <v>463657371</v>
      </c>
      <c r="Z33" s="32">
        <f>+IF(X33&lt;&gt;0,+(Y33/X33)*100,0)</f>
        <v>7.8786445027083483</v>
      </c>
      <c r="AA33" s="29">
        <f>SUM(AA6:AA32)</f>
        <v>5884989110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448523137</v>
      </c>
      <c r="D35" s="20"/>
      <c r="E35" s="21">
        <v>529458350</v>
      </c>
      <c r="F35" s="22">
        <v>525347570</v>
      </c>
      <c r="G35" s="22"/>
      <c r="H35" s="22">
        <v>22500567</v>
      </c>
      <c r="I35" s="22">
        <v>72710865</v>
      </c>
      <c r="J35" s="22">
        <v>95211432</v>
      </c>
      <c r="K35" s="22">
        <v>35338286</v>
      </c>
      <c r="L35" s="22">
        <v>44991388</v>
      </c>
      <c r="M35" s="22">
        <v>35745530</v>
      </c>
      <c r="N35" s="22">
        <v>116075204</v>
      </c>
      <c r="O35" s="22">
        <v>34280717</v>
      </c>
      <c r="P35" s="22">
        <v>33077111</v>
      </c>
      <c r="Q35" s="22">
        <v>35119994</v>
      </c>
      <c r="R35" s="22">
        <v>102477822</v>
      </c>
      <c r="S35" s="22">
        <v>34022746</v>
      </c>
      <c r="T35" s="22">
        <v>32987940</v>
      </c>
      <c r="U35" s="22">
        <v>33871229</v>
      </c>
      <c r="V35" s="22">
        <v>100881915</v>
      </c>
      <c r="W35" s="22">
        <v>414646373</v>
      </c>
      <c r="X35" s="22">
        <v>525347570</v>
      </c>
      <c r="Y35" s="22">
        <v>-110701197</v>
      </c>
      <c r="Z35" s="23">
        <v>-21.071991824384</v>
      </c>
      <c r="AA35" s="20">
        <v>525347570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5635672552</v>
      </c>
      <c r="D37" s="20"/>
      <c r="E37" s="21">
        <v>6338216080</v>
      </c>
      <c r="F37" s="22">
        <v>6457165920</v>
      </c>
      <c r="G37" s="22"/>
      <c r="H37" s="22">
        <v>155881884</v>
      </c>
      <c r="I37" s="22">
        <v>1976572681</v>
      </c>
      <c r="J37" s="22">
        <v>2132454565</v>
      </c>
      <c r="K37" s="22">
        <v>454511477</v>
      </c>
      <c r="L37" s="22">
        <v>482850321</v>
      </c>
      <c r="M37" s="22">
        <v>392838308</v>
      </c>
      <c r="N37" s="22">
        <v>1330200106</v>
      </c>
      <c r="O37" s="22">
        <v>426197587</v>
      </c>
      <c r="P37" s="22">
        <v>470691500</v>
      </c>
      <c r="Q37" s="22">
        <v>432481900</v>
      </c>
      <c r="R37" s="22">
        <v>1329370987</v>
      </c>
      <c r="S37" s="22">
        <v>447805514</v>
      </c>
      <c r="T37" s="22">
        <v>459651641</v>
      </c>
      <c r="U37" s="22">
        <v>797064089</v>
      </c>
      <c r="V37" s="22">
        <v>1704521244</v>
      </c>
      <c r="W37" s="22">
        <v>6496546902</v>
      </c>
      <c r="X37" s="22">
        <v>6457165920</v>
      </c>
      <c r="Y37" s="22">
        <v>39380982</v>
      </c>
      <c r="Z37" s="23">
        <v>0.6098802863036854</v>
      </c>
      <c r="AA37" s="20">
        <v>6457165920</v>
      </c>
    </row>
    <row r="38" spans="1:27" x14ac:dyDescent="0.25">
      <c r="A38" s="19" t="s">
        <v>64</v>
      </c>
      <c r="B38" s="15" t="s">
        <v>32</v>
      </c>
      <c r="C38" s="20">
        <v>95886176</v>
      </c>
      <c r="D38" s="20"/>
      <c r="E38" s="21">
        <v>102586960</v>
      </c>
      <c r="F38" s="22">
        <v>103310810</v>
      </c>
      <c r="G38" s="22"/>
      <c r="H38" s="22">
        <v>7937727</v>
      </c>
      <c r="I38" s="22">
        <v>18259475</v>
      </c>
      <c r="J38" s="22">
        <v>26197202</v>
      </c>
      <c r="K38" s="22">
        <v>7623011</v>
      </c>
      <c r="L38" s="22">
        <v>4730531</v>
      </c>
      <c r="M38" s="22">
        <v>1110117</v>
      </c>
      <c r="N38" s="22">
        <v>13463659</v>
      </c>
      <c r="O38" s="22">
        <v>3157392</v>
      </c>
      <c r="P38" s="22">
        <v>1345406</v>
      </c>
      <c r="Q38" s="22">
        <v>1470931</v>
      </c>
      <c r="R38" s="22">
        <v>5973729</v>
      </c>
      <c r="S38" s="22">
        <v>2278781</v>
      </c>
      <c r="T38" s="22">
        <v>3286196</v>
      </c>
      <c r="U38" s="22">
        <v>4733688</v>
      </c>
      <c r="V38" s="22">
        <v>10298665</v>
      </c>
      <c r="W38" s="22">
        <v>55933255</v>
      </c>
      <c r="X38" s="22">
        <v>103310810</v>
      </c>
      <c r="Y38" s="22">
        <v>-47377555</v>
      </c>
      <c r="Z38" s="23">
        <v>-45.859242609752066</v>
      </c>
      <c r="AA38" s="20">
        <v>103310810</v>
      </c>
    </row>
    <row r="39" spans="1:27" x14ac:dyDescent="0.25">
      <c r="A39" s="19" t="s">
        <v>65</v>
      </c>
      <c r="B39" s="15" t="s">
        <v>32</v>
      </c>
      <c r="C39" s="20">
        <v>53105595</v>
      </c>
      <c r="D39" s="20"/>
      <c r="E39" s="21">
        <v>94190500</v>
      </c>
      <c r="F39" s="22">
        <v>94190500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94190500</v>
      </c>
      <c r="Y39" s="22">
        <v>-94190500</v>
      </c>
      <c r="Z39" s="23">
        <v>-100</v>
      </c>
      <c r="AA39" s="20">
        <v>94190500</v>
      </c>
    </row>
    <row r="40" spans="1:27" x14ac:dyDescent="0.25">
      <c r="A40" s="19" t="s">
        <v>66</v>
      </c>
      <c r="B40" s="15" t="s">
        <v>32</v>
      </c>
      <c r="C40" s="20">
        <v>141698446</v>
      </c>
      <c r="D40" s="20"/>
      <c r="E40" s="21">
        <v>147615510</v>
      </c>
      <c r="F40" s="22">
        <v>147615510</v>
      </c>
      <c r="G40" s="22"/>
      <c r="H40" s="22"/>
      <c r="I40" s="22"/>
      <c r="J40" s="22"/>
      <c r="K40" s="22"/>
      <c r="L40" s="22"/>
      <c r="M40" s="22"/>
      <c r="N40" s="22"/>
      <c r="O40" s="22">
        <v>94425266</v>
      </c>
      <c r="P40" s="22"/>
      <c r="Q40" s="22"/>
      <c r="R40" s="22">
        <v>94425266</v>
      </c>
      <c r="S40" s="22"/>
      <c r="T40" s="22"/>
      <c r="U40" s="22"/>
      <c r="V40" s="22"/>
      <c r="W40" s="22">
        <v>94425266</v>
      </c>
      <c r="X40" s="22">
        <v>147615510</v>
      </c>
      <c r="Y40" s="22">
        <v>-53190244</v>
      </c>
      <c r="Z40" s="23">
        <v>-36.032964286747379</v>
      </c>
      <c r="AA40" s="20">
        <v>147615510</v>
      </c>
    </row>
    <row r="41" spans="1:27" x14ac:dyDescent="0.25">
      <c r="A41" s="19" t="s">
        <v>40</v>
      </c>
      <c r="B41" s="15" t="s">
        <v>32</v>
      </c>
      <c r="C41" s="20">
        <v>34714164</v>
      </c>
      <c r="D41" s="20"/>
      <c r="E41" s="21">
        <v>29730290</v>
      </c>
      <c r="F41" s="22">
        <v>29730290</v>
      </c>
      <c r="G41" s="22"/>
      <c r="H41" s="22">
        <v>190742</v>
      </c>
      <c r="I41" s="22">
        <v>-1390809</v>
      </c>
      <c r="J41" s="22">
        <v>-1200067</v>
      </c>
      <c r="K41" s="22">
        <v>261062</v>
      </c>
      <c r="L41" s="22">
        <v>4179059</v>
      </c>
      <c r="M41" s="22">
        <v>103439</v>
      </c>
      <c r="N41" s="22">
        <v>4543560</v>
      </c>
      <c r="O41" s="22">
        <v>6241280</v>
      </c>
      <c r="P41" s="22">
        <v>117486</v>
      </c>
      <c r="Q41" s="22">
        <v>3340987</v>
      </c>
      <c r="R41" s="22">
        <v>9699753</v>
      </c>
      <c r="S41" s="22">
        <v>126147</v>
      </c>
      <c r="T41" s="22">
        <v>4402264</v>
      </c>
      <c r="U41" s="22">
        <v>147489</v>
      </c>
      <c r="V41" s="22">
        <v>4675900</v>
      </c>
      <c r="W41" s="22">
        <v>17719146</v>
      </c>
      <c r="X41" s="22">
        <v>29730290</v>
      </c>
      <c r="Y41" s="22">
        <v>-12011144</v>
      </c>
      <c r="Z41" s="23">
        <v>-40.400359364136712</v>
      </c>
      <c r="AA41" s="20">
        <v>29730290</v>
      </c>
    </row>
    <row r="42" spans="1:27" x14ac:dyDescent="0.25">
      <c r="A42" s="19" t="s">
        <v>67</v>
      </c>
      <c r="B42" s="15" t="s">
        <v>32</v>
      </c>
      <c r="C42" s="20">
        <v>83284399</v>
      </c>
      <c r="D42" s="20"/>
      <c r="E42" s="21">
        <v>108512080</v>
      </c>
      <c r="F42" s="22">
        <v>111389680</v>
      </c>
      <c r="G42" s="22"/>
      <c r="H42" s="22">
        <v>345949</v>
      </c>
      <c r="I42" s="22">
        <v>13102414</v>
      </c>
      <c r="J42" s="22">
        <v>13448363</v>
      </c>
      <c r="K42" s="22">
        <v>6676723</v>
      </c>
      <c r="L42" s="22">
        <v>6286296</v>
      </c>
      <c r="M42" s="22">
        <v>17396298</v>
      </c>
      <c r="N42" s="22">
        <v>30359317</v>
      </c>
      <c r="O42" s="22">
        <v>10320918</v>
      </c>
      <c r="P42" s="22">
        <v>12992511</v>
      </c>
      <c r="Q42" s="22">
        <v>5982971</v>
      </c>
      <c r="R42" s="22">
        <v>29296400</v>
      </c>
      <c r="S42" s="22">
        <v>4266387</v>
      </c>
      <c r="T42" s="22">
        <v>13151773</v>
      </c>
      <c r="U42" s="22">
        <v>20069757</v>
      </c>
      <c r="V42" s="22">
        <v>37487917</v>
      </c>
      <c r="W42" s="22">
        <v>110591997</v>
      </c>
      <c r="X42" s="22">
        <v>111389680</v>
      </c>
      <c r="Y42" s="22">
        <v>-797683</v>
      </c>
      <c r="Z42" s="23">
        <v>-0.71611930297313009</v>
      </c>
      <c r="AA42" s="20">
        <v>111389680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13728056</v>
      </c>
      <c r="D44" s="20"/>
      <c r="E44" s="21">
        <v>20496860</v>
      </c>
      <c r="F44" s="22">
        <v>20496860</v>
      </c>
      <c r="G44" s="22"/>
      <c r="H44" s="22">
        <v>580001</v>
      </c>
      <c r="I44" s="22">
        <v>1456532</v>
      </c>
      <c r="J44" s="22">
        <v>2036533</v>
      </c>
      <c r="K44" s="22"/>
      <c r="L44" s="22">
        <v>605409</v>
      </c>
      <c r="M44" s="22"/>
      <c r="N44" s="22">
        <v>605409</v>
      </c>
      <c r="O44" s="22"/>
      <c r="P44" s="22"/>
      <c r="Q44" s="22"/>
      <c r="R44" s="22"/>
      <c r="S44" s="22"/>
      <c r="T44" s="22"/>
      <c r="U44" s="22"/>
      <c r="V44" s="22"/>
      <c r="W44" s="22">
        <v>2641942</v>
      </c>
      <c r="X44" s="22">
        <v>20496860</v>
      </c>
      <c r="Y44" s="22">
        <v>-17854918</v>
      </c>
      <c r="Z44" s="23">
        <v>-87.110503755209336</v>
      </c>
      <c r="AA44" s="20">
        <v>20496860</v>
      </c>
    </row>
    <row r="45" spans="1:27" x14ac:dyDescent="0.25">
      <c r="A45" s="19" t="s">
        <v>70</v>
      </c>
      <c r="B45" s="15" t="s">
        <v>32</v>
      </c>
      <c r="C45" s="20">
        <v>27683625</v>
      </c>
      <c r="D45" s="20"/>
      <c r="E45" s="21">
        <v>44776920</v>
      </c>
      <c r="F45" s="22">
        <v>47675460</v>
      </c>
      <c r="G45" s="22"/>
      <c r="H45" s="22">
        <v>1465948</v>
      </c>
      <c r="I45" s="22">
        <v>5128343</v>
      </c>
      <c r="J45" s="22">
        <v>6594291</v>
      </c>
      <c r="K45" s="22">
        <v>2142818</v>
      </c>
      <c r="L45" s="22">
        <v>4096182</v>
      </c>
      <c r="M45" s="22">
        <v>1788500</v>
      </c>
      <c r="N45" s="22">
        <v>8027500</v>
      </c>
      <c r="O45" s="22">
        <v>2032754</v>
      </c>
      <c r="P45" s="22">
        <v>1811275</v>
      </c>
      <c r="Q45" s="22">
        <v>1657275</v>
      </c>
      <c r="R45" s="22">
        <v>5501304</v>
      </c>
      <c r="S45" s="22">
        <v>6079084</v>
      </c>
      <c r="T45" s="22">
        <v>1211267</v>
      </c>
      <c r="U45" s="22">
        <v>2367752</v>
      </c>
      <c r="V45" s="22">
        <v>9658103</v>
      </c>
      <c r="W45" s="22">
        <v>29781198</v>
      </c>
      <c r="X45" s="22">
        <v>47675460</v>
      </c>
      <c r="Y45" s="22">
        <v>-17894262</v>
      </c>
      <c r="Z45" s="23">
        <v>-37.533485780734992</v>
      </c>
      <c r="AA45" s="20">
        <v>47675460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6534296150</v>
      </c>
      <c r="D48" s="29">
        <f t="shared" ref="D48:Y48" si="1">SUM(D35:D47)</f>
        <v>0</v>
      </c>
      <c r="E48" s="30">
        <f t="shared" si="1"/>
        <v>7415583550</v>
      </c>
      <c r="F48" s="31">
        <f t="shared" si="1"/>
        <v>7536922600</v>
      </c>
      <c r="G48" s="31">
        <f t="shared" si="1"/>
        <v>0</v>
      </c>
      <c r="H48" s="31">
        <f t="shared" si="1"/>
        <v>188902818</v>
      </c>
      <c r="I48" s="31">
        <f t="shared" si="1"/>
        <v>2085839501</v>
      </c>
      <c r="J48" s="31">
        <f t="shared" si="1"/>
        <v>2274742319</v>
      </c>
      <c r="K48" s="31">
        <f t="shared" si="1"/>
        <v>506553377</v>
      </c>
      <c r="L48" s="31">
        <f t="shared" si="1"/>
        <v>547739186</v>
      </c>
      <c r="M48" s="31">
        <f t="shared" si="1"/>
        <v>448982192</v>
      </c>
      <c r="N48" s="31">
        <f t="shared" si="1"/>
        <v>1503274755</v>
      </c>
      <c r="O48" s="31">
        <f t="shared" si="1"/>
        <v>576655914</v>
      </c>
      <c r="P48" s="31">
        <f t="shared" si="1"/>
        <v>520035289</v>
      </c>
      <c r="Q48" s="31">
        <f t="shared" si="1"/>
        <v>480054058</v>
      </c>
      <c r="R48" s="31">
        <f t="shared" si="1"/>
        <v>1576745261</v>
      </c>
      <c r="S48" s="31">
        <f t="shared" si="1"/>
        <v>494578659</v>
      </c>
      <c r="T48" s="31">
        <f t="shared" si="1"/>
        <v>514691081</v>
      </c>
      <c r="U48" s="31">
        <f t="shared" si="1"/>
        <v>858254004</v>
      </c>
      <c r="V48" s="31">
        <f t="shared" si="1"/>
        <v>1867523744</v>
      </c>
      <c r="W48" s="31">
        <f t="shared" si="1"/>
        <v>7222286079</v>
      </c>
      <c r="X48" s="31">
        <f t="shared" si="1"/>
        <v>7536922600</v>
      </c>
      <c r="Y48" s="31">
        <f t="shared" si="1"/>
        <v>-314636521</v>
      </c>
      <c r="Z48" s="32">
        <f>+IF(X48&lt;&gt;0,+(Y48/X48)*100,0)</f>
        <v>-4.1746019920650372</v>
      </c>
      <c r="AA48" s="29">
        <f>SUM(AA35:AA47)</f>
        <v>7536922600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-1457459856</v>
      </c>
      <c r="D49" s="39">
        <f t="shared" si="2"/>
        <v>0</v>
      </c>
      <c r="E49" s="40">
        <f t="shared" si="2"/>
        <v>-1456548410</v>
      </c>
      <c r="F49" s="41">
        <f t="shared" si="2"/>
        <v>-1651933490</v>
      </c>
      <c r="G49" s="41">
        <f t="shared" si="2"/>
        <v>0</v>
      </c>
      <c r="H49" s="41">
        <f t="shared" si="2"/>
        <v>245410744</v>
      </c>
      <c r="I49" s="41">
        <f t="shared" si="2"/>
        <v>-469089892</v>
      </c>
      <c r="J49" s="41">
        <f t="shared" si="2"/>
        <v>-223679148</v>
      </c>
      <c r="K49" s="41">
        <f t="shared" si="2"/>
        <v>17738331</v>
      </c>
      <c r="L49" s="41">
        <f t="shared" si="2"/>
        <v>-469146671</v>
      </c>
      <c r="M49" s="41">
        <f t="shared" si="2"/>
        <v>210013193</v>
      </c>
      <c r="N49" s="41">
        <f t="shared" si="2"/>
        <v>-241395147</v>
      </c>
      <c r="O49" s="41">
        <f t="shared" si="2"/>
        <v>-51248324</v>
      </c>
      <c r="P49" s="41">
        <f t="shared" si="2"/>
        <v>-210653187</v>
      </c>
      <c r="Q49" s="41">
        <f t="shared" si="2"/>
        <v>133795088</v>
      </c>
      <c r="R49" s="41">
        <f t="shared" si="2"/>
        <v>-128106423</v>
      </c>
      <c r="S49" s="41">
        <f t="shared" si="2"/>
        <v>195678930</v>
      </c>
      <c r="T49" s="41">
        <f t="shared" si="2"/>
        <v>51944716</v>
      </c>
      <c r="U49" s="41">
        <f t="shared" si="2"/>
        <v>-528082526</v>
      </c>
      <c r="V49" s="41">
        <f t="shared" si="2"/>
        <v>-280458880</v>
      </c>
      <c r="W49" s="41">
        <f t="shared" si="2"/>
        <v>-873639598</v>
      </c>
      <c r="X49" s="41">
        <f t="shared" si="2"/>
        <v>-1651933490</v>
      </c>
      <c r="Y49" s="41">
        <f t="shared" si="2"/>
        <v>778293892</v>
      </c>
      <c r="Z49" s="42">
        <f>+IF(X49&lt;&gt;0,+(Y49/X49)*100,0)</f>
        <v>-47.114117893451024</v>
      </c>
      <c r="AA49" s="39">
        <f>+AA33-AA48</f>
        <v>-1651933490</v>
      </c>
    </row>
    <row r="50" spans="1:27" x14ac:dyDescent="0.25">
      <c r="A50" s="43" t="s">
        <v>75</v>
      </c>
      <c r="B50" s="15" t="s">
        <v>32</v>
      </c>
      <c r="C50" s="20">
        <v>155547692</v>
      </c>
      <c r="D50" s="20"/>
      <c r="E50" s="21">
        <v>171360950</v>
      </c>
      <c r="F50" s="22">
        <v>164136100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>
        <v>2109132</v>
      </c>
      <c r="U50" s="22"/>
      <c r="V50" s="22">
        <v>2109132</v>
      </c>
      <c r="W50" s="22">
        <v>2109132</v>
      </c>
      <c r="X50" s="22">
        <v>164136100</v>
      </c>
      <c r="Y50" s="22">
        <v>-162026968</v>
      </c>
      <c r="Z50" s="23">
        <v>-98.715010287194588</v>
      </c>
      <c r="AA50" s="20">
        <v>164136100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-1301912164</v>
      </c>
      <c r="D52" s="48">
        <f t="shared" si="3"/>
        <v>0</v>
      </c>
      <c r="E52" s="49">
        <f t="shared" si="3"/>
        <v>-1285187460</v>
      </c>
      <c r="F52" s="50">
        <f t="shared" si="3"/>
        <v>-1487797390</v>
      </c>
      <c r="G52" s="50">
        <f t="shared" si="3"/>
        <v>0</v>
      </c>
      <c r="H52" s="50">
        <f t="shared" si="3"/>
        <v>245410744</v>
      </c>
      <c r="I52" s="50">
        <f t="shared" si="3"/>
        <v>-469089892</v>
      </c>
      <c r="J52" s="50">
        <f t="shared" si="3"/>
        <v>-223679148</v>
      </c>
      <c r="K52" s="50">
        <f t="shared" si="3"/>
        <v>17738331</v>
      </c>
      <c r="L52" s="50">
        <f t="shared" si="3"/>
        <v>-469146671</v>
      </c>
      <c r="M52" s="50">
        <f t="shared" si="3"/>
        <v>210013193</v>
      </c>
      <c r="N52" s="50">
        <f t="shared" si="3"/>
        <v>-241395147</v>
      </c>
      <c r="O52" s="50">
        <f t="shared" si="3"/>
        <v>-51248324</v>
      </c>
      <c r="P52" s="50">
        <f t="shared" si="3"/>
        <v>-210653187</v>
      </c>
      <c r="Q52" s="50">
        <f t="shared" si="3"/>
        <v>133795088</v>
      </c>
      <c r="R52" s="50">
        <f t="shared" si="3"/>
        <v>-128106423</v>
      </c>
      <c r="S52" s="50">
        <f t="shared" si="3"/>
        <v>195678930</v>
      </c>
      <c r="T52" s="50">
        <f t="shared" si="3"/>
        <v>54053848</v>
      </c>
      <c r="U52" s="50">
        <f t="shared" si="3"/>
        <v>-528082526</v>
      </c>
      <c r="V52" s="50">
        <f t="shared" si="3"/>
        <v>-278349748</v>
      </c>
      <c r="W52" s="50">
        <f t="shared" si="3"/>
        <v>-871530466</v>
      </c>
      <c r="X52" s="50">
        <f t="shared" si="3"/>
        <v>-1487797390</v>
      </c>
      <c r="Y52" s="50">
        <f t="shared" si="3"/>
        <v>616266924</v>
      </c>
      <c r="Z52" s="51">
        <f>+IF(X52&lt;&gt;0,+(Y52/X52)*100,0)</f>
        <v>-41.421427953976988</v>
      </c>
      <c r="AA52" s="48">
        <f>SUM(AA49:AA51)</f>
        <v>-1487797390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-1301912164</v>
      </c>
      <c r="D54" s="54">
        <f>+D52-D53</f>
        <v>0</v>
      </c>
      <c r="E54" s="55">
        <f t="shared" si="4"/>
        <v>-1285187460</v>
      </c>
      <c r="F54" s="56">
        <f t="shared" si="4"/>
        <v>-1487797390</v>
      </c>
      <c r="G54" s="56">
        <f t="shared" si="4"/>
        <v>0</v>
      </c>
      <c r="H54" s="56">
        <f t="shared" si="4"/>
        <v>245410744</v>
      </c>
      <c r="I54" s="56">
        <f t="shared" si="4"/>
        <v>-469089892</v>
      </c>
      <c r="J54" s="56">
        <f t="shared" si="4"/>
        <v>-223679148</v>
      </c>
      <c r="K54" s="56">
        <f t="shared" si="4"/>
        <v>17738331</v>
      </c>
      <c r="L54" s="56">
        <f t="shared" si="4"/>
        <v>-469146671</v>
      </c>
      <c r="M54" s="56">
        <f t="shared" si="4"/>
        <v>210013193</v>
      </c>
      <c r="N54" s="56">
        <f t="shared" si="4"/>
        <v>-241395147</v>
      </c>
      <c r="O54" s="56">
        <f t="shared" si="4"/>
        <v>-51248324</v>
      </c>
      <c r="P54" s="56">
        <f t="shared" si="4"/>
        <v>-210653187</v>
      </c>
      <c r="Q54" s="56">
        <f t="shared" si="4"/>
        <v>133795088</v>
      </c>
      <c r="R54" s="56">
        <f t="shared" si="4"/>
        <v>-128106423</v>
      </c>
      <c r="S54" s="56">
        <f t="shared" si="4"/>
        <v>195678930</v>
      </c>
      <c r="T54" s="56">
        <f t="shared" si="4"/>
        <v>54053848</v>
      </c>
      <c r="U54" s="56">
        <f t="shared" si="4"/>
        <v>-528082526</v>
      </c>
      <c r="V54" s="56">
        <f t="shared" si="4"/>
        <v>-278349748</v>
      </c>
      <c r="W54" s="56">
        <f t="shared" si="4"/>
        <v>-871530466</v>
      </c>
      <c r="X54" s="56">
        <f t="shared" si="4"/>
        <v>-1487797390</v>
      </c>
      <c r="Y54" s="56">
        <f t="shared" si="4"/>
        <v>616266924</v>
      </c>
      <c r="Z54" s="57">
        <f>+IF(X54&lt;&gt;0,+(Y54/X54)*100,0)</f>
        <v>-41.421427953976988</v>
      </c>
      <c r="AA54" s="54">
        <f>+AA52-AA53</f>
        <v>-1487797390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-1301912164</v>
      </c>
      <c r="D57" s="48">
        <f>SUM(D54:D56)</f>
        <v>0</v>
      </c>
      <c r="E57" s="49">
        <f t="shared" si="5"/>
        <v>-1285187460</v>
      </c>
      <c r="F57" s="50">
        <f t="shared" si="5"/>
        <v>-1487797390</v>
      </c>
      <c r="G57" s="50">
        <f t="shared" si="5"/>
        <v>0</v>
      </c>
      <c r="H57" s="50">
        <f t="shared" si="5"/>
        <v>245410744</v>
      </c>
      <c r="I57" s="50">
        <f t="shared" si="5"/>
        <v>-469089892</v>
      </c>
      <c r="J57" s="50">
        <f t="shared" si="5"/>
        <v>-223679148</v>
      </c>
      <c r="K57" s="50">
        <f t="shared" si="5"/>
        <v>17738331</v>
      </c>
      <c r="L57" s="50">
        <f t="shared" si="5"/>
        <v>-469146671</v>
      </c>
      <c r="M57" s="50">
        <f t="shared" si="5"/>
        <v>210013193</v>
      </c>
      <c r="N57" s="50">
        <f t="shared" si="5"/>
        <v>-241395147</v>
      </c>
      <c r="O57" s="50">
        <f t="shared" si="5"/>
        <v>-51248324</v>
      </c>
      <c r="P57" s="50">
        <f t="shared" si="5"/>
        <v>-210653187</v>
      </c>
      <c r="Q57" s="50">
        <f t="shared" si="5"/>
        <v>133795088</v>
      </c>
      <c r="R57" s="50">
        <f t="shared" si="5"/>
        <v>-128106423</v>
      </c>
      <c r="S57" s="50">
        <f t="shared" si="5"/>
        <v>195678930</v>
      </c>
      <c r="T57" s="50">
        <f t="shared" si="5"/>
        <v>54053848</v>
      </c>
      <c r="U57" s="50">
        <f t="shared" si="5"/>
        <v>-528082526</v>
      </c>
      <c r="V57" s="50">
        <f t="shared" si="5"/>
        <v>-278349748</v>
      </c>
      <c r="W57" s="50">
        <f t="shared" si="5"/>
        <v>-871530466</v>
      </c>
      <c r="X57" s="50">
        <f t="shared" si="5"/>
        <v>-1487797390</v>
      </c>
      <c r="Y57" s="50">
        <f t="shared" si="5"/>
        <v>616266924</v>
      </c>
      <c r="Z57" s="51">
        <f>+IF(X57&lt;&gt;0,+(Y57/X57)*100,0)</f>
        <v>-41.421427953976988</v>
      </c>
      <c r="AA57" s="48">
        <f>SUM(AA54:AA56)</f>
        <v>-1487797390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-1301912164</v>
      </c>
      <c r="D60" s="65">
        <f>SUM(D57:D59)</f>
        <v>0</v>
      </c>
      <c r="E60" s="66">
        <f t="shared" si="6"/>
        <v>-1285187460</v>
      </c>
      <c r="F60" s="67">
        <f t="shared" si="6"/>
        <v>-1487797390</v>
      </c>
      <c r="G60" s="67">
        <f t="shared" si="6"/>
        <v>0</v>
      </c>
      <c r="H60" s="67">
        <f t="shared" si="6"/>
        <v>245410744</v>
      </c>
      <c r="I60" s="67">
        <f t="shared" si="6"/>
        <v>-469089892</v>
      </c>
      <c r="J60" s="67">
        <f t="shared" si="6"/>
        <v>-223679148</v>
      </c>
      <c r="K60" s="67">
        <f t="shared" si="6"/>
        <v>17738331</v>
      </c>
      <c r="L60" s="67">
        <f t="shared" si="6"/>
        <v>-469146671</v>
      </c>
      <c r="M60" s="67">
        <f t="shared" si="6"/>
        <v>210013193</v>
      </c>
      <c r="N60" s="67">
        <f t="shared" si="6"/>
        <v>-241395147</v>
      </c>
      <c r="O60" s="67">
        <f t="shared" si="6"/>
        <v>-51248324</v>
      </c>
      <c r="P60" s="67">
        <f t="shared" si="6"/>
        <v>-210653187</v>
      </c>
      <c r="Q60" s="67">
        <f t="shared" si="6"/>
        <v>133795088</v>
      </c>
      <c r="R60" s="67">
        <f t="shared" si="6"/>
        <v>-128106423</v>
      </c>
      <c r="S60" s="67">
        <f t="shared" si="6"/>
        <v>195678930</v>
      </c>
      <c r="T60" s="67">
        <f t="shared" si="6"/>
        <v>54053848</v>
      </c>
      <c r="U60" s="67">
        <f t="shared" si="6"/>
        <v>-528082526</v>
      </c>
      <c r="V60" s="67">
        <f t="shared" si="6"/>
        <v>-278349748</v>
      </c>
      <c r="W60" s="67">
        <f t="shared" si="6"/>
        <v>-871530466</v>
      </c>
      <c r="X60" s="67">
        <f t="shared" si="6"/>
        <v>-1487797390</v>
      </c>
      <c r="Y60" s="67">
        <f t="shared" si="6"/>
        <v>616266924</v>
      </c>
      <c r="Z60" s="68">
        <f>+IF(X60&lt;&gt;0,+(Y60/X60)*100,0)</f>
        <v>-41.421427953976988</v>
      </c>
      <c r="AA60" s="65">
        <f>SUM(AA57:AA59)</f>
        <v>-1487797390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147724969</v>
      </c>
      <c r="D6" s="20"/>
      <c r="E6" s="21">
        <v>142179309</v>
      </c>
      <c r="F6" s="22">
        <v>142179309</v>
      </c>
      <c r="G6" s="22">
        <v>11109624</v>
      </c>
      <c r="H6" s="22">
        <v>8505855</v>
      </c>
      <c r="I6" s="22">
        <v>14914502</v>
      </c>
      <c r="J6" s="22">
        <v>34529981</v>
      </c>
      <c r="K6" s="22">
        <v>13476050</v>
      </c>
      <c r="L6" s="22">
        <v>15638191</v>
      </c>
      <c r="M6" s="22">
        <v>11973799</v>
      </c>
      <c r="N6" s="22">
        <v>41088040</v>
      </c>
      <c r="O6" s="22">
        <v>14981809</v>
      </c>
      <c r="P6" s="22">
        <v>13294090</v>
      </c>
      <c r="Q6" s="22">
        <v>17825752</v>
      </c>
      <c r="R6" s="22">
        <v>46101651</v>
      </c>
      <c r="S6" s="22">
        <v>16094310</v>
      </c>
      <c r="T6" s="22">
        <v>13595626</v>
      </c>
      <c r="U6" s="22"/>
      <c r="V6" s="22">
        <v>29689936</v>
      </c>
      <c r="W6" s="22">
        <v>151409608</v>
      </c>
      <c r="X6" s="22">
        <v>142179309</v>
      </c>
      <c r="Y6" s="22">
        <v>9230299</v>
      </c>
      <c r="Z6" s="23">
        <v>6.4920128427407118</v>
      </c>
      <c r="AA6" s="20">
        <v>142179309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2454825</v>
      </c>
      <c r="D20" s="20"/>
      <c r="E20" s="21">
        <v>563496</v>
      </c>
      <c r="F20" s="22">
        <v>563496</v>
      </c>
      <c r="G20" s="22"/>
      <c r="H20" s="22">
        <v>2126119</v>
      </c>
      <c r="I20" s="22">
        <v>6277</v>
      </c>
      <c r="J20" s="22">
        <v>2132396</v>
      </c>
      <c r="K20" s="22">
        <v>4233</v>
      </c>
      <c r="L20" s="22">
        <v>154424</v>
      </c>
      <c r="M20" s="22">
        <v>55337</v>
      </c>
      <c r="N20" s="22">
        <v>213994</v>
      </c>
      <c r="O20" s="22">
        <v>1216</v>
      </c>
      <c r="P20" s="22">
        <v>-2121548</v>
      </c>
      <c r="Q20" s="22"/>
      <c r="R20" s="22">
        <v>-2120332</v>
      </c>
      <c r="S20" s="22">
        <v>608</v>
      </c>
      <c r="T20" s="22"/>
      <c r="U20" s="22"/>
      <c r="V20" s="22">
        <v>608</v>
      </c>
      <c r="W20" s="22">
        <v>226666</v>
      </c>
      <c r="X20" s="22">
        <v>563496</v>
      </c>
      <c r="Y20" s="22">
        <v>-336830</v>
      </c>
      <c r="Z20" s="18">
        <v>-59.775047205304034</v>
      </c>
      <c r="AA20" s="20">
        <v>563496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5880</v>
      </c>
      <c r="D24" s="20"/>
      <c r="E24" s="21">
        <v>1516</v>
      </c>
      <c r="F24" s="22">
        <v>17903</v>
      </c>
      <c r="G24" s="22">
        <v>4301</v>
      </c>
      <c r="H24" s="22"/>
      <c r="I24" s="22">
        <v>500</v>
      </c>
      <c r="J24" s="22">
        <v>4801</v>
      </c>
      <c r="K24" s="22">
        <v>2650</v>
      </c>
      <c r="L24" s="22"/>
      <c r="M24" s="22"/>
      <c r="N24" s="22">
        <v>2650</v>
      </c>
      <c r="O24" s="22">
        <v>2100</v>
      </c>
      <c r="P24" s="22"/>
      <c r="Q24" s="22">
        <v>2850</v>
      </c>
      <c r="R24" s="22">
        <v>4950</v>
      </c>
      <c r="S24" s="22">
        <v>200</v>
      </c>
      <c r="T24" s="22">
        <v>500</v>
      </c>
      <c r="U24" s="22"/>
      <c r="V24" s="22">
        <v>700</v>
      </c>
      <c r="W24" s="22">
        <v>13101</v>
      </c>
      <c r="X24" s="22">
        <v>17903</v>
      </c>
      <c r="Y24" s="22">
        <v>-4802</v>
      </c>
      <c r="Z24" s="23">
        <v>-26.822320281517065</v>
      </c>
      <c r="AA24" s="20">
        <v>17903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133241239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283426913</v>
      </c>
      <c r="D33" s="29">
        <f t="shared" ref="D33:Y33" si="0">SUM(D6:D32)</f>
        <v>0</v>
      </c>
      <c r="E33" s="30">
        <f t="shared" si="0"/>
        <v>142744321</v>
      </c>
      <c r="F33" s="31">
        <f t="shared" si="0"/>
        <v>142760708</v>
      </c>
      <c r="G33" s="31">
        <f t="shared" si="0"/>
        <v>11113925</v>
      </c>
      <c r="H33" s="31">
        <f t="shared" si="0"/>
        <v>10631974</v>
      </c>
      <c r="I33" s="31">
        <f t="shared" si="0"/>
        <v>14921279</v>
      </c>
      <c r="J33" s="31">
        <f t="shared" si="0"/>
        <v>36667178</v>
      </c>
      <c r="K33" s="31">
        <f t="shared" si="0"/>
        <v>13482933</v>
      </c>
      <c r="L33" s="31">
        <f t="shared" si="0"/>
        <v>15792615</v>
      </c>
      <c r="M33" s="31">
        <f t="shared" si="0"/>
        <v>12029136</v>
      </c>
      <c r="N33" s="31">
        <f t="shared" si="0"/>
        <v>41304684</v>
      </c>
      <c r="O33" s="31">
        <f t="shared" si="0"/>
        <v>14985125</v>
      </c>
      <c r="P33" s="31">
        <f t="shared" si="0"/>
        <v>11172542</v>
      </c>
      <c r="Q33" s="31">
        <f t="shared" si="0"/>
        <v>17828602</v>
      </c>
      <c r="R33" s="31">
        <f t="shared" si="0"/>
        <v>43986269</v>
      </c>
      <c r="S33" s="31">
        <f t="shared" si="0"/>
        <v>16095118</v>
      </c>
      <c r="T33" s="31">
        <f t="shared" si="0"/>
        <v>13596126</v>
      </c>
      <c r="U33" s="31">
        <f t="shared" si="0"/>
        <v>0</v>
      </c>
      <c r="V33" s="31">
        <f t="shared" si="0"/>
        <v>29691244</v>
      </c>
      <c r="W33" s="31">
        <f t="shared" si="0"/>
        <v>151649375</v>
      </c>
      <c r="X33" s="31">
        <f t="shared" si="0"/>
        <v>142760708</v>
      </c>
      <c r="Y33" s="31">
        <f t="shared" si="0"/>
        <v>8888667</v>
      </c>
      <c r="Z33" s="32">
        <f>+IF(X33&lt;&gt;0,+(Y33/X33)*100,0)</f>
        <v>6.2262699061425222</v>
      </c>
      <c r="AA33" s="29">
        <f>SUM(AA6:AA32)</f>
        <v>142760708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13715039</v>
      </c>
      <c r="D35" s="20"/>
      <c r="E35" s="21">
        <v>13596058</v>
      </c>
      <c r="F35" s="22">
        <v>14446058</v>
      </c>
      <c r="G35" s="22">
        <v>802298</v>
      </c>
      <c r="H35" s="22">
        <v>1426282</v>
      </c>
      <c r="I35" s="22">
        <v>1103740</v>
      </c>
      <c r="J35" s="22">
        <v>3332320</v>
      </c>
      <c r="K35" s="22">
        <v>1060969</v>
      </c>
      <c r="L35" s="22">
        <v>1556675</v>
      </c>
      <c r="M35" s="22">
        <v>1300833</v>
      </c>
      <c r="N35" s="22">
        <v>3918477</v>
      </c>
      <c r="O35" s="22">
        <v>1115414</v>
      </c>
      <c r="P35" s="22">
        <v>1082771</v>
      </c>
      <c r="Q35" s="22">
        <v>972037</v>
      </c>
      <c r="R35" s="22">
        <v>3170222</v>
      </c>
      <c r="S35" s="22">
        <v>1205171</v>
      </c>
      <c r="T35" s="22">
        <v>1073286</v>
      </c>
      <c r="U35" s="22"/>
      <c r="V35" s="22">
        <v>2278457</v>
      </c>
      <c r="W35" s="22">
        <v>12699476</v>
      </c>
      <c r="X35" s="22">
        <v>14446058</v>
      </c>
      <c r="Y35" s="22">
        <v>-1746582</v>
      </c>
      <c r="Z35" s="23">
        <v>-12.090370951023456</v>
      </c>
      <c r="AA35" s="20">
        <v>14446058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134568958</v>
      </c>
      <c r="D37" s="20"/>
      <c r="E37" s="21">
        <v>120106560</v>
      </c>
      <c r="F37" s="22">
        <v>142670511</v>
      </c>
      <c r="G37" s="22">
        <v>2236352</v>
      </c>
      <c r="H37" s="22">
        <v>19551790</v>
      </c>
      <c r="I37" s="22">
        <v>17682221</v>
      </c>
      <c r="J37" s="22">
        <v>39470363</v>
      </c>
      <c r="K37" s="22">
        <v>10948707</v>
      </c>
      <c r="L37" s="22">
        <v>11123592</v>
      </c>
      <c r="M37" s="22">
        <v>22459121</v>
      </c>
      <c r="N37" s="22">
        <v>44531420</v>
      </c>
      <c r="O37" s="22">
        <v>9645445</v>
      </c>
      <c r="P37" s="22">
        <v>10120408</v>
      </c>
      <c r="Q37" s="22">
        <v>11582472</v>
      </c>
      <c r="R37" s="22">
        <v>31348325</v>
      </c>
      <c r="S37" s="22">
        <v>9852697</v>
      </c>
      <c r="T37" s="22">
        <v>11556059</v>
      </c>
      <c r="U37" s="22"/>
      <c r="V37" s="22">
        <v>21408756</v>
      </c>
      <c r="W37" s="22">
        <v>136758864</v>
      </c>
      <c r="X37" s="22">
        <v>142670511</v>
      </c>
      <c r="Y37" s="22">
        <v>-5911647</v>
      </c>
      <c r="Z37" s="23">
        <v>-4.143566150120539</v>
      </c>
      <c r="AA37" s="20">
        <v>142670511</v>
      </c>
    </row>
    <row r="38" spans="1:27" x14ac:dyDescent="0.25">
      <c r="A38" s="19" t="s">
        <v>64</v>
      </c>
      <c r="B38" s="15" t="s">
        <v>32</v>
      </c>
      <c r="C38" s="20">
        <v>2100023</v>
      </c>
      <c r="D38" s="20"/>
      <c r="E38" s="21">
        <v>2000000</v>
      </c>
      <c r="F38" s="22">
        <v>2000000</v>
      </c>
      <c r="G38" s="22"/>
      <c r="H38" s="22">
        <v>5248</v>
      </c>
      <c r="I38" s="22">
        <v>140000</v>
      </c>
      <c r="J38" s="22">
        <v>145248</v>
      </c>
      <c r="K38" s="22">
        <v>1864</v>
      </c>
      <c r="L38" s="22">
        <v>115388</v>
      </c>
      <c r="M38" s="22"/>
      <c r="N38" s="22">
        <v>117252</v>
      </c>
      <c r="O38" s="22">
        <v>1194582</v>
      </c>
      <c r="P38" s="22">
        <v>771095</v>
      </c>
      <c r="Q38" s="22"/>
      <c r="R38" s="22">
        <v>1965677</v>
      </c>
      <c r="S38" s="22">
        <v>1018789</v>
      </c>
      <c r="T38" s="22">
        <v>771095</v>
      </c>
      <c r="U38" s="22"/>
      <c r="V38" s="22">
        <v>1789884</v>
      </c>
      <c r="W38" s="22">
        <v>4018061</v>
      </c>
      <c r="X38" s="22">
        <v>2000000</v>
      </c>
      <c r="Y38" s="22">
        <v>2018061</v>
      </c>
      <c r="Z38" s="23">
        <v>100.90304999999999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3670895</v>
      </c>
      <c r="F39" s="22">
        <v>7108971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7108971</v>
      </c>
      <c r="Y39" s="22">
        <v>-7108971</v>
      </c>
      <c r="Z39" s="23">
        <v>-100</v>
      </c>
      <c r="AA39" s="20">
        <v>7108971</v>
      </c>
    </row>
    <row r="40" spans="1:27" x14ac:dyDescent="0.25">
      <c r="A40" s="19" t="s">
        <v>66</v>
      </c>
      <c r="B40" s="15" t="s">
        <v>32</v>
      </c>
      <c r="C40" s="20">
        <v>3125115</v>
      </c>
      <c r="D40" s="20"/>
      <c r="E40" s="21">
        <v>3413112</v>
      </c>
      <c r="F40" s="22">
        <v>3413112</v>
      </c>
      <c r="G40" s="22">
        <v>277603</v>
      </c>
      <c r="H40" s="22">
        <v>182914</v>
      </c>
      <c r="I40" s="22">
        <v>266203</v>
      </c>
      <c r="J40" s="22">
        <v>726720</v>
      </c>
      <c r="K40" s="22">
        <v>266418</v>
      </c>
      <c r="L40" s="22">
        <v>263366</v>
      </c>
      <c r="M40" s="22">
        <v>271062</v>
      </c>
      <c r="N40" s="22">
        <v>800846</v>
      </c>
      <c r="O40" s="22">
        <v>264010</v>
      </c>
      <c r="P40" s="22">
        <v>266345</v>
      </c>
      <c r="Q40" s="22">
        <v>269792</v>
      </c>
      <c r="R40" s="22">
        <v>800147</v>
      </c>
      <c r="S40" s="22">
        <v>266900</v>
      </c>
      <c r="T40" s="22">
        <v>266815</v>
      </c>
      <c r="U40" s="22"/>
      <c r="V40" s="22">
        <v>533715</v>
      </c>
      <c r="W40" s="22">
        <v>2861428</v>
      </c>
      <c r="X40" s="22">
        <v>3413112</v>
      </c>
      <c r="Y40" s="22">
        <v>-551684</v>
      </c>
      <c r="Z40" s="23">
        <v>-16.163665300171807</v>
      </c>
      <c r="AA40" s="20">
        <v>3413112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2940067</v>
      </c>
      <c r="D42" s="20"/>
      <c r="E42" s="21">
        <v>1431145</v>
      </c>
      <c r="F42" s="22">
        <v>4993101</v>
      </c>
      <c r="G42" s="22"/>
      <c r="H42" s="22"/>
      <c r="I42" s="22"/>
      <c r="J42" s="22"/>
      <c r="K42" s="22"/>
      <c r="L42" s="22"/>
      <c r="M42" s="22">
        <v>718314</v>
      </c>
      <c r="N42" s="22">
        <v>718314</v>
      </c>
      <c r="O42" s="22">
        <v>205172</v>
      </c>
      <c r="P42" s="22">
        <v>-5167</v>
      </c>
      <c r="Q42" s="22"/>
      <c r="R42" s="22">
        <v>200005</v>
      </c>
      <c r="S42" s="22"/>
      <c r="T42" s="22">
        <v>193910</v>
      </c>
      <c r="U42" s="22"/>
      <c r="V42" s="22">
        <v>193910</v>
      </c>
      <c r="W42" s="22">
        <v>1112229</v>
      </c>
      <c r="X42" s="22">
        <v>4993101</v>
      </c>
      <c r="Y42" s="22">
        <v>-3880872</v>
      </c>
      <c r="Z42" s="23">
        <v>-77.724684519700276</v>
      </c>
      <c r="AA42" s="20">
        <v>4993101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745176</v>
      </c>
      <c r="D44" s="20"/>
      <c r="E44" s="21">
        <v>303821</v>
      </c>
      <c r="F44" s="22">
        <v>303821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303821</v>
      </c>
      <c r="Y44" s="22">
        <v>-303821</v>
      </c>
      <c r="Z44" s="23">
        <v>-100</v>
      </c>
      <c r="AA44" s="20">
        <v>303821</v>
      </c>
    </row>
    <row r="45" spans="1:27" x14ac:dyDescent="0.25">
      <c r="A45" s="19" t="s">
        <v>70</v>
      </c>
      <c r="B45" s="15" t="s">
        <v>32</v>
      </c>
      <c r="C45" s="20">
        <v>5731142</v>
      </c>
      <c r="D45" s="20"/>
      <c r="E45" s="21">
        <v>10361508</v>
      </c>
      <c r="F45" s="22">
        <v>9511508</v>
      </c>
      <c r="G45" s="22">
        <v>738992</v>
      </c>
      <c r="H45" s="22">
        <v>-3708583</v>
      </c>
      <c r="I45" s="22">
        <v>1015833</v>
      </c>
      <c r="J45" s="22">
        <v>-1953758</v>
      </c>
      <c r="K45" s="22">
        <v>1166201</v>
      </c>
      <c r="L45" s="22">
        <v>1226215</v>
      </c>
      <c r="M45" s="22">
        <v>1132894</v>
      </c>
      <c r="N45" s="22">
        <v>3525310</v>
      </c>
      <c r="O45" s="22">
        <v>1128784</v>
      </c>
      <c r="P45" s="22">
        <v>1506810</v>
      </c>
      <c r="Q45" s="22">
        <v>1693113</v>
      </c>
      <c r="R45" s="22">
        <v>4328707</v>
      </c>
      <c r="S45" s="22">
        <v>2476117</v>
      </c>
      <c r="T45" s="22">
        <v>1474600</v>
      </c>
      <c r="U45" s="22"/>
      <c r="V45" s="22">
        <v>3950717</v>
      </c>
      <c r="W45" s="22">
        <v>9850976</v>
      </c>
      <c r="X45" s="22">
        <v>9511508</v>
      </c>
      <c r="Y45" s="22">
        <v>339468</v>
      </c>
      <c r="Z45" s="23">
        <v>3.5690239654952718</v>
      </c>
      <c r="AA45" s="20">
        <v>9511508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162925520</v>
      </c>
      <c r="D48" s="29">
        <f t="shared" ref="D48:Y48" si="1">SUM(D35:D47)</f>
        <v>0</v>
      </c>
      <c r="E48" s="30">
        <f t="shared" si="1"/>
        <v>154883099</v>
      </c>
      <c r="F48" s="31">
        <f t="shared" si="1"/>
        <v>184447082</v>
      </c>
      <c r="G48" s="31">
        <f t="shared" si="1"/>
        <v>4055245</v>
      </c>
      <c r="H48" s="31">
        <f t="shared" si="1"/>
        <v>17457651</v>
      </c>
      <c r="I48" s="31">
        <f t="shared" si="1"/>
        <v>20207997</v>
      </c>
      <c r="J48" s="31">
        <f t="shared" si="1"/>
        <v>41720893</v>
      </c>
      <c r="K48" s="31">
        <f t="shared" si="1"/>
        <v>13444159</v>
      </c>
      <c r="L48" s="31">
        <f t="shared" si="1"/>
        <v>14285236</v>
      </c>
      <c r="M48" s="31">
        <f t="shared" si="1"/>
        <v>25882224</v>
      </c>
      <c r="N48" s="31">
        <f t="shared" si="1"/>
        <v>53611619</v>
      </c>
      <c r="O48" s="31">
        <f t="shared" si="1"/>
        <v>13553407</v>
      </c>
      <c r="P48" s="31">
        <f t="shared" si="1"/>
        <v>13742262</v>
      </c>
      <c r="Q48" s="31">
        <f t="shared" si="1"/>
        <v>14517414</v>
      </c>
      <c r="R48" s="31">
        <f t="shared" si="1"/>
        <v>41813083</v>
      </c>
      <c r="S48" s="31">
        <f t="shared" si="1"/>
        <v>14819674</v>
      </c>
      <c r="T48" s="31">
        <f t="shared" si="1"/>
        <v>15335765</v>
      </c>
      <c r="U48" s="31">
        <f t="shared" si="1"/>
        <v>0</v>
      </c>
      <c r="V48" s="31">
        <f t="shared" si="1"/>
        <v>30155439</v>
      </c>
      <c r="W48" s="31">
        <f t="shared" si="1"/>
        <v>167301034</v>
      </c>
      <c r="X48" s="31">
        <f t="shared" si="1"/>
        <v>184447082</v>
      </c>
      <c r="Y48" s="31">
        <f t="shared" si="1"/>
        <v>-17146048</v>
      </c>
      <c r="Z48" s="32">
        <f>+IF(X48&lt;&gt;0,+(Y48/X48)*100,0)</f>
        <v>-9.2959171888661256</v>
      </c>
      <c r="AA48" s="29">
        <f>SUM(AA35:AA47)</f>
        <v>184447082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120501393</v>
      </c>
      <c r="D49" s="39">
        <f t="shared" si="2"/>
        <v>0</v>
      </c>
      <c r="E49" s="40">
        <f t="shared" si="2"/>
        <v>-12138778</v>
      </c>
      <c r="F49" s="41">
        <f t="shared" si="2"/>
        <v>-41686374</v>
      </c>
      <c r="G49" s="41">
        <f t="shared" si="2"/>
        <v>7058680</v>
      </c>
      <c r="H49" s="41">
        <f t="shared" si="2"/>
        <v>-6825677</v>
      </c>
      <c r="I49" s="41">
        <f t="shared" si="2"/>
        <v>-5286718</v>
      </c>
      <c r="J49" s="41">
        <f t="shared" si="2"/>
        <v>-5053715</v>
      </c>
      <c r="K49" s="41">
        <f t="shared" si="2"/>
        <v>38774</v>
      </c>
      <c r="L49" s="41">
        <f t="shared" si="2"/>
        <v>1507379</v>
      </c>
      <c r="M49" s="41">
        <f t="shared" si="2"/>
        <v>-13853088</v>
      </c>
      <c r="N49" s="41">
        <f t="shared" si="2"/>
        <v>-12306935</v>
      </c>
      <c r="O49" s="41">
        <f t="shared" si="2"/>
        <v>1431718</v>
      </c>
      <c r="P49" s="41">
        <f t="shared" si="2"/>
        <v>-2569720</v>
      </c>
      <c r="Q49" s="41">
        <f t="shared" si="2"/>
        <v>3311188</v>
      </c>
      <c r="R49" s="41">
        <f t="shared" si="2"/>
        <v>2173186</v>
      </c>
      <c r="S49" s="41">
        <f t="shared" si="2"/>
        <v>1275444</v>
      </c>
      <c r="T49" s="41">
        <f t="shared" si="2"/>
        <v>-1739639</v>
      </c>
      <c r="U49" s="41">
        <f t="shared" si="2"/>
        <v>0</v>
      </c>
      <c r="V49" s="41">
        <f t="shared" si="2"/>
        <v>-464195</v>
      </c>
      <c r="W49" s="41">
        <f t="shared" si="2"/>
        <v>-15651659</v>
      </c>
      <c r="X49" s="41">
        <f t="shared" si="2"/>
        <v>-41686374</v>
      </c>
      <c r="Y49" s="41">
        <f t="shared" si="2"/>
        <v>26034715</v>
      </c>
      <c r="Z49" s="42">
        <f>+IF(X49&lt;&gt;0,+(Y49/X49)*100,0)</f>
        <v>-62.453776862434715</v>
      </c>
      <c r="AA49" s="39">
        <f>+AA33-AA48</f>
        <v>-41686374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120501393</v>
      </c>
      <c r="D52" s="48">
        <f t="shared" si="3"/>
        <v>0</v>
      </c>
      <c r="E52" s="49">
        <f t="shared" si="3"/>
        <v>-12138778</v>
      </c>
      <c r="F52" s="50">
        <f t="shared" si="3"/>
        <v>-41686374</v>
      </c>
      <c r="G52" s="50">
        <f t="shared" si="3"/>
        <v>7058680</v>
      </c>
      <c r="H52" s="50">
        <f t="shared" si="3"/>
        <v>-6825677</v>
      </c>
      <c r="I52" s="50">
        <f t="shared" si="3"/>
        <v>-5286718</v>
      </c>
      <c r="J52" s="50">
        <f t="shared" si="3"/>
        <v>-5053715</v>
      </c>
      <c r="K52" s="50">
        <f t="shared" si="3"/>
        <v>38774</v>
      </c>
      <c r="L52" s="50">
        <f t="shared" si="3"/>
        <v>1507379</v>
      </c>
      <c r="M52" s="50">
        <f t="shared" si="3"/>
        <v>-13853088</v>
      </c>
      <c r="N52" s="50">
        <f t="shared" si="3"/>
        <v>-12306935</v>
      </c>
      <c r="O52" s="50">
        <f t="shared" si="3"/>
        <v>1431718</v>
      </c>
      <c r="P52" s="50">
        <f t="shared" si="3"/>
        <v>-2569720</v>
      </c>
      <c r="Q52" s="50">
        <f t="shared" si="3"/>
        <v>3311188</v>
      </c>
      <c r="R52" s="50">
        <f t="shared" si="3"/>
        <v>2173186</v>
      </c>
      <c r="S52" s="50">
        <f t="shared" si="3"/>
        <v>1275444</v>
      </c>
      <c r="T52" s="50">
        <f t="shared" si="3"/>
        <v>-1739639</v>
      </c>
      <c r="U52" s="50">
        <f t="shared" si="3"/>
        <v>0</v>
      </c>
      <c r="V52" s="50">
        <f t="shared" si="3"/>
        <v>-464195</v>
      </c>
      <c r="W52" s="50">
        <f t="shared" si="3"/>
        <v>-15651659</v>
      </c>
      <c r="X52" s="50">
        <f t="shared" si="3"/>
        <v>-41686374</v>
      </c>
      <c r="Y52" s="50">
        <f t="shared" si="3"/>
        <v>26034715</v>
      </c>
      <c r="Z52" s="51">
        <f>+IF(X52&lt;&gt;0,+(Y52/X52)*100,0)</f>
        <v>-62.453776862434715</v>
      </c>
      <c r="AA52" s="48">
        <f>SUM(AA49:AA51)</f>
        <v>-41686374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120501393</v>
      </c>
      <c r="D54" s="54">
        <f>+D52-D53</f>
        <v>0</v>
      </c>
      <c r="E54" s="55">
        <f t="shared" si="4"/>
        <v>-12138778</v>
      </c>
      <c r="F54" s="56">
        <f t="shared" si="4"/>
        <v>-41686374</v>
      </c>
      <c r="G54" s="56">
        <f t="shared" si="4"/>
        <v>7058680</v>
      </c>
      <c r="H54" s="56">
        <f t="shared" si="4"/>
        <v>-6825677</v>
      </c>
      <c r="I54" s="56">
        <f t="shared" si="4"/>
        <v>-5286718</v>
      </c>
      <c r="J54" s="56">
        <f t="shared" si="4"/>
        <v>-5053715</v>
      </c>
      <c r="K54" s="56">
        <f t="shared" si="4"/>
        <v>38774</v>
      </c>
      <c r="L54" s="56">
        <f t="shared" si="4"/>
        <v>1507379</v>
      </c>
      <c r="M54" s="56">
        <f t="shared" si="4"/>
        <v>-13853088</v>
      </c>
      <c r="N54" s="56">
        <f t="shared" si="4"/>
        <v>-12306935</v>
      </c>
      <c r="O54" s="56">
        <f t="shared" si="4"/>
        <v>1431718</v>
      </c>
      <c r="P54" s="56">
        <f t="shared" si="4"/>
        <v>-2569720</v>
      </c>
      <c r="Q54" s="56">
        <f t="shared" si="4"/>
        <v>3311188</v>
      </c>
      <c r="R54" s="56">
        <f t="shared" si="4"/>
        <v>2173186</v>
      </c>
      <c r="S54" s="56">
        <f t="shared" si="4"/>
        <v>1275444</v>
      </c>
      <c r="T54" s="56">
        <f t="shared" si="4"/>
        <v>-1739639</v>
      </c>
      <c r="U54" s="56">
        <f t="shared" si="4"/>
        <v>0</v>
      </c>
      <c r="V54" s="56">
        <f t="shared" si="4"/>
        <v>-464195</v>
      </c>
      <c r="W54" s="56">
        <f t="shared" si="4"/>
        <v>-15651659</v>
      </c>
      <c r="X54" s="56">
        <f t="shared" si="4"/>
        <v>-41686374</v>
      </c>
      <c r="Y54" s="56">
        <f t="shared" si="4"/>
        <v>26034715</v>
      </c>
      <c r="Z54" s="57">
        <f>+IF(X54&lt;&gt;0,+(Y54/X54)*100,0)</f>
        <v>-62.453776862434715</v>
      </c>
      <c r="AA54" s="54">
        <f>+AA52-AA53</f>
        <v>-41686374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120501393</v>
      </c>
      <c r="D57" s="48">
        <f>SUM(D54:D56)</f>
        <v>0</v>
      </c>
      <c r="E57" s="49">
        <f t="shared" si="5"/>
        <v>-12138778</v>
      </c>
      <c r="F57" s="50">
        <f t="shared" si="5"/>
        <v>-41686374</v>
      </c>
      <c r="G57" s="50">
        <f t="shared" si="5"/>
        <v>7058680</v>
      </c>
      <c r="H57" s="50">
        <f t="shared" si="5"/>
        <v>-6825677</v>
      </c>
      <c r="I57" s="50">
        <f t="shared" si="5"/>
        <v>-5286718</v>
      </c>
      <c r="J57" s="50">
        <f t="shared" si="5"/>
        <v>-5053715</v>
      </c>
      <c r="K57" s="50">
        <f t="shared" si="5"/>
        <v>38774</v>
      </c>
      <c r="L57" s="50">
        <f t="shared" si="5"/>
        <v>1507379</v>
      </c>
      <c r="M57" s="50">
        <f t="shared" si="5"/>
        <v>-13853088</v>
      </c>
      <c r="N57" s="50">
        <f t="shared" si="5"/>
        <v>-12306935</v>
      </c>
      <c r="O57" s="50">
        <f t="shared" si="5"/>
        <v>1431718</v>
      </c>
      <c r="P57" s="50">
        <f t="shared" si="5"/>
        <v>-2569720</v>
      </c>
      <c r="Q57" s="50">
        <f t="shared" si="5"/>
        <v>3311188</v>
      </c>
      <c r="R57" s="50">
        <f t="shared" si="5"/>
        <v>2173186</v>
      </c>
      <c r="S57" s="50">
        <f t="shared" si="5"/>
        <v>1275444</v>
      </c>
      <c r="T57" s="50">
        <f t="shared" si="5"/>
        <v>-1739639</v>
      </c>
      <c r="U57" s="50">
        <f t="shared" si="5"/>
        <v>0</v>
      </c>
      <c r="V57" s="50">
        <f t="shared" si="5"/>
        <v>-464195</v>
      </c>
      <c r="W57" s="50">
        <f t="shared" si="5"/>
        <v>-15651659</v>
      </c>
      <c r="X57" s="50">
        <f t="shared" si="5"/>
        <v>-41686374</v>
      </c>
      <c r="Y57" s="50">
        <f t="shared" si="5"/>
        <v>26034715</v>
      </c>
      <c r="Z57" s="51">
        <f>+IF(X57&lt;&gt;0,+(Y57/X57)*100,0)</f>
        <v>-62.453776862434715</v>
      </c>
      <c r="AA57" s="48">
        <f>SUM(AA54:AA56)</f>
        <v>-41686374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120501393</v>
      </c>
      <c r="D60" s="65">
        <f>SUM(D57:D59)</f>
        <v>0</v>
      </c>
      <c r="E60" s="66">
        <f t="shared" si="6"/>
        <v>-12138778</v>
      </c>
      <c r="F60" s="67">
        <f t="shared" si="6"/>
        <v>-41686374</v>
      </c>
      <c r="G60" s="67">
        <f t="shared" si="6"/>
        <v>7058680</v>
      </c>
      <c r="H60" s="67">
        <f t="shared" si="6"/>
        <v>-6825677</v>
      </c>
      <c r="I60" s="67">
        <f t="shared" si="6"/>
        <v>-5286718</v>
      </c>
      <c r="J60" s="67">
        <f t="shared" si="6"/>
        <v>-5053715</v>
      </c>
      <c r="K60" s="67">
        <f t="shared" si="6"/>
        <v>38774</v>
      </c>
      <c r="L60" s="67">
        <f t="shared" si="6"/>
        <v>1507379</v>
      </c>
      <c r="M60" s="67">
        <f t="shared" si="6"/>
        <v>-13853088</v>
      </c>
      <c r="N60" s="67">
        <f t="shared" si="6"/>
        <v>-12306935</v>
      </c>
      <c r="O60" s="67">
        <f t="shared" si="6"/>
        <v>1431718</v>
      </c>
      <c r="P60" s="67">
        <f t="shared" si="6"/>
        <v>-2569720</v>
      </c>
      <c r="Q60" s="67">
        <f t="shared" si="6"/>
        <v>3311188</v>
      </c>
      <c r="R60" s="67">
        <f t="shared" si="6"/>
        <v>2173186</v>
      </c>
      <c r="S60" s="67">
        <f t="shared" si="6"/>
        <v>1275444</v>
      </c>
      <c r="T60" s="67">
        <f t="shared" si="6"/>
        <v>-1739639</v>
      </c>
      <c r="U60" s="67">
        <f t="shared" si="6"/>
        <v>0</v>
      </c>
      <c r="V60" s="67">
        <f t="shared" si="6"/>
        <v>-464195</v>
      </c>
      <c r="W60" s="67">
        <f t="shared" si="6"/>
        <v>-15651659</v>
      </c>
      <c r="X60" s="67">
        <f t="shared" si="6"/>
        <v>-41686374</v>
      </c>
      <c r="Y60" s="67">
        <f t="shared" si="6"/>
        <v>26034715</v>
      </c>
      <c r="Z60" s="68">
        <f>+IF(X60&lt;&gt;0,+(Y60/X60)*100,0)</f>
        <v>-62.453776862434715</v>
      </c>
      <c r="AA60" s="65">
        <f>SUM(AA57:AA59)</f>
        <v>-41686374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123160701</v>
      </c>
      <c r="D6" s="20"/>
      <c r="E6" s="21">
        <v>177050422</v>
      </c>
      <c r="F6" s="22">
        <v>166941478</v>
      </c>
      <c r="G6" s="22">
        <v>11688</v>
      </c>
      <c r="H6" s="22">
        <v>21247987</v>
      </c>
      <c r="I6" s="22">
        <v>12592720</v>
      </c>
      <c r="J6" s="22">
        <v>33852395</v>
      </c>
      <c r="K6" s="22">
        <v>11776229</v>
      </c>
      <c r="L6" s="22">
        <v>11728341</v>
      </c>
      <c r="M6" s="22">
        <v>12238550</v>
      </c>
      <c r="N6" s="22">
        <v>35743120</v>
      </c>
      <c r="O6" s="22">
        <v>1866453</v>
      </c>
      <c r="P6" s="22">
        <v>2330053</v>
      </c>
      <c r="Q6" s="22">
        <v>2050441</v>
      </c>
      <c r="R6" s="22">
        <v>6246947</v>
      </c>
      <c r="S6" s="22">
        <v>2335252</v>
      </c>
      <c r="T6" s="22">
        <v>12464774</v>
      </c>
      <c r="U6" s="22">
        <v>12327231</v>
      </c>
      <c r="V6" s="22">
        <v>27127257</v>
      </c>
      <c r="W6" s="22">
        <v>102969719</v>
      </c>
      <c r="X6" s="22">
        <v>166941478</v>
      </c>
      <c r="Y6" s="22">
        <v>-63971759</v>
      </c>
      <c r="Z6" s="23">
        <v>-38.319870990958883</v>
      </c>
      <c r="AA6" s="20">
        <v>166941478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227900</v>
      </c>
      <c r="F24" s="22">
        <v>227900</v>
      </c>
      <c r="G24" s="22"/>
      <c r="H24" s="22">
        <v>69496</v>
      </c>
      <c r="I24" s="22"/>
      <c r="J24" s="22">
        <v>69496</v>
      </c>
      <c r="K24" s="22"/>
      <c r="L24" s="22"/>
      <c r="M24" s="22"/>
      <c r="N24" s="22"/>
      <c r="O24" s="22">
        <v>-4508</v>
      </c>
      <c r="P24" s="22"/>
      <c r="Q24" s="22"/>
      <c r="R24" s="22">
        <v>-4508</v>
      </c>
      <c r="S24" s="22"/>
      <c r="T24" s="22"/>
      <c r="U24" s="22"/>
      <c r="V24" s="22"/>
      <c r="W24" s="22">
        <v>64988</v>
      </c>
      <c r="X24" s="22">
        <v>227900</v>
      </c>
      <c r="Y24" s="22">
        <v>-162912</v>
      </c>
      <c r="Z24" s="23">
        <v>-71.483984203598069</v>
      </c>
      <c r="AA24" s="20">
        <v>227900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10287124</v>
      </c>
      <c r="F26" s="22">
        <v>10287124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10287124</v>
      </c>
      <c r="Y26" s="22">
        <v>-10287124</v>
      </c>
      <c r="Z26" s="23">
        <v>-100</v>
      </c>
      <c r="AA26" s="20">
        <v>10287124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123160701</v>
      </c>
      <c r="D33" s="29">
        <f t="shared" ref="D33:Y33" si="0">SUM(D6:D32)</f>
        <v>0</v>
      </c>
      <c r="E33" s="30">
        <f t="shared" si="0"/>
        <v>187565446</v>
      </c>
      <c r="F33" s="31">
        <f t="shared" si="0"/>
        <v>177456502</v>
      </c>
      <c r="G33" s="31">
        <f t="shared" si="0"/>
        <v>11688</v>
      </c>
      <c r="H33" s="31">
        <f t="shared" si="0"/>
        <v>21317483</v>
      </c>
      <c r="I33" s="31">
        <f t="shared" si="0"/>
        <v>12592720</v>
      </c>
      <c r="J33" s="31">
        <f t="shared" si="0"/>
        <v>33921891</v>
      </c>
      <c r="K33" s="31">
        <f t="shared" si="0"/>
        <v>11776229</v>
      </c>
      <c r="L33" s="31">
        <f t="shared" si="0"/>
        <v>11728341</v>
      </c>
      <c r="M33" s="31">
        <f t="shared" si="0"/>
        <v>12238550</v>
      </c>
      <c r="N33" s="31">
        <f t="shared" si="0"/>
        <v>35743120</v>
      </c>
      <c r="O33" s="31">
        <f t="shared" si="0"/>
        <v>1861945</v>
      </c>
      <c r="P33" s="31">
        <f t="shared" si="0"/>
        <v>2330053</v>
      </c>
      <c r="Q33" s="31">
        <f t="shared" si="0"/>
        <v>2050441</v>
      </c>
      <c r="R33" s="31">
        <f t="shared" si="0"/>
        <v>6242439</v>
      </c>
      <c r="S33" s="31">
        <f t="shared" si="0"/>
        <v>2335252</v>
      </c>
      <c r="T33" s="31">
        <f t="shared" si="0"/>
        <v>12464774</v>
      </c>
      <c r="U33" s="31">
        <f t="shared" si="0"/>
        <v>12327231</v>
      </c>
      <c r="V33" s="31">
        <f t="shared" si="0"/>
        <v>27127257</v>
      </c>
      <c r="W33" s="31">
        <f t="shared" si="0"/>
        <v>103034707</v>
      </c>
      <c r="X33" s="31">
        <f t="shared" si="0"/>
        <v>177456502</v>
      </c>
      <c r="Y33" s="31">
        <f t="shared" si="0"/>
        <v>-74421795</v>
      </c>
      <c r="Z33" s="32">
        <f>+IF(X33&lt;&gt;0,+(Y33/X33)*100,0)</f>
        <v>-41.938049133866059</v>
      </c>
      <c r="AA33" s="29">
        <f>SUM(AA6:AA32)</f>
        <v>177456502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11902876</v>
      </c>
      <c r="D35" s="20"/>
      <c r="E35" s="21">
        <v>9760513</v>
      </c>
      <c r="F35" s="22">
        <v>9760513</v>
      </c>
      <c r="G35" s="22">
        <v>651319</v>
      </c>
      <c r="H35" s="22">
        <v>625385</v>
      </c>
      <c r="I35" s="22">
        <v>669723</v>
      </c>
      <c r="J35" s="22">
        <v>1946427</v>
      </c>
      <c r="K35" s="22">
        <v>710287</v>
      </c>
      <c r="L35" s="22">
        <v>1096768</v>
      </c>
      <c r="M35" s="22">
        <v>664677</v>
      </c>
      <c r="N35" s="22">
        <v>2471732</v>
      </c>
      <c r="O35" s="22">
        <v>657155</v>
      </c>
      <c r="P35" s="22">
        <v>690416</v>
      </c>
      <c r="Q35" s="22">
        <v>9837</v>
      </c>
      <c r="R35" s="22">
        <v>1357408</v>
      </c>
      <c r="S35" s="22">
        <v>699354</v>
      </c>
      <c r="T35" s="22">
        <v>1396485</v>
      </c>
      <c r="U35" s="22">
        <v>695715</v>
      </c>
      <c r="V35" s="22">
        <v>2791554</v>
      </c>
      <c r="W35" s="22">
        <v>8567121</v>
      </c>
      <c r="X35" s="22">
        <v>9760513</v>
      </c>
      <c r="Y35" s="22">
        <v>-1193392</v>
      </c>
      <c r="Z35" s="23">
        <v>-12.226734393981136</v>
      </c>
      <c r="AA35" s="20">
        <v>9760513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123757103</v>
      </c>
      <c r="D37" s="20"/>
      <c r="E37" s="21">
        <v>123508431</v>
      </c>
      <c r="F37" s="22">
        <v>117228431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>
        <v>107247091</v>
      </c>
      <c r="T37" s="22">
        <v>106246284</v>
      </c>
      <c r="U37" s="22">
        <v>8591758</v>
      </c>
      <c r="V37" s="22">
        <v>222085133</v>
      </c>
      <c r="W37" s="22">
        <v>222085133</v>
      </c>
      <c r="X37" s="22">
        <v>117228431</v>
      </c>
      <c r="Y37" s="22">
        <v>104856702</v>
      </c>
      <c r="Z37" s="23">
        <v>89.446477365205041</v>
      </c>
      <c r="AA37" s="20">
        <v>117228431</v>
      </c>
    </row>
    <row r="38" spans="1:27" x14ac:dyDescent="0.25">
      <c r="A38" s="19" t="s">
        <v>64</v>
      </c>
      <c r="B38" s="15" t="s">
        <v>32</v>
      </c>
      <c r="C38" s="20">
        <v>1993650</v>
      </c>
      <c r="D38" s="20"/>
      <c r="E38" s="21">
        <v>2232188</v>
      </c>
      <c r="F38" s="22">
        <v>2312188</v>
      </c>
      <c r="G38" s="22">
        <v>58017</v>
      </c>
      <c r="H38" s="22">
        <v>145550</v>
      </c>
      <c r="I38" s="22">
        <v>210256</v>
      </c>
      <c r="J38" s="22">
        <v>413823</v>
      </c>
      <c r="K38" s="22">
        <v>146472</v>
      </c>
      <c r="L38" s="22">
        <v>220595</v>
      </c>
      <c r="M38" s="22">
        <v>113124</v>
      </c>
      <c r="N38" s="22">
        <v>480191</v>
      </c>
      <c r="O38" s="22">
        <v>59031</v>
      </c>
      <c r="P38" s="22">
        <v>374585</v>
      </c>
      <c r="Q38" s="22">
        <v>35058</v>
      </c>
      <c r="R38" s="22">
        <v>468674</v>
      </c>
      <c r="S38" s="22">
        <v>49562</v>
      </c>
      <c r="T38" s="22">
        <v>804193</v>
      </c>
      <c r="U38" s="22">
        <v>341700</v>
      </c>
      <c r="V38" s="22">
        <v>1195455</v>
      </c>
      <c r="W38" s="22">
        <v>2558143</v>
      </c>
      <c r="X38" s="22">
        <v>2312188</v>
      </c>
      <c r="Y38" s="22">
        <v>245955</v>
      </c>
      <c r="Z38" s="23">
        <v>10.63732706856017</v>
      </c>
      <c r="AA38" s="20">
        <v>2312188</v>
      </c>
    </row>
    <row r="39" spans="1:27" x14ac:dyDescent="0.25">
      <c r="A39" s="19" t="s">
        <v>65</v>
      </c>
      <c r="B39" s="15" t="s">
        <v>32</v>
      </c>
      <c r="C39" s="20">
        <v>4402466</v>
      </c>
      <c r="D39" s="20"/>
      <c r="E39" s="21">
        <v>1118877</v>
      </c>
      <c r="F39" s="22">
        <v>1118877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1118877</v>
      </c>
      <c r="Y39" s="22">
        <v>-1118877</v>
      </c>
      <c r="Z39" s="23">
        <v>-100</v>
      </c>
      <c r="AA39" s="20">
        <v>1118877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6411946</v>
      </c>
      <c r="F40" s="22">
        <v>6411946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4931473</v>
      </c>
      <c r="V40" s="22">
        <v>4931473</v>
      </c>
      <c r="W40" s="22">
        <v>4931473</v>
      </c>
      <c r="X40" s="22">
        <v>6411946</v>
      </c>
      <c r="Y40" s="22">
        <v>-1480473</v>
      </c>
      <c r="Z40" s="23">
        <v>-23.089293016503881</v>
      </c>
      <c r="AA40" s="20">
        <v>6411946</v>
      </c>
    </row>
    <row r="41" spans="1:27" x14ac:dyDescent="0.25">
      <c r="A41" s="19" t="s">
        <v>40</v>
      </c>
      <c r="B41" s="15" t="s">
        <v>32</v>
      </c>
      <c r="C41" s="20">
        <v>201636</v>
      </c>
      <c r="D41" s="20"/>
      <c r="E41" s="21">
        <v>275657</v>
      </c>
      <c r="F41" s="22">
        <v>275657</v>
      </c>
      <c r="G41" s="22"/>
      <c r="H41" s="22"/>
      <c r="I41" s="22"/>
      <c r="J41" s="22"/>
      <c r="K41" s="22"/>
      <c r="L41" s="22"/>
      <c r="M41" s="22">
        <v>149137</v>
      </c>
      <c r="N41" s="22">
        <v>149137</v>
      </c>
      <c r="O41" s="22"/>
      <c r="P41" s="22"/>
      <c r="Q41" s="22"/>
      <c r="R41" s="22"/>
      <c r="S41" s="22">
        <v>13756681</v>
      </c>
      <c r="T41" s="22">
        <v>1705295</v>
      </c>
      <c r="U41" s="22">
        <v>1825941</v>
      </c>
      <c r="V41" s="22">
        <v>17287917</v>
      </c>
      <c r="W41" s="22">
        <v>17437054</v>
      </c>
      <c r="X41" s="22">
        <v>275657</v>
      </c>
      <c r="Y41" s="22">
        <v>17161397</v>
      </c>
      <c r="Z41" s="23">
        <v>6225.6343934672441</v>
      </c>
      <c r="AA41" s="20">
        <v>275657</v>
      </c>
    </row>
    <row r="42" spans="1:27" x14ac:dyDescent="0.25">
      <c r="A42" s="19" t="s">
        <v>67</v>
      </c>
      <c r="B42" s="15" t="s">
        <v>32</v>
      </c>
      <c r="C42" s="20">
        <v>216475</v>
      </c>
      <c r="D42" s="20"/>
      <c r="E42" s="21">
        <v>673710</v>
      </c>
      <c r="F42" s="22">
        <v>573710</v>
      </c>
      <c r="G42" s="22">
        <v>7810</v>
      </c>
      <c r="H42" s="22">
        <v>5000</v>
      </c>
      <c r="I42" s="22">
        <v>2880</v>
      </c>
      <c r="J42" s="22">
        <v>15690</v>
      </c>
      <c r="K42" s="22">
        <v>81770</v>
      </c>
      <c r="L42" s="22">
        <v>34237</v>
      </c>
      <c r="M42" s="22">
        <v>67500</v>
      </c>
      <c r="N42" s="22">
        <v>183507</v>
      </c>
      <c r="O42" s="22">
        <v>924</v>
      </c>
      <c r="P42" s="22">
        <v>8420</v>
      </c>
      <c r="Q42" s="22">
        <v>924</v>
      </c>
      <c r="R42" s="22">
        <v>10268</v>
      </c>
      <c r="S42" s="22"/>
      <c r="T42" s="22">
        <v>74915</v>
      </c>
      <c r="U42" s="22">
        <v>56670</v>
      </c>
      <c r="V42" s="22">
        <v>131585</v>
      </c>
      <c r="W42" s="22">
        <v>341050</v>
      </c>
      <c r="X42" s="22">
        <v>573710</v>
      </c>
      <c r="Y42" s="22">
        <v>-232660</v>
      </c>
      <c r="Z42" s="23">
        <v>-40.55358979275244</v>
      </c>
      <c r="AA42" s="20">
        <v>573710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6083033</v>
      </c>
      <c r="D45" s="20"/>
      <c r="E45" s="21">
        <v>7910014</v>
      </c>
      <c r="F45" s="22">
        <v>8174292</v>
      </c>
      <c r="G45" s="22">
        <v>10944</v>
      </c>
      <c r="H45" s="22">
        <v>830971</v>
      </c>
      <c r="I45" s="22">
        <v>53007</v>
      </c>
      <c r="J45" s="22">
        <v>894922</v>
      </c>
      <c r="K45" s="22">
        <v>1761430</v>
      </c>
      <c r="L45" s="22">
        <v>914128</v>
      </c>
      <c r="M45" s="22">
        <v>578946</v>
      </c>
      <c r="N45" s="22">
        <v>3254504</v>
      </c>
      <c r="O45" s="22">
        <v>20346</v>
      </c>
      <c r="P45" s="22">
        <v>51553</v>
      </c>
      <c r="Q45" s="22">
        <v>15186</v>
      </c>
      <c r="R45" s="22">
        <v>87085</v>
      </c>
      <c r="S45" s="22">
        <v>26920</v>
      </c>
      <c r="T45" s="22">
        <v>35565</v>
      </c>
      <c r="U45" s="22">
        <v>-4992084</v>
      </c>
      <c r="V45" s="22">
        <v>-4929599</v>
      </c>
      <c r="W45" s="22">
        <v>-693088</v>
      </c>
      <c r="X45" s="22">
        <v>8174292</v>
      </c>
      <c r="Y45" s="22">
        <v>-8867380</v>
      </c>
      <c r="Z45" s="23">
        <v>-108.47887499002972</v>
      </c>
      <c r="AA45" s="20">
        <v>8174292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148557239</v>
      </c>
      <c r="D48" s="29">
        <f t="shared" ref="D48:Y48" si="1">SUM(D35:D47)</f>
        <v>0</v>
      </c>
      <c r="E48" s="30">
        <f t="shared" si="1"/>
        <v>151891336</v>
      </c>
      <c r="F48" s="31">
        <f t="shared" si="1"/>
        <v>145855614</v>
      </c>
      <c r="G48" s="31">
        <f t="shared" si="1"/>
        <v>728090</v>
      </c>
      <c r="H48" s="31">
        <f t="shared" si="1"/>
        <v>1606906</v>
      </c>
      <c r="I48" s="31">
        <f t="shared" si="1"/>
        <v>935866</v>
      </c>
      <c r="J48" s="31">
        <f t="shared" si="1"/>
        <v>3270862</v>
      </c>
      <c r="K48" s="31">
        <f t="shared" si="1"/>
        <v>2699959</v>
      </c>
      <c r="L48" s="31">
        <f t="shared" si="1"/>
        <v>2265728</v>
      </c>
      <c r="M48" s="31">
        <f t="shared" si="1"/>
        <v>1573384</v>
      </c>
      <c r="N48" s="31">
        <f t="shared" si="1"/>
        <v>6539071</v>
      </c>
      <c r="O48" s="31">
        <f t="shared" si="1"/>
        <v>737456</v>
      </c>
      <c r="P48" s="31">
        <f t="shared" si="1"/>
        <v>1124974</v>
      </c>
      <c r="Q48" s="31">
        <f t="shared" si="1"/>
        <v>61005</v>
      </c>
      <c r="R48" s="31">
        <f t="shared" si="1"/>
        <v>1923435</v>
      </c>
      <c r="S48" s="31">
        <f t="shared" si="1"/>
        <v>121779608</v>
      </c>
      <c r="T48" s="31">
        <f t="shared" si="1"/>
        <v>110262737</v>
      </c>
      <c r="U48" s="31">
        <f t="shared" si="1"/>
        <v>11451173</v>
      </c>
      <c r="V48" s="31">
        <f t="shared" si="1"/>
        <v>243493518</v>
      </c>
      <c r="W48" s="31">
        <f t="shared" si="1"/>
        <v>255226886</v>
      </c>
      <c r="X48" s="31">
        <f t="shared" si="1"/>
        <v>145855614</v>
      </c>
      <c r="Y48" s="31">
        <f t="shared" si="1"/>
        <v>109371272</v>
      </c>
      <c r="Z48" s="32">
        <f>+IF(X48&lt;&gt;0,+(Y48/X48)*100,0)</f>
        <v>74.985987169475692</v>
      </c>
      <c r="AA48" s="29">
        <f>SUM(AA35:AA47)</f>
        <v>145855614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-25396538</v>
      </c>
      <c r="D49" s="39">
        <f t="shared" si="2"/>
        <v>0</v>
      </c>
      <c r="E49" s="40">
        <f t="shared" si="2"/>
        <v>35674110</v>
      </c>
      <c r="F49" s="41">
        <f t="shared" si="2"/>
        <v>31600888</v>
      </c>
      <c r="G49" s="41">
        <f t="shared" si="2"/>
        <v>-716402</v>
      </c>
      <c r="H49" s="41">
        <f t="shared" si="2"/>
        <v>19710577</v>
      </c>
      <c r="I49" s="41">
        <f t="shared" si="2"/>
        <v>11656854</v>
      </c>
      <c r="J49" s="41">
        <f t="shared" si="2"/>
        <v>30651029</v>
      </c>
      <c r="K49" s="41">
        <f t="shared" si="2"/>
        <v>9076270</v>
      </c>
      <c r="L49" s="41">
        <f t="shared" si="2"/>
        <v>9462613</v>
      </c>
      <c r="M49" s="41">
        <f t="shared" si="2"/>
        <v>10665166</v>
      </c>
      <c r="N49" s="41">
        <f t="shared" si="2"/>
        <v>29204049</v>
      </c>
      <c r="O49" s="41">
        <f t="shared" si="2"/>
        <v>1124489</v>
      </c>
      <c r="P49" s="41">
        <f t="shared" si="2"/>
        <v>1205079</v>
      </c>
      <c r="Q49" s="41">
        <f t="shared" si="2"/>
        <v>1989436</v>
      </c>
      <c r="R49" s="41">
        <f t="shared" si="2"/>
        <v>4319004</v>
      </c>
      <c r="S49" s="41">
        <f t="shared" si="2"/>
        <v>-119444356</v>
      </c>
      <c r="T49" s="41">
        <f t="shared" si="2"/>
        <v>-97797963</v>
      </c>
      <c r="U49" s="41">
        <f t="shared" si="2"/>
        <v>876058</v>
      </c>
      <c r="V49" s="41">
        <f t="shared" si="2"/>
        <v>-216366261</v>
      </c>
      <c r="W49" s="41">
        <f t="shared" si="2"/>
        <v>-152192179</v>
      </c>
      <c r="X49" s="41">
        <f t="shared" si="2"/>
        <v>31600888</v>
      </c>
      <c r="Y49" s="41">
        <f t="shared" si="2"/>
        <v>-183793067</v>
      </c>
      <c r="Z49" s="42">
        <f>+IF(X49&lt;&gt;0,+(Y49/X49)*100,0)</f>
        <v>-581.6072858458914</v>
      </c>
      <c r="AA49" s="39">
        <f>+AA33-AA48</f>
        <v>31600888</v>
      </c>
    </row>
    <row r="50" spans="1:27" x14ac:dyDescent="0.25">
      <c r="A50" s="43" t="s">
        <v>75</v>
      </c>
      <c r="B50" s="15" t="s">
        <v>32</v>
      </c>
      <c r="C50" s="20">
        <v>4181979</v>
      </c>
      <c r="D50" s="20"/>
      <c r="E50" s="21">
        <v>26880000</v>
      </c>
      <c r="F50" s="22">
        <v>56800000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>
        <v>8982534</v>
      </c>
      <c r="T50" s="22">
        <v>18838922</v>
      </c>
      <c r="U50" s="22">
        <v>16493812</v>
      </c>
      <c r="V50" s="22">
        <v>44315268</v>
      </c>
      <c r="W50" s="22">
        <v>44315268</v>
      </c>
      <c r="X50" s="22">
        <v>56800000</v>
      </c>
      <c r="Y50" s="22">
        <v>-12484732</v>
      </c>
      <c r="Z50" s="23">
        <v>-21.980161971830984</v>
      </c>
      <c r="AA50" s="20">
        <v>56800000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-21214559</v>
      </c>
      <c r="D52" s="48">
        <f t="shared" si="3"/>
        <v>0</v>
      </c>
      <c r="E52" s="49">
        <f t="shared" si="3"/>
        <v>62554110</v>
      </c>
      <c r="F52" s="50">
        <f t="shared" si="3"/>
        <v>88400888</v>
      </c>
      <c r="G52" s="50">
        <f t="shared" si="3"/>
        <v>-716402</v>
      </c>
      <c r="H52" s="50">
        <f t="shared" si="3"/>
        <v>19710577</v>
      </c>
      <c r="I52" s="50">
        <f t="shared" si="3"/>
        <v>11656854</v>
      </c>
      <c r="J52" s="50">
        <f t="shared" si="3"/>
        <v>30651029</v>
      </c>
      <c r="K52" s="50">
        <f t="shared" si="3"/>
        <v>9076270</v>
      </c>
      <c r="L52" s="50">
        <f t="shared" si="3"/>
        <v>9462613</v>
      </c>
      <c r="M52" s="50">
        <f t="shared" si="3"/>
        <v>10665166</v>
      </c>
      <c r="N52" s="50">
        <f t="shared" si="3"/>
        <v>29204049</v>
      </c>
      <c r="O52" s="50">
        <f t="shared" si="3"/>
        <v>1124489</v>
      </c>
      <c r="P52" s="50">
        <f t="shared" si="3"/>
        <v>1205079</v>
      </c>
      <c r="Q52" s="50">
        <f t="shared" si="3"/>
        <v>1989436</v>
      </c>
      <c r="R52" s="50">
        <f t="shared" si="3"/>
        <v>4319004</v>
      </c>
      <c r="S52" s="50">
        <f t="shared" si="3"/>
        <v>-110461822</v>
      </c>
      <c r="T52" s="50">
        <f t="shared" si="3"/>
        <v>-78959041</v>
      </c>
      <c r="U52" s="50">
        <f t="shared" si="3"/>
        <v>17369870</v>
      </c>
      <c r="V52" s="50">
        <f t="shared" si="3"/>
        <v>-172050993</v>
      </c>
      <c r="W52" s="50">
        <f t="shared" si="3"/>
        <v>-107876911</v>
      </c>
      <c r="X52" s="50">
        <f t="shared" si="3"/>
        <v>88400888</v>
      </c>
      <c r="Y52" s="50">
        <f t="shared" si="3"/>
        <v>-196277799</v>
      </c>
      <c r="Z52" s="51">
        <f>+IF(X52&lt;&gt;0,+(Y52/X52)*100,0)</f>
        <v>-222.03147891455569</v>
      </c>
      <c r="AA52" s="48">
        <f>SUM(AA49:AA51)</f>
        <v>88400888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-21214559</v>
      </c>
      <c r="D54" s="54">
        <f>+D52-D53</f>
        <v>0</v>
      </c>
      <c r="E54" s="55">
        <f t="shared" si="4"/>
        <v>62554110</v>
      </c>
      <c r="F54" s="56">
        <f t="shared" si="4"/>
        <v>88400888</v>
      </c>
      <c r="G54" s="56">
        <f t="shared" si="4"/>
        <v>-716402</v>
      </c>
      <c r="H54" s="56">
        <f t="shared" si="4"/>
        <v>19710577</v>
      </c>
      <c r="I54" s="56">
        <f t="shared" si="4"/>
        <v>11656854</v>
      </c>
      <c r="J54" s="56">
        <f t="shared" si="4"/>
        <v>30651029</v>
      </c>
      <c r="K54" s="56">
        <f t="shared" si="4"/>
        <v>9076270</v>
      </c>
      <c r="L54" s="56">
        <f t="shared" si="4"/>
        <v>9462613</v>
      </c>
      <c r="M54" s="56">
        <f t="shared" si="4"/>
        <v>10665166</v>
      </c>
      <c r="N54" s="56">
        <f t="shared" si="4"/>
        <v>29204049</v>
      </c>
      <c r="O54" s="56">
        <f t="shared" si="4"/>
        <v>1124489</v>
      </c>
      <c r="P54" s="56">
        <f t="shared" si="4"/>
        <v>1205079</v>
      </c>
      <c r="Q54" s="56">
        <f t="shared" si="4"/>
        <v>1989436</v>
      </c>
      <c r="R54" s="56">
        <f t="shared" si="4"/>
        <v>4319004</v>
      </c>
      <c r="S54" s="56">
        <f t="shared" si="4"/>
        <v>-110461822</v>
      </c>
      <c r="T54" s="56">
        <f t="shared" si="4"/>
        <v>-78959041</v>
      </c>
      <c r="U54" s="56">
        <f t="shared" si="4"/>
        <v>17369870</v>
      </c>
      <c r="V54" s="56">
        <f t="shared" si="4"/>
        <v>-172050993</v>
      </c>
      <c r="W54" s="56">
        <f t="shared" si="4"/>
        <v>-107876911</v>
      </c>
      <c r="X54" s="56">
        <f t="shared" si="4"/>
        <v>88400888</v>
      </c>
      <c r="Y54" s="56">
        <f t="shared" si="4"/>
        <v>-196277799</v>
      </c>
      <c r="Z54" s="57">
        <f>+IF(X54&lt;&gt;0,+(Y54/X54)*100,0)</f>
        <v>-222.03147891455569</v>
      </c>
      <c r="AA54" s="54">
        <f>+AA52-AA53</f>
        <v>88400888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-21214559</v>
      </c>
      <c r="D57" s="48">
        <f>SUM(D54:D56)</f>
        <v>0</v>
      </c>
      <c r="E57" s="49">
        <f t="shared" si="5"/>
        <v>62554110</v>
      </c>
      <c r="F57" s="50">
        <f t="shared" si="5"/>
        <v>88400888</v>
      </c>
      <c r="G57" s="50">
        <f t="shared" si="5"/>
        <v>-716402</v>
      </c>
      <c r="H57" s="50">
        <f t="shared" si="5"/>
        <v>19710577</v>
      </c>
      <c r="I57" s="50">
        <f t="shared" si="5"/>
        <v>11656854</v>
      </c>
      <c r="J57" s="50">
        <f t="shared" si="5"/>
        <v>30651029</v>
      </c>
      <c r="K57" s="50">
        <f t="shared" si="5"/>
        <v>9076270</v>
      </c>
      <c r="L57" s="50">
        <f t="shared" si="5"/>
        <v>9462613</v>
      </c>
      <c r="M57" s="50">
        <f t="shared" si="5"/>
        <v>10665166</v>
      </c>
      <c r="N57" s="50">
        <f t="shared" si="5"/>
        <v>29204049</v>
      </c>
      <c r="O57" s="50">
        <f t="shared" si="5"/>
        <v>1124489</v>
      </c>
      <c r="P57" s="50">
        <f t="shared" si="5"/>
        <v>1205079</v>
      </c>
      <c r="Q57" s="50">
        <f t="shared" si="5"/>
        <v>1989436</v>
      </c>
      <c r="R57" s="50">
        <f t="shared" si="5"/>
        <v>4319004</v>
      </c>
      <c r="S57" s="50">
        <f t="shared" si="5"/>
        <v>-110461822</v>
      </c>
      <c r="T57" s="50">
        <f t="shared" si="5"/>
        <v>-78959041</v>
      </c>
      <c r="U57" s="50">
        <f t="shared" si="5"/>
        <v>17369870</v>
      </c>
      <c r="V57" s="50">
        <f t="shared" si="5"/>
        <v>-172050993</v>
      </c>
      <c r="W57" s="50">
        <f t="shared" si="5"/>
        <v>-107876911</v>
      </c>
      <c r="X57" s="50">
        <f t="shared" si="5"/>
        <v>88400888</v>
      </c>
      <c r="Y57" s="50">
        <f t="shared" si="5"/>
        <v>-196277799</v>
      </c>
      <c r="Z57" s="51">
        <f>+IF(X57&lt;&gt;0,+(Y57/X57)*100,0)</f>
        <v>-222.03147891455569</v>
      </c>
      <c r="AA57" s="48">
        <f>SUM(AA54:AA56)</f>
        <v>88400888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-21214559</v>
      </c>
      <c r="D60" s="65">
        <f>SUM(D57:D59)</f>
        <v>0</v>
      </c>
      <c r="E60" s="66">
        <f t="shared" si="6"/>
        <v>62554110</v>
      </c>
      <c r="F60" s="67">
        <f t="shared" si="6"/>
        <v>88400888</v>
      </c>
      <c r="G60" s="67">
        <f t="shared" si="6"/>
        <v>-716402</v>
      </c>
      <c r="H60" s="67">
        <f t="shared" si="6"/>
        <v>19710577</v>
      </c>
      <c r="I60" s="67">
        <f t="shared" si="6"/>
        <v>11656854</v>
      </c>
      <c r="J60" s="67">
        <f t="shared" si="6"/>
        <v>30651029</v>
      </c>
      <c r="K60" s="67">
        <f t="shared" si="6"/>
        <v>9076270</v>
      </c>
      <c r="L60" s="67">
        <f t="shared" si="6"/>
        <v>9462613</v>
      </c>
      <c r="M60" s="67">
        <f t="shared" si="6"/>
        <v>10665166</v>
      </c>
      <c r="N60" s="67">
        <f t="shared" si="6"/>
        <v>29204049</v>
      </c>
      <c r="O60" s="67">
        <f t="shared" si="6"/>
        <v>1124489</v>
      </c>
      <c r="P60" s="67">
        <f t="shared" si="6"/>
        <v>1205079</v>
      </c>
      <c r="Q60" s="67">
        <f t="shared" si="6"/>
        <v>1989436</v>
      </c>
      <c r="R60" s="67">
        <f t="shared" si="6"/>
        <v>4319004</v>
      </c>
      <c r="S60" s="67">
        <f t="shared" si="6"/>
        <v>-110461822</v>
      </c>
      <c r="T60" s="67">
        <f t="shared" si="6"/>
        <v>-78959041</v>
      </c>
      <c r="U60" s="67">
        <f t="shared" si="6"/>
        <v>17369870</v>
      </c>
      <c r="V60" s="67">
        <f t="shared" si="6"/>
        <v>-172050993</v>
      </c>
      <c r="W60" s="67">
        <f t="shared" si="6"/>
        <v>-107876911</v>
      </c>
      <c r="X60" s="67">
        <f t="shared" si="6"/>
        <v>88400888</v>
      </c>
      <c r="Y60" s="67">
        <f t="shared" si="6"/>
        <v>-196277799</v>
      </c>
      <c r="Z60" s="68">
        <f>+IF(X60&lt;&gt;0,+(Y60/X60)*100,0)</f>
        <v>-222.03147891455569</v>
      </c>
      <c r="AA60" s="65">
        <f>SUM(AA57:AA59)</f>
        <v>88400888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167740476</v>
      </c>
      <c r="D6" s="20"/>
      <c r="E6" s="21">
        <v>195237912</v>
      </c>
      <c r="F6" s="22">
        <v>210696000</v>
      </c>
      <c r="G6" s="22">
        <v>20098884</v>
      </c>
      <c r="H6" s="22">
        <v>22838613</v>
      </c>
      <c r="I6" s="22"/>
      <c r="J6" s="22">
        <v>42937497</v>
      </c>
      <c r="K6" s="22">
        <v>16063777</v>
      </c>
      <c r="L6" s="22">
        <v>18751366</v>
      </c>
      <c r="M6" s="22">
        <v>14507402</v>
      </c>
      <c r="N6" s="22">
        <v>49322545</v>
      </c>
      <c r="O6" s="22">
        <v>12647634</v>
      </c>
      <c r="P6" s="22">
        <v>13467375</v>
      </c>
      <c r="Q6" s="22">
        <v>13860210</v>
      </c>
      <c r="R6" s="22">
        <v>39975219</v>
      </c>
      <c r="S6" s="22">
        <v>33675582</v>
      </c>
      <c r="T6" s="22">
        <v>14407954</v>
      </c>
      <c r="U6" s="22"/>
      <c r="V6" s="22">
        <v>48083536</v>
      </c>
      <c r="W6" s="22">
        <v>180318797</v>
      </c>
      <c r="X6" s="22">
        <v>210696000</v>
      </c>
      <c r="Y6" s="22">
        <v>-30377203</v>
      </c>
      <c r="Z6" s="23">
        <v>-14.417550878991534</v>
      </c>
      <c r="AA6" s="20">
        <v>210696000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5922940</v>
      </c>
      <c r="D13" s="20"/>
      <c r="E13" s="21">
        <v>15108193</v>
      </c>
      <c r="F13" s="22">
        <v>6681186</v>
      </c>
      <c r="G13" s="22">
        <v>532929</v>
      </c>
      <c r="H13" s="22">
        <v>542192</v>
      </c>
      <c r="I13" s="22"/>
      <c r="J13" s="22">
        <v>1075121</v>
      </c>
      <c r="K13" s="22">
        <v>577752</v>
      </c>
      <c r="L13" s="22">
        <v>533985</v>
      </c>
      <c r="M13" s="22">
        <v>586146</v>
      </c>
      <c r="N13" s="22">
        <v>1697883</v>
      </c>
      <c r="O13" s="22">
        <v>597601</v>
      </c>
      <c r="P13" s="22">
        <v>601050</v>
      </c>
      <c r="Q13" s="22">
        <v>566859</v>
      </c>
      <c r="R13" s="22">
        <v>1765510</v>
      </c>
      <c r="S13" s="22">
        <v>1029140</v>
      </c>
      <c r="T13" s="22">
        <v>569910</v>
      </c>
      <c r="U13" s="22"/>
      <c r="V13" s="22">
        <v>1599050</v>
      </c>
      <c r="W13" s="22">
        <v>6137564</v>
      </c>
      <c r="X13" s="22">
        <v>6681186</v>
      </c>
      <c r="Y13" s="22">
        <v>-543622</v>
      </c>
      <c r="Z13" s="23">
        <v>-8.1366092786520241</v>
      </c>
      <c r="AA13" s="20">
        <v>6681186</v>
      </c>
    </row>
    <row r="14" spans="1:27" x14ac:dyDescent="0.25">
      <c r="A14" s="19" t="s">
        <v>42</v>
      </c>
      <c r="B14" s="15" t="s">
        <v>32</v>
      </c>
      <c r="C14" s="20">
        <v>241704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64242</v>
      </c>
      <c r="D24" s="20"/>
      <c r="E24" s="21">
        <v>223207</v>
      </c>
      <c r="F24" s="22">
        <v>573207</v>
      </c>
      <c r="G24" s="22"/>
      <c r="H24" s="22">
        <v>8991</v>
      </c>
      <c r="I24" s="22"/>
      <c r="J24" s="22">
        <v>8991</v>
      </c>
      <c r="K24" s="22"/>
      <c r="L24" s="22">
        <v>8991</v>
      </c>
      <c r="M24" s="22">
        <v>53946</v>
      </c>
      <c r="N24" s="22">
        <v>62937</v>
      </c>
      <c r="O24" s="22">
        <v>71927</v>
      </c>
      <c r="P24" s="22">
        <v>81661</v>
      </c>
      <c r="Q24" s="22">
        <v>53945</v>
      </c>
      <c r="R24" s="22">
        <v>207533</v>
      </c>
      <c r="S24" s="22">
        <v>17982</v>
      </c>
      <c r="T24" s="22">
        <v>15637</v>
      </c>
      <c r="U24" s="22"/>
      <c r="V24" s="22">
        <v>33619</v>
      </c>
      <c r="W24" s="22">
        <v>313080</v>
      </c>
      <c r="X24" s="22">
        <v>573207</v>
      </c>
      <c r="Y24" s="22">
        <v>-260127</v>
      </c>
      <c r="Z24" s="23">
        <v>-45.380988020034643</v>
      </c>
      <c r="AA24" s="20">
        <v>573207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30489067</v>
      </c>
      <c r="D26" s="20"/>
      <c r="E26" s="21">
        <v>9875916</v>
      </c>
      <c r="F26" s="22">
        <v>9875916</v>
      </c>
      <c r="G26" s="22">
        <v>3954345</v>
      </c>
      <c r="H26" s="22"/>
      <c r="I26" s="22"/>
      <c r="J26" s="22">
        <v>3954345</v>
      </c>
      <c r="K26" s="22"/>
      <c r="L26" s="22"/>
      <c r="M26" s="22">
        <v>3163520</v>
      </c>
      <c r="N26" s="22">
        <v>3163520</v>
      </c>
      <c r="O26" s="22"/>
      <c r="P26" s="22"/>
      <c r="Q26" s="22">
        <v>2372622</v>
      </c>
      <c r="R26" s="22">
        <v>2372622</v>
      </c>
      <c r="S26" s="22"/>
      <c r="T26" s="22"/>
      <c r="U26" s="22"/>
      <c r="V26" s="22"/>
      <c r="W26" s="22">
        <v>9490487</v>
      </c>
      <c r="X26" s="22">
        <v>9875916</v>
      </c>
      <c r="Y26" s="22">
        <v>-385429</v>
      </c>
      <c r="Z26" s="23">
        <v>-3.9027164670092374</v>
      </c>
      <c r="AA26" s="20">
        <v>9875916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204458429</v>
      </c>
      <c r="D33" s="29">
        <f t="shared" ref="D33:Y33" si="0">SUM(D6:D32)</f>
        <v>0</v>
      </c>
      <c r="E33" s="30">
        <f t="shared" si="0"/>
        <v>220445228</v>
      </c>
      <c r="F33" s="31">
        <f t="shared" si="0"/>
        <v>227826309</v>
      </c>
      <c r="G33" s="31">
        <f t="shared" si="0"/>
        <v>24586158</v>
      </c>
      <c r="H33" s="31">
        <f t="shared" si="0"/>
        <v>23389796</v>
      </c>
      <c r="I33" s="31">
        <f t="shared" si="0"/>
        <v>0</v>
      </c>
      <c r="J33" s="31">
        <f t="shared" si="0"/>
        <v>47975954</v>
      </c>
      <c r="K33" s="31">
        <f t="shared" si="0"/>
        <v>16641529</v>
      </c>
      <c r="L33" s="31">
        <f t="shared" si="0"/>
        <v>19294342</v>
      </c>
      <c r="M33" s="31">
        <f t="shared" si="0"/>
        <v>18311014</v>
      </c>
      <c r="N33" s="31">
        <f t="shared" si="0"/>
        <v>54246885</v>
      </c>
      <c r="O33" s="31">
        <f t="shared" si="0"/>
        <v>13317162</v>
      </c>
      <c r="P33" s="31">
        <f t="shared" si="0"/>
        <v>14150086</v>
      </c>
      <c r="Q33" s="31">
        <f t="shared" si="0"/>
        <v>16853636</v>
      </c>
      <c r="R33" s="31">
        <f t="shared" si="0"/>
        <v>44320884</v>
      </c>
      <c r="S33" s="31">
        <f t="shared" si="0"/>
        <v>34722704</v>
      </c>
      <c r="T33" s="31">
        <f t="shared" si="0"/>
        <v>14993501</v>
      </c>
      <c r="U33" s="31">
        <f t="shared" si="0"/>
        <v>0</v>
      </c>
      <c r="V33" s="31">
        <f t="shared" si="0"/>
        <v>49716205</v>
      </c>
      <c r="W33" s="31">
        <f t="shared" si="0"/>
        <v>196259928</v>
      </c>
      <c r="X33" s="31">
        <f t="shared" si="0"/>
        <v>227826309</v>
      </c>
      <c r="Y33" s="31">
        <f t="shared" si="0"/>
        <v>-31566381</v>
      </c>
      <c r="Z33" s="32">
        <f>+IF(X33&lt;&gt;0,+(Y33/X33)*100,0)</f>
        <v>-13.855459072551627</v>
      </c>
      <c r="AA33" s="29">
        <f>SUM(AA6:AA32)</f>
        <v>227826309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20691658</v>
      </c>
      <c r="D35" s="20"/>
      <c r="E35" s="21">
        <v>21839036</v>
      </c>
      <c r="F35" s="22">
        <v>22573621</v>
      </c>
      <c r="G35" s="22">
        <v>1487773</v>
      </c>
      <c r="H35" s="22">
        <v>1343994</v>
      </c>
      <c r="I35" s="22"/>
      <c r="J35" s="22">
        <v>2831767</v>
      </c>
      <c r="K35" s="22">
        <v>1673869</v>
      </c>
      <c r="L35" s="22">
        <v>1868434</v>
      </c>
      <c r="M35" s="22">
        <v>1558369</v>
      </c>
      <c r="N35" s="22">
        <v>5100672</v>
      </c>
      <c r="O35" s="22">
        <v>1448842</v>
      </c>
      <c r="P35" s="22">
        <v>1467145</v>
      </c>
      <c r="Q35" s="22">
        <v>1419925</v>
      </c>
      <c r="R35" s="22">
        <v>4335912</v>
      </c>
      <c r="S35" s="22">
        <v>2634298</v>
      </c>
      <c r="T35" s="22">
        <v>1358902</v>
      </c>
      <c r="U35" s="22"/>
      <c r="V35" s="22">
        <v>3993200</v>
      </c>
      <c r="W35" s="22">
        <v>16261551</v>
      </c>
      <c r="X35" s="22">
        <v>22573621</v>
      </c>
      <c r="Y35" s="22">
        <v>-6312070</v>
      </c>
      <c r="Z35" s="23">
        <v>-27.962151043467948</v>
      </c>
      <c r="AA35" s="20">
        <v>22573621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160801200</v>
      </c>
      <c r="D37" s="20"/>
      <c r="E37" s="21">
        <v>204160008</v>
      </c>
      <c r="F37" s="22">
        <v>184585235</v>
      </c>
      <c r="G37" s="22">
        <v>23152929</v>
      </c>
      <c r="H37" s="22">
        <v>6086957</v>
      </c>
      <c r="I37" s="22"/>
      <c r="J37" s="22">
        <v>29239886</v>
      </c>
      <c r="K37" s="22">
        <v>15725302</v>
      </c>
      <c r="L37" s="22"/>
      <c r="M37" s="22">
        <v>23974995</v>
      </c>
      <c r="N37" s="22">
        <v>39700297</v>
      </c>
      <c r="O37" s="22"/>
      <c r="P37" s="22">
        <v>37767510</v>
      </c>
      <c r="Q37" s="22"/>
      <c r="R37" s="22">
        <v>37767510</v>
      </c>
      <c r="S37" s="22">
        <v>11839189</v>
      </c>
      <c r="T37" s="22">
        <v>52040010</v>
      </c>
      <c r="U37" s="22"/>
      <c r="V37" s="22">
        <v>63879199</v>
      </c>
      <c r="W37" s="22">
        <v>170586892</v>
      </c>
      <c r="X37" s="22">
        <v>184585235</v>
      </c>
      <c r="Y37" s="22">
        <v>-13998343</v>
      </c>
      <c r="Z37" s="23">
        <v>-7.5836742846739611</v>
      </c>
      <c r="AA37" s="20">
        <v>184585235</v>
      </c>
    </row>
    <row r="38" spans="1:27" x14ac:dyDescent="0.25">
      <c r="A38" s="19" t="s">
        <v>64</v>
      </c>
      <c r="B38" s="15" t="s">
        <v>32</v>
      </c>
      <c r="C38" s="20">
        <v>1143415</v>
      </c>
      <c r="D38" s="20"/>
      <c r="E38" s="21">
        <v>1415232</v>
      </c>
      <c r="F38" s="22">
        <v>1565000</v>
      </c>
      <c r="G38" s="22"/>
      <c r="H38" s="22">
        <v>-244740</v>
      </c>
      <c r="I38" s="22"/>
      <c r="J38" s="22">
        <v>-244740</v>
      </c>
      <c r="K38" s="22"/>
      <c r="L38" s="22">
        <v>446784</v>
      </c>
      <c r="M38" s="22">
        <v>334230</v>
      </c>
      <c r="N38" s="22">
        <v>781014</v>
      </c>
      <c r="O38" s="22"/>
      <c r="P38" s="22">
        <v>244999</v>
      </c>
      <c r="Q38" s="22">
        <v>3015</v>
      </c>
      <c r="R38" s="22">
        <v>248014</v>
      </c>
      <c r="S38" s="22">
        <v>211802</v>
      </c>
      <c r="T38" s="22"/>
      <c r="U38" s="22"/>
      <c r="V38" s="22">
        <v>211802</v>
      </c>
      <c r="W38" s="22">
        <v>996090</v>
      </c>
      <c r="X38" s="22">
        <v>1565000</v>
      </c>
      <c r="Y38" s="22">
        <v>-568910</v>
      </c>
      <c r="Z38" s="23">
        <v>-36.35207667731629</v>
      </c>
      <c r="AA38" s="20">
        <v>1565000</v>
      </c>
    </row>
    <row r="39" spans="1:27" x14ac:dyDescent="0.25">
      <c r="A39" s="19" t="s">
        <v>65</v>
      </c>
      <c r="B39" s="15" t="s">
        <v>32</v>
      </c>
      <c r="C39" s="20">
        <v>11113962</v>
      </c>
      <c r="D39" s="20"/>
      <c r="E39" s="21"/>
      <c r="F39" s="22">
        <v>11051022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11051022</v>
      </c>
      <c r="Y39" s="22">
        <v>-11051022</v>
      </c>
      <c r="Z39" s="23">
        <v>-100</v>
      </c>
      <c r="AA39" s="20">
        <v>11051022</v>
      </c>
    </row>
    <row r="40" spans="1:27" x14ac:dyDescent="0.25">
      <c r="A40" s="19" t="s">
        <v>66</v>
      </c>
      <c r="B40" s="15" t="s">
        <v>32</v>
      </c>
      <c r="C40" s="20">
        <v>7805943</v>
      </c>
      <c r="D40" s="20"/>
      <c r="E40" s="21">
        <v>4876440</v>
      </c>
      <c r="F40" s="22">
        <v>5618000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5618000</v>
      </c>
      <c r="Y40" s="22">
        <v>-5618000</v>
      </c>
      <c r="Z40" s="23">
        <v>-100</v>
      </c>
      <c r="AA40" s="20">
        <v>5618000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>
        <v>4500000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4500000</v>
      </c>
      <c r="Y41" s="22">
        <v>-4500000</v>
      </c>
      <c r="Z41" s="23">
        <v>-100</v>
      </c>
      <c r="AA41" s="20">
        <v>4500000</v>
      </c>
    </row>
    <row r="42" spans="1:27" x14ac:dyDescent="0.25">
      <c r="A42" s="19" t="s">
        <v>67</v>
      </c>
      <c r="B42" s="15" t="s">
        <v>32</v>
      </c>
      <c r="C42" s="20">
        <v>1316036</v>
      </c>
      <c r="D42" s="20"/>
      <c r="E42" s="21">
        <v>14268924</v>
      </c>
      <c r="F42" s="22">
        <v>15248871</v>
      </c>
      <c r="G42" s="22">
        <v>53903</v>
      </c>
      <c r="H42" s="22">
        <v>61414</v>
      </c>
      <c r="I42" s="22"/>
      <c r="J42" s="22">
        <v>115317</v>
      </c>
      <c r="K42" s="22">
        <v>1300</v>
      </c>
      <c r="L42" s="22">
        <v>748726</v>
      </c>
      <c r="M42" s="22"/>
      <c r="N42" s="22">
        <v>750026</v>
      </c>
      <c r="O42" s="22">
        <v>4511</v>
      </c>
      <c r="P42" s="22">
        <v>23010</v>
      </c>
      <c r="Q42" s="22">
        <v>6356</v>
      </c>
      <c r="R42" s="22">
        <v>33877</v>
      </c>
      <c r="S42" s="22">
        <v>1450</v>
      </c>
      <c r="T42" s="22">
        <v>6477</v>
      </c>
      <c r="U42" s="22"/>
      <c r="V42" s="22">
        <v>7927</v>
      </c>
      <c r="W42" s="22">
        <v>907147</v>
      </c>
      <c r="X42" s="22">
        <v>15248871</v>
      </c>
      <c r="Y42" s="22">
        <v>-14341724</v>
      </c>
      <c r="Z42" s="23">
        <v>-94.051054664965022</v>
      </c>
      <c r="AA42" s="20">
        <v>15248871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13500000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8030737</v>
      </c>
      <c r="D45" s="20"/>
      <c r="E45" s="21">
        <v>3554316</v>
      </c>
      <c r="F45" s="22">
        <v>13622138</v>
      </c>
      <c r="G45" s="22">
        <v>491873</v>
      </c>
      <c r="H45" s="22">
        <v>408174</v>
      </c>
      <c r="I45" s="22"/>
      <c r="J45" s="22">
        <v>900047</v>
      </c>
      <c r="K45" s="22">
        <v>372013</v>
      </c>
      <c r="L45" s="22">
        <v>443733</v>
      </c>
      <c r="M45" s="22">
        <v>17518</v>
      </c>
      <c r="N45" s="22">
        <v>833264</v>
      </c>
      <c r="O45" s="22">
        <v>752967</v>
      </c>
      <c r="P45" s="22">
        <v>650634</v>
      </c>
      <c r="Q45" s="22">
        <v>90742</v>
      </c>
      <c r="R45" s="22">
        <v>1494343</v>
      </c>
      <c r="S45" s="22">
        <v>644674</v>
      </c>
      <c r="T45" s="22">
        <v>892773</v>
      </c>
      <c r="U45" s="22"/>
      <c r="V45" s="22">
        <v>1537447</v>
      </c>
      <c r="W45" s="22">
        <v>4765101</v>
      </c>
      <c r="X45" s="22">
        <v>13622138</v>
      </c>
      <c r="Y45" s="22">
        <v>-8857037</v>
      </c>
      <c r="Z45" s="23">
        <v>-65.019433806939858</v>
      </c>
      <c r="AA45" s="20">
        <v>13622138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210902951</v>
      </c>
      <c r="D48" s="29">
        <f t="shared" ref="D48:Y48" si="1">SUM(D35:D47)</f>
        <v>0</v>
      </c>
      <c r="E48" s="30">
        <f t="shared" si="1"/>
        <v>263613956</v>
      </c>
      <c r="F48" s="31">
        <f t="shared" si="1"/>
        <v>258763887</v>
      </c>
      <c r="G48" s="31">
        <f t="shared" si="1"/>
        <v>25186478</v>
      </c>
      <c r="H48" s="31">
        <f t="shared" si="1"/>
        <v>7655799</v>
      </c>
      <c r="I48" s="31">
        <f t="shared" si="1"/>
        <v>0</v>
      </c>
      <c r="J48" s="31">
        <f t="shared" si="1"/>
        <v>32842277</v>
      </c>
      <c r="K48" s="31">
        <f t="shared" si="1"/>
        <v>17772484</v>
      </c>
      <c r="L48" s="31">
        <f t="shared" si="1"/>
        <v>3507677</v>
      </c>
      <c r="M48" s="31">
        <f t="shared" si="1"/>
        <v>25885112</v>
      </c>
      <c r="N48" s="31">
        <f t="shared" si="1"/>
        <v>47165273</v>
      </c>
      <c r="O48" s="31">
        <f t="shared" si="1"/>
        <v>2206320</v>
      </c>
      <c r="P48" s="31">
        <f t="shared" si="1"/>
        <v>40153298</v>
      </c>
      <c r="Q48" s="31">
        <f t="shared" si="1"/>
        <v>1520038</v>
      </c>
      <c r="R48" s="31">
        <f t="shared" si="1"/>
        <v>43879656</v>
      </c>
      <c r="S48" s="31">
        <f t="shared" si="1"/>
        <v>15331413</v>
      </c>
      <c r="T48" s="31">
        <f t="shared" si="1"/>
        <v>54298162</v>
      </c>
      <c r="U48" s="31">
        <f t="shared" si="1"/>
        <v>0</v>
      </c>
      <c r="V48" s="31">
        <f t="shared" si="1"/>
        <v>69629575</v>
      </c>
      <c r="W48" s="31">
        <f t="shared" si="1"/>
        <v>193516781</v>
      </c>
      <c r="X48" s="31">
        <f t="shared" si="1"/>
        <v>258763887</v>
      </c>
      <c r="Y48" s="31">
        <f t="shared" si="1"/>
        <v>-65247106</v>
      </c>
      <c r="Z48" s="32">
        <f>+IF(X48&lt;&gt;0,+(Y48/X48)*100,0)</f>
        <v>-25.214919576470884</v>
      </c>
      <c r="AA48" s="29">
        <f>SUM(AA35:AA47)</f>
        <v>258763887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-6444522</v>
      </c>
      <c r="D49" s="39">
        <f t="shared" si="2"/>
        <v>0</v>
      </c>
      <c r="E49" s="40">
        <f t="shared" si="2"/>
        <v>-43168728</v>
      </c>
      <c r="F49" s="41">
        <f t="shared" si="2"/>
        <v>-30937578</v>
      </c>
      <c r="G49" s="41">
        <f t="shared" si="2"/>
        <v>-600320</v>
      </c>
      <c r="H49" s="41">
        <f t="shared" si="2"/>
        <v>15733997</v>
      </c>
      <c r="I49" s="41">
        <f t="shared" si="2"/>
        <v>0</v>
      </c>
      <c r="J49" s="41">
        <f t="shared" si="2"/>
        <v>15133677</v>
      </c>
      <c r="K49" s="41">
        <f t="shared" si="2"/>
        <v>-1130955</v>
      </c>
      <c r="L49" s="41">
        <f t="shared" si="2"/>
        <v>15786665</v>
      </c>
      <c r="M49" s="41">
        <f t="shared" si="2"/>
        <v>-7574098</v>
      </c>
      <c r="N49" s="41">
        <f t="shared" si="2"/>
        <v>7081612</v>
      </c>
      <c r="O49" s="41">
        <f t="shared" si="2"/>
        <v>11110842</v>
      </c>
      <c r="P49" s="41">
        <f t="shared" si="2"/>
        <v>-26003212</v>
      </c>
      <c r="Q49" s="41">
        <f t="shared" si="2"/>
        <v>15333598</v>
      </c>
      <c r="R49" s="41">
        <f t="shared" si="2"/>
        <v>441228</v>
      </c>
      <c r="S49" s="41">
        <f t="shared" si="2"/>
        <v>19391291</v>
      </c>
      <c r="T49" s="41">
        <f t="shared" si="2"/>
        <v>-39304661</v>
      </c>
      <c r="U49" s="41">
        <f t="shared" si="2"/>
        <v>0</v>
      </c>
      <c r="V49" s="41">
        <f t="shared" si="2"/>
        <v>-19913370</v>
      </c>
      <c r="W49" s="41">
        <f t="shared" si="2"/>
        <v>2743147</v>
      </c>
      <c r="X49" s="41">
        <f t="shared" si="2"/>
        <v>-30937578</v>
      </c>
      <c r="Y49" s="41">
        <f t="shared" si="2"/>
        <v>33680725</v>
      </c>
      <c r="Z49" s="42">
        <f>+IF(X49&lt;&gt;0,+(Y49/X49)*100,0)</f>
        <v>-108.86671542290738</v>
      </c>
      <c r="AA49" s="39">
        <f>+AA33-AA48</f>
        <v>-30937578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-6444522</v>
      </c>
      <c r="D52" s="48">
        <f t="shared" si="3"/>
        <v>0</v>
      </c>
      <c r="E52" s="49">
        <f t="shared" si="3"/>
        <v>-43168728</v>
      </c>
      <c r="F52" s="50">
        <f t="shared" si="3"/>
        <v>-30937578</v>
      </c>
      <c r="G52" s="50">
        <f t="shared" si="3"/>
        <v>-600320</v>
      </c>
      <c r="H52" s="50">
        <f t="shared" si="3"/>
        <v>15733997</v>
      </c>
      <c r="I52" s="50">
        <f t="shared" si="3"/>
        <v>0</v>
      </c>
      <c r="J52" s="50">
        <f t="shared" si="3"/>
        <v>15133677</v>
      </c>
      <c r="K52" s="50">
        <f t="shared" si="3"/>
        <v>-1130955</v>
      </c>
      <c r="L52" s="50">
        <f t="shared" si="3"/>
        <v>15786665</v>
      </c>
      <c r="M52" s="50">
        <f t="shared" si="3"/>
        <v>-7574098</v>
      </c>
      <c r="N52" s="50">
        <f t="shared" si="3"/>
        <v>7081612</v>
      </c>
      <c r="O52" s="50">
        <f t="shared" si="3"/>
        <v>11110842</v>
      </c>
      <c r="P52" s="50">
        <f t="shared" si="3"/>
        <v>-26003212</v>
      </c>
      <c r="Q52" s="50">
        <f t="shared" si="3"/>
        <v>15333598</v>
      </c>
      <c r="R52" s="50">
        <f t="shared" si="3"/>
        <v>441228</v>
      </c>
      <c r="S52" s="50">
        <f t="shared" si="3"/>
        <v>19391291</v>
      </c>
      <c r="T52" s="50">
        <f t="shared" si="3"/>
        <v>-39304661</v>
      </c>
      <c r="U52" s="50">
        <f t="shared" si="3"/>
        <v>0</v>
      </c>
      <c r="V52" s="50">
        <f t="shared" si="3"/>
        <v>-19913370</v>
      </c>
      <c r="W52" s="50">
        <f t="shared" si="3"/>
        <v>2743147</v>
      </c>
      <c r="X52" s="50">
        <f t="shared" si="3"/>
        <v>-30937578</v>
      </c>
      <c r="Y52" s="50">
        <f t="shared" si="3"/>
        <v>33680725</v>
      </c>
      <c r="Z52" s="51">
        <f>+IF(X52&lt;&gt;0,+(Y52/X52)*100,0)</f>
        <v>-108.86671542290738</v>
      </c>
      <c r="AA52" s="48">
        <f>SUM(AA49:AA51)</f>
        <v>-30937578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-6444522</v>
      </c>
      <c r="D54" s="54">
        <f>+D52-D53</f>
        <v>0</v>
      </c>
      <c r="E54" s="55">
        <f t="shared" si="4"/>
        <v>-43168728</v>
      </c>
      <c r="F54" s="56">
        <f t="shared" si="4"/>
        <v>-30937578</v>
      </c>
      <c r="G54" s="56">
        <f t="shared" si="4"/>
        <v>-600320</v>
      </c>
      <c r="H54" s="56">
        <f t="shared" si="4"/>
        <v>15733997</v>
      </c>
      <c r="I54" s="56">
        <f t="shared" si="4"/>
        <v>0</v>
      </c>
      <c r="J54" s="56">
        <f t="shared" si="4"/>
        <v>15133677</v>
      </c>
      <c r="K54" s="56">
        <f t="shared" si="4"/>
        <v>-1130955</v>
      </c>
      <c r="L54" s="56">
        <f t="shared" si="4"/>
        <v>15786665</v>
      </c>
      <c r="M54" s="56">
        <f t="shared" si="4"/>
        <v>-7574098</v>
      </c>
      <c r="N54" s="56">
        <f t="shared" si="4"/>
        <v>7081612</v>
      </c>
      <c r="O54" s="56">
        <f t="shared" si="4"/>
        <v>11110842</v>
      </c>
      <c r="P54" s="56">
        <f t="shared" si="4"/>
        <v>-26003212</v>
      </c>
      <c r="Q54" s="56">
        <f t="shared" si="4"/>
        <v>15333598</v>
      </c>
      <c r="R54" s="56">
        <f t="shared" si="4"/>
        <v>441228</v>
      </c>
      <c r="S54" s="56">
        <f t="shared" si="4"/>
        <v>19391291</v>
      </c>
      <c r="T54" s="56">
        <f t="shared" si="4"/>
        <v>-39304661</v>
      </c>
      <c r="U54" s="56">
        <f t="shared" si="4"/>
        <v>0</v>
      </c>
      <c r="V54" s="56">
        <f t="shared" si="4"/>
        <v>-19913370</v>
      </c>
      <c r="W54" s="56">
        <f t="shared" si="4"/>
        <v>2743147</v>
      </c>
      <c r="X54" s="56">
        <f t="shared" si="4"/>
        <v>-30937578</v>
      </c>
      <c r="Y54" s="56">
        <f t="shared" si="4"/>
        <v>33680725</v>
      </c>
      <c r="Z54" s="57">
        <f>+IF(X54&lt;&gt;0,+(Y54/X54)*100,0)</f>
        <v>-108.86671542290738</v>
      </c>
      <c r="AA54" s="54">
        <f>+AA52-AA53</f>
        <v>-30937578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-6444522</v>
      </c>
      <c r="D57" s="48">
        <f>SUM(D54:D56)</f>
        <v>0</v>
      </c>
      <c r="E57" s="49">
        <f t="shared" si="5"/>
        <v>-43168728</v>
      </c>
      <c r="F57" s="50">
        <f t="shared" si="5"/>
        <v>-30937578</v>
      </c>
      <c r="G57" s="50">
        <f t="shared" si="5"/>
        <v>-600320</v>
      </c>
      <c r="H57" s="50">
        <f t="shared" si="5"/>
        <v>15733997</v>
      </c>
      <c r="I57" s="50">
        <f t="shared" si="5"/>
        <v>0</v>
      </c>
      <c r="J57" s="50">
        <f t="shared" si="5"/>
        <v>15133677</v>
      </c>
      <c r="K57" s="50">
        <f t="shared" si="5"/>
        <v>-1130955</v>
      </c>
      <c r="L57" s="50">
        <f t="shared" si="5"/>
        <v>15786665</v>
      </c>
      <c r="M57" s="50">
        <f t="shared" si="5"/>
        <v>-7574098</v>
      </c>
      <c r="N57" s="50">
        <f t="shared" si="5"/>
        <v>7081612</v>
      </c>
      <c r="O57" s="50">
        <f t="shared" si="5"/>
        <v>11110842</v>
      </c>
      <c r="P57" s="50">
        <f t="shared" si="5"/>
        <v>-26003212</v>
      </c>
      <c r="Q57" s="50">
        <f t="shared" si="5"/>
        <v>15333598</v>
      </c>
      <c r="R57" s="50">
        <f t="shared" si="5"/>
        <v>441228</v>
      </c>
      <c r="S57" s="50">
        <f t="shared" si="5"/>
        <v>19391291</v>
      </c>
      <c r="T57" s="50">
        <f t="shared" si="5"/>
        <v>-39304661</v>
      </c>
      <c r="U57" s="50">
        <f t="shared" si="5"/>
        <v>0</v>
      </c>
      <c r="V57" s="50">
        <f t="shared" si="5"/>
        <v>-19913370</v>
      </c>
      <c r="W57" s="50">
        <f t="shared" si="5"/>
        <v>2743147</v>
      </c>
      <c r="X57" s="50">
        <f t="shared" si="5"/>
        <v>-30937578</v>
      </c>
      <c r="Y57" s="50">
        <f t="shared" si="5"/>
        <v>33680725</v>
      </c>
      <c r="Z57" s="51">
        <f>+IF(X57&lt;&gt;0,+(Y57/X57)*100,0)</f>
        <v>-108.86671542290738</v>
      </c>
      <c r="AA57" s="48">
        <f>SUM(AA54:AA56)</f>
        <v>-30937578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-6444522</v>
      </c>
      <c r="D60" s="65">
        <f>SUM(D57:D59)</f>
        <v>0</v>
      </c>
      <c r="E60" s="66">
        <f t="shared" si="6"/>
        <v>-43168728</v>
      </c>
      <c r="F60" s="67">
        <f t="shared" si="6"/>
        <v>-30937578</v>
      </c>
      <c r="G60" s="67">
        <f t="shared" si="6"/>
        <v>-600320</v>
      </c>
      <c r="H60" s="67">
        <f t="shared" si="6"/>
        <v>15733997</v>
      </c>
      <c r="I60" s="67">
        <f t="shared" si="6"/>
        <v>0</v>
      </c>
      <c r="J60" s="67">
        <f t="shared" si="6"/>
        <v>15133677</v>
      </c>
      <c r="K60" s="67">
        <f t="shared" si="6"/>
        <v>-1130955</v>
      </c>
      <c r="L60" s="67">
        <f t="shared" si="6"/>
        <v>15786665</v>
      </c>
      <c r="M60" s="67">
        <f t="shared" si="6"/>
        <v>-7574098</v>
      </c>
      <c r="N60" s="67">
        <f t="shared" si="6"/>
        <v>7081612</v>
      </c>
      <c r="O60" s="67">
        <f t="shared" si="6"/>
        <v>11110842</v>
      </c>
      <c r="P60" s="67">
        <f t="shared" si="6"/>
        <v>-26003212</v>
      </c>
      <c r="Q60" s="67">
        <f t="shared" si="6"/>
        <v>15333598</v>
      </c>
      <c r="R60" s="67">
        <f t="shared" si="6"/>
        <v>441228</v>
      </c>
      <c r="S60" s="67">
        <f t="shared" si="6"/>
        <v>19391291</v>
      </c>
      <c r="T60" s="67">
        <f t="shared" si="6"/>
        <v>-39304661</v>
      </c>
      <c r="U60" s="67">
        <f t="shared" si="6"/>
        <v>0</v>
      </c>
      <c r="V60" s="67">
        <f t="shared" si="6"/>
        <v>-19913370</v>
      </c>
      <c r="W60" s="67">
        <f t="shared" si="6"/>
        <v>2743147</v>
      </c>
      <c r="X60" s="67">
        <f t="shared" si="6"/>
        <v>-30937578</v>
      </c>
      <c r="Y60" s="67">
        <f t="shared" si="6"/>
        <v>33680725</v>
      </c>
      <c r="Z60" s="68">
        <f>+IF(X60&lt;&gt;0,+(Y60/X60)*100,0)</f>
        <v>-108.86671542290738</v>
      </c>
      <c r="AA60" s="65">
        <f>SUM(AA57:AA59)</f>
        <v>-30937578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91971409</v>
      </c>
      <c r="D6" s="20"/>
      <c r="E6" s="21">
        <v>112636171</v>
      </c>
      <c r="F6" s="22">
        <v>112636171</v>
      </c>
      <c r="G6" s="22">
        <v>8273819</v>
      </c>
      <c r="H6" s="22">
        <v>10960967</v>
      </c>
      <c r="I6" s="22">
        <v>10339885</v>
      </c>
      <c r="J6" s="22">
        <v>29574671</v>
      </c>
      <c r="K6" s="22">
        <v>9518571</v>
      </c>
      <c r="L6" s="22">
        <v>8609380</v>
      </c>
      <c r="M6" s="22">
        <v>9602441</v>
      </c>
      <c r="N6" s="22">
        <v>27730392</v>
      </c>
      <c r="O6" s="22">
        <v>9072938</v>
      </c>
      <c r="P6" s="22">
        <v>9767701</v>
      </c>
      <c r="Q6" s="22">
        <v>8664323</v>
      </c>
      <c r="R6" s="22">
        <v>27504962</v>
      </c>
      <c r="S6" s="22">
        <v>8729334</v>
      </c>
      <c r="T6" s="22">
        <v>9884371</v>
      </c>
      <c r="U6" s="22">
        <v>8986796</v>
      </c>
      <c r="V6" s="22">
        <v>27600501</v>
      </c>
      <c r="W6" s="22">
        <v>112410526</v>
      </c>
      <c r="X6" s="22">
        <v>112636171</v>
      </c>
      <c r="Y6" s="22">
        <v>-225645</v>
      </c>
      <c r="Z6" s="23">
        <v>-0.20033085109045479</v>
      </c>
      <c r="AA6" s="20">
        <v>112636171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42672</v>
      </c>
      <c r="D10" s="20"/>
      <c r="E10" s="21">
        <v>67848</v>
      </c>
      <c r="F10" s="22">
        <v>67848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67848</v>
      </c>
      <c r="Y10" s="22">
        <v>-67848</v>
      </c>
      <c r="Z10" s="23">
        <v>-100</v>
      </c>
      <c r="AA10" s="20">
        <v>67848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1280148</v>
      </c>
      <c r="D13" s="20"/>
      <c r="E13" s="21">
        <v>1321759</v>
      </c>
      <c r="F13" s="22">
        <v>1321759</v>
      </c>
      <c r="G13" s="22">
        <v>119597</v>
      </c>
      <c r="H13" s="22">
        <v>118849</v>
      </c>
      <c r="I13" s="22">
        <v>120958</v>
      </c>
      <c r="J13" s="22">
        <v>359404</v>
      </c>
      <c r="K13" s="22">
        <v>186579</v>
      </c>
      <c r="L13" s="22">
        <v>194193</v>
      </c>
      <c r="M13" s="22">
        <v>207432</v>
      </c>
      <c r="N13" s="22">
        <v>588204</v>
      </c>
      <c r="O13" s="22">
        <v>138941</v>
      </c>
      <c r="P13" s="22">
        <v>196691</v>
      </c>
      <c r="Q13" s="22">
        <v>207657</v>
      </c>
      <c r="R13" s="22">
        <v>543289</v>
      </c>
      <c r="S13" s="22">
        <v>182246</v>
      </c>
      <c r="T13" s="22">
        <v>195947</v>
      </c>
      <c r="U13" s="22">
        <v>193966</v>
      </c>
      <c r="V13" s="22">
        <v>572159</v>
      </c>
      <c r="W13" s="22">
        <v>2063056</v>
      </c>
      <c r="X13" s="22">
        <v>1321759</v>
      </c>
      <c r="Y13" s="22">
        <v>741297</v>
      </c>
      <c r="Z13" s="23">
        <v>56.084127287954914</v>
      </c>
      <c r="AA13" s="20">
        <v>1321759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186957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>
        <v>1628</v>
      </c>
      <c r="M24" s="22"/>
      <c r="N24" s="22">
        <v>1628</v>
      </c>
      <c r="O24" s="22"/>
      <c r="P24" s="22"/>
      <c r="Q24" s="22"/>
      <c r="R24" s="22"/>
      <c r="S24" s="22"/>
      <c r="T24" s="22"/>
      <c r="U24" s="22"/>
      <c r="V24" s="22"/>
      <c r="W24" s="22">
        <v>1628</v>
      </c>
      <c r="X24" s="22"/>
      <c r="Y24" s="22">
        <v>1628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4642318</v>
      </c>
      <c r="D26" s="20"/>
      <c r="E26" s="21">
        <v>262004</v>
      </c>
      <c r="F26" s="22">
        <v>262004</v>
      </c>
      <c r="G26" s="22">
        <v>103873</v>
      </c>
      <c r="H26" s="22"/>
      <c r="I26" s="22"/>
      <c r="J26" s="22">
        <v>103873</v>
      </c>
      <c r="K26" s="22"/>
      <c r="L26" s="22"/>
      <c r="M26" s="22">
        <v>90360</v>
      </c>
      <c r="N26" s="22">
        <v>90360</v>
      </c>
      <c r="O26" s="22"/>
      <c r="P26" s="22"/>
      <c r="Q26" s="22">
        <v>67771</v>
      </c>
      <c r="R26" s="22">
        <v>67771</v>
      </c>
      <c r="S26" s="22"/>
      <c r="T26" s="22"/>
      <c r="U26" s="22"/>
      <c r="V26" s="22"/>
      <c r="W26" s="22">
        <v>262004</v>
      </c>
      <c r="X26" s="22">
        <v>262004</v>
      </c>
      <c r="Y26" s="22"/>
      <c r="Z26" s="23"/>
      <c r="AA26" s="20">
        <v>262004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98123504</v>
      </c>
      <c r="D33" s="29">
        <f t="shared" ref="D33:Y33" si="0">SUM(D6:D32)</f>
        <v>0</v>
      </c>
      <c r="E33" s="30">
        <f t="shared" si="0"/>
        <v>114287782</v>
      </c>
      <c r="F33" s="31">
        <f t="shared" si="0"/>
        <v>114287782</v>
      </c>
      <c r="G33" s="31">
        <f t="shared" si="0"/>
        <v>8497289</v>
      </c>
      <c r="H33" s="31">
        <f t="shared" si="0"/>
        <v>11079816</v>
      </c>
      <c r="I33" s="31">
        <f t="shared" si="0"/>
        <v>10460843</v>
      </c>
      <c r="J33" s="31">
        <f t="shared" si="0"/>
        <v>30037948</v>
      </c>
      <c r="K33" s="31">
        <f t="shared" si="0"/>
        <v>9705150</v>
      </c>
      <c r="L33" s="31">
        <f t="shared" si="0"/>
        <v>8805201</v>
      </c>
      <c r="M33" s="31">
        <f t="shared" si="0"/>
        <v>9900233</v>
      </c>
      <c r="N33" s="31">
        <f t="shared" si="0"/>
        <v>28410584</v>
      </c>
      <c r="O33" s="31">
        <f t="shared" si="0"/>
        <v>9211879</v>
      </c>
      <c r="P33" s="31">
        <f t="shared" si="0"/>
        <v>9964392</v>
      </c>
      <c r="Q33" s="31">
        <f t="shared" si="0"/>
        <v>8939751</v>
      </c>
      <c r="R33" s="31">
        <f t="shared" si="0"/>
        <v>28116022</v>
      </c>
      <c r="S33" s="31">
        <f t="shared" si="0"/>
        <v>8911580</v>
      </c>
      <c r="T33" s="31">
        <f t="shared" si="0"/>
        <v>10080318</v>
      </c>
      <c r="U33" s="31">
        <f t="shared" si="0"/>
        <v>9180762</v>
      </c>
      <c r="V33" s="31">
        <f t="shared" si="0"/>
        <v>28172660</v>
      </c>
      <c r="W33" s="31">
        <f t="shared" si="0"/>
        <v>114737214</v>
      </c>
      <c r="X33" s="31">
        <f t="shared" si="0"/>
        <v>114287782</v>
      </c>
      <c r="Y33" s="31">
        <f t="shared" si="0"/>
        <v>449432</v>
      </c>
      <c r="Z33" s="32">
        <f>+IF(X33&lt;&gt;0,+(Y33/X33)*100,0)</f>
        <v>0.39324588519882203</v>
      </c>
      <c r="AA33" s="29">
        <f>SUM(AA6:AA32)</f>
        <v>114287782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966122</v>
      </c>
      <c r="D35" s="20"/>
      <c r="E35" s="21">
        <v>1017246</v>
      </c>
      <c r="F35" s="22">
        <v>1234109</v>
      </c>
      <c r="G35" s="22">
        <v>75631</v>
      </c>
      <c r="H35" s="22">
        <v>71715</v>
      </c>
      <c r="I35" s="22">
        <v>84544</v>
      </c>
      <c r="J35" s="22">
        <v>231890</v>
      </c>
      <c r="K35" s="22">
        <v>94881</v>
      </c>
      <c r="L35" s="22">
        <v>76082</v>
      </c>
      <c r="M35" s="22">
        <v>119023</v>
      </c>
      <c r="N35" s="22">
        <v>289986</v>
      </c>
      <c r="O35" s="22">
        <v>80716</v>
      </c>
      <c r="P35" s="22">
        <v>75867</v>
      </c>
      <c r="Q35" s="22">
        <v>86682</v>
      </c>
      <c r="R35" s="22">
        <v>243265</v>
      </c>
      <c r="S35" s="22">
        <v>78830</v>
      </c>
      <c r="T35" s="22">
        <v>80508</v>
      </c>
      <c r="U35" s="22">
        <v>79109</v>
      </c>
      <c r="V35" s="22">
        <v>238447</v>
      </c>
      <c r="W35" s="22">
        <v>1003588</v>
      </c>
      <c r="X35" s="22">
        <v>1234109</v>
      </c>
      <c r="Y35" s="22">
        <v>-230521</v>
      </c>
      <c r="Z35" s="23">
        <v>-18.679144224699762</v>
      </c>
      <c r="AA35" s="20">
        <v>1234109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96280095</v>
      </c>
      <c r="D37" s="20"/>
      <c r="E37" s="21">
        <v>88968758</v>
      </c>
      <c r="F37" s="22">
        <v>91895737</v>
      </c>
      <c r="G37" s="22">
        <v>34579</v>
      </c>
      <c r="H37" s="22">
        <v>6429920</v>
      </c>
      <c r="I37" s="22">
        <v>12654688</v>
      </c>
      <c r="J37" s="22">
        <v>19119187</v>
      </c>
      <c r="K37" s="22">
        <v>9758250</v>
      </c>
      <c r="L37" s="22">
        <v>14154104</v>
      </c>
      <c r="M37" s="22">
        <v>2340824</v>
      </c>
      <c r="N37" s="22">
        <v>26253178</v>
      </c>
      <c r="O37" s="22">
        <v>7569315</v>
      </c>
      <c r="P37" s="22">
        <v>8234176</v>
      </c>
      <c r="Q37" s="22">
        <v>7649375</v>
      </c>
      <c r="R37" s="22">
        <v>23452866</v>
      </c>
      <c r="S37" s="22">
        <v>14311463</v>
      </c>
      <c r="T37" s="22">
        <v>-11660934</v>
      </c>
      <c r="U37" s="22">
        <v>8056573</v>
      </c>
      <c r="V37" s="22">
        <v>10707102</v>
      </c>
      <c r="W37" s="22">
        <v>79532333</v>
      </c>
      <c r="X37" s="22">
        <v>91895737</v>
      </c>
      <c r="Y37" s="22">
        <v>-12363404</v>
      </c>
      <c r="Z37" s="23">
        <v>-13.453729632746731</v>
      </c>
      <c r="AA37" s="20">
        <v>91895737</v>
      </c>
    </row>
    <row r="38" spans="1:27" x14ac:dyDescent="0.25">
      <c r="A38" s="19" t="s">
        <v>64</v>
      </c>
      <c r="B38" s="15" t="s">
        <v>32</v>
      </c>
      <c r="C38" s="20">
        <v>643734</v>
      </c>
      <c r="D38" s="20"/>
      <c r="E38" s="21">
        <v>1738600</v>
      </c>
      <c r="F38" s="22">
        <v>1735600</v>
      </c>
      <c r="G38" s="22">
        <v>271418</v>
      </c>
      <c r="H38" s="22">
        <v>18555</v>
      </c>
      <c r="I38" s="22">
        <v>9954</v>
      </c>
      <c r="J38" s="22">
        <v>299927</v>
      </c>
      <c r="K38" s="22">
        <v>17682</v>
      </c>
      <c r="L38" s="22">
        <v>2238</v>
      </c>
      <c r="M38" s="22">
        <v>13120</v>
      </c>
      <c r="N38" s="22">
        <v>33040</v>
      </c>
      <c r="O38" s="22">
        <v>8860</v>
      </c>
      <c r="P38" s="22">
        <v>5618</v>
      </c>
      <c r="Q38" s="22">
        <v>10976</v>
      </c>
      <c r="R38" s="22">
        <v>25454</v>
      </c>
      <c r="S38" s="22">
        <v>15808</v>
      </c>
      <c r="T38" s="22">
        <v>13927</v>
      </c>
      <c r="U38" s="22">
        <v>74471</v>
      </c>
      <c r="V38" s="22">
        <v>104206</v>
      </c>
      <c r="W38" s="22">
        <v>462627</v>
      </c>
      <c r="X38" s="22">
        <v>1735600</v>
      </c>
      <c r="Y38" s="22">
        <v>-1272973</v>
      </c>
      <c r="Z38" s="23">
        <v>-73.344837520165939</v>
      </c>
      <c r="AA38" s="20">
        <v>1735600</v>
      </c>
    </row>
    <row r="39" spans="1:27" x14ac:dyDescent="0.25">
      <c r="A39" s="19" t="s">
        <v>65</v>
      </c>
      <c r="B39" s="15" t="s">
        <v>32</v>
      </c>
      <c r="C39" s="20">
        <v>2292095</v>
      </c>
      <c r="D39" s="20"/>
      <c r="E39" s="21">
        <v>4093896</v>
      </c>
      <c r="F39" s="22">
        <v>4093896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4093896</v>
      </c>
      <c r="Y39" s="22">
        <v>-4093896</v>
      </c>
      <c r="Z39" s="23">
        <v>-100</v>
      </c>
      <c r="AA39" s="20">
        <v>4093896</v>
      </c>
    </row>
    <row r="40" spans="1:27" x14ac:dyDescent="0.25">
      <c r="A40" s="19" t="s">
        <v>66</v>
      </c>
      <c r="B40" s="15" t="s">
        <v>32</v>
      </c>
      <c r="C40" s="20">
        <v>3938557</v>
      </c>
      <c r="D40" s="20"/>
      <c r="E40" s="21">
        <v>3799776</v>
      </c>
      <c r="F40" s="22">
        <v>3799776</v>
      </c>
      <c r="G40" s="22">
        <v>322044</v>
      </c>
      <c r="H40" s="22">
        <v>321150</v>
      </c>
      <c r="I40" s="22">
        <v>311218</v>
      </c>
      <c r="J40" s="22">
        <v>954412</v>
      </c>
      <c r="K40" s="22">
        <v>321597</v>
      </c>
      <c r="L40" s="22">
        <v>311218</v>
      </c>
      <c r="M40" s="22">
        <v>321597</v>
      </c>
      <c r="N40" s="22">
        <v>954412</v>
      </c>
      <c r="O40" s="22">
        <v>321597</v>
      </c>
      <c r="P40" s="22">
        <v>290458</v>
      </c>
      <c r="Q40" s="22">
        <v>321597</v>
      </c>
      <c r="R40" s="22">
        <v>933652</v>
      </c>
      <c r="S40" s="22">
        <v>311218</v>
      </c>
      <c r="T40" s="22">
        <v>321597</v>
      </c>
      <c r="U40" s="22">
        <v>311218</v>
      </c>
      <c r="V40" s="22">
        <v>944033</v>
      </c>
      <c r="W40" s="22">
        <v>3786509</v>
      </c>
      <c r="X40" s="22">
        <v>3799776</v>
      </c>
      <c r="Y40" s="22">
        <v>-13267</v>
      </c>
      <c r="Z40" s="23">
        <v>-0.34915216054841125</v>
      </c>
      <c r="AA40" s="20">
        <v>3799776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22194423</v>
      </c>
      <c r="D42" s="20"/>
      <c r="E42" s="21">
        <v>21085000</v>
      </c>
      <c r="F42" s="22">
        <v>22241159</v>
      </c>
      <c r="G42" s="22">
        <v>1702314</v>
      </c>
      <c r="H42" s="22">
        <v>1557054</v>
      </c>
      <c r="I42" s="22">
        <v>1846561</v>
      </c>
      <c r="J42" s="22">
        <v>5105929</v>
      </c>
      <c r="K42" s="22">
        <v>1272769</v>
      </c>
      <c r="L42" s="22">
        <v>1523266</v>
      </c>
      <c r="M42" s="22">
        <v>2220311</v>
      </c>
      <c r="N42" s="22">
        <v>5016346</v>
      </c>
      <c r="O42" s="22">
        <v>2129497</v>
      </c>
      <c r="P42" s="22">
        <v>1302685</v>
      </c>
      <c r="Q42" s="22">
        <v>1846371</v>
      </c>
      <c r="R42" s="22">
        <v>5278553</v>
      </c>
      <c r="S42" s="22">
        <v>1564694</v>
      </c>
      <c r="T42" s="22">
        <v>1746284</v>
      </c>
      <c r="U42" s="22">
        <v>1786751</v>
      </c>
      <c r="V42" s="22">
        <v>5097729</v>
      </c>
      <c r="W42" s="22">
        <v>20498557</v>
      </c>
      <c r="X42" s="22">
        <v>22241159</v>
      </c>
      <c r="Y42" s="22">
        <v>-1742602</v>
      </c>
      <c r="Z42" s="23">
        <v>-7.8350323380179958</v>
      </c>
      <c r="AA42" s="20">
        <v>22241159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492934</v>
      </c>
      <c r="F44" s="22">
        <v>492934</v>
      </c>
      <c r="G44" s="22"/>
      <c r="H44" s="22"/>
      <c r="I44" s="22">
        <v>4251</v>
      </c>
      <c r="J44" s="22">
        <v>4251</v>
      </c>
      <c r="K44" s="22"/>
      <c r="L44" s="22"/>
      <c r="M44" s="22"/>
      <c r="N44" s="22"/>
      <c r="O44" s="22"/>
      <c r="P44" s="22"/>
      <c r="Q44" s="22">
        <v>1992800</v>
      </c>
      <c r="R44" s="22">
        <v>1992800</v>
      </c>
      <c r="S44" s="22"/>
      <c r="T44" s="22">
        <v>-1577982</v>
      </c>
      <c r="U44" s="22">
        <v>203845</v>
      </c>
      <c r="V44" s="22">
        <v>-1374137</v>
      </c>
      <c r="W44" s="22">
        <v>622914</v>
      </c>
      <c r="X44" s="22">
        <v>492934</v>
      </c>
      <c r="Y44" s="22">
        <v>129980</v>
      </c>
      <c r="Z44" s="23">
        <v>26.368641643708894</v>
      </c>
      <c r="AA44" s="20">
        <v>492934</v>
      </c>
    </row>
    <row r="45" spans="1:27" x14ac:dyDescent="0.25">
      <c r="A45" s="19" t="s">
        <v>70</v>
      </c>
      <c r="B45" s="15" t="s">
        <v>32</v>
      </c>
      <c r="C45" s="20">
        <v>10621</v>
      </c>
      <c r="D45" s="20"/>
      <c r="E45" s="21">
        <v>54071</v>
      </c>
      <c r="F45" s="22">
        <v>54071</v>
      </c>
      <c r="G45" s="22">
        <v>652</v>
      </c>
      <c r="H45" s="22">
        <v>1453</v>
      </c>
      <c r="I45" s="22">
        <v>735</v>
      </c>
      <c r="J45" s="22">
        <v>2840</v>
      </c>
      <c r="K45" s="22">
        <v>838</v>
      </c>
      <c r="L45" s="22">
        <v>650</v>
      </c>
      <c r="M45" s="22">
        <v>1079</v>
      </c>
      <c r="N45" s="22">
        <v>2567</v>
      </c>
      <c r="O45" s="22">
        <v>696</v>
      </c>
      <c r="P45" s="22">
        <v>648</v>
      </c>
      <c r="Q45" s="22">
        <v>754</v>
      </c>
      <c r="R45" s="22">
        <v>2098</v>
      </c>
      <c r="S45" s="22">
        <v>676</v>
      </c>
      <c r="T45" s="22">
        <v>693</v>
      </c>
      <c r="U45" s="22">
        <v>679</v>
      </c>
      <c r="V45" s="22">
        <v>2048</v>
      </c>
      <c r="W45" s="22">
        <v>9553</v>
      </c>
      <c r="X45" s="22">
        <v>54071</v>
      </c>
      <c r="Y45" s="22">
        <v>-44518</v>
      </c>
      <c r="Z45" s="23">
        <v>-82.332488764772251</v>
      </c>
      <c r="AA45" s="20">
        <v>54071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126325647</v>
      </c>
      <c r="D48" s="29">
        <f t="shared" ref="D48:Y48" si="1">SUM(D35:D47)</f>
        <v>0</v>
      </c>
      <c r="E48" s="30">
        <f t="shared" si="1"/>
        <v>121250281</v>
      </c>
      <c r="F48" s="31">
        <f t="shared" si="1"/>
        <v>125547282</v>
      </c>
      <c r="G48" s="31">
        <f t="shared" si="1"/>
        <v>2406638</v>
      </c>
      <c r="H48" s="31">
        <f t="shared" si="1"/>
        <v>8399847</v>
      </c>
      <c r="I48" s="31">
        <f t="shared" si="1"/>
        <v>14911951</v>
      </c>
      <c r="J48" s="31">
        <f t="shared" si="1"/>
        <v>25718436</v>
      </c>
      <c r="K48" s="31">
        <f t="shared" si="1"/>
        <v>11466017</v>
      </c>
      <c r="L48" s="31">
        <f t="shared" si="1"/>
        <v>16067558</v>
      </c>
      <c r="M48" s="31">
        <f t="shared" si="1"/>
        <v>5015954</v>
      </c>
      <c r="N48" s="31">
        <f t="shared" si="1"/>
        <v>32549529</v>
      </c>
      <c r="O48" s="31">
        <f t="shared" si="1"/>
        <v>10110681</v>
      </c>
      <c r="P48" s="31">
        <f t="shared" si="1"/>
        <v>9909452</v>
      </c>
      <c r="Q48" s="31">
        <f t="shared" si="1"/>
        <v>11908555</v>
      </c>
      <c r="R48" s="31">
        <f t="shared" si="1"/>
        <v>31928688</v>
      </c>
      <c r="S48" s="31">
        <f t="shared" si="1"/>
        <v>16282689</v>
      </c>
      <c r="T48" s="31">
        <f t="shared" si="1"/>
        <v>-11075907</v>
      </c>
      <c r="U48" s="31">
        <f t="shared" si="1"/>
        <v>10512646</v>
      </c>
      <c r="V48" s="31">
        <f t="shared" si="1"/>
        <v>15719428</v>
      </c>
      <c r="W48" s="31">
        <f t="shared" si="1"/>
        <v>105916081</v>
      </c>
      <c r="X48" s="31">
        <f t="shared" si="1"/>
        <v>125547282</v>
      </c>
      <c r="Y48" s="31">
        <f t="shared" si="1"/>
        <v>-19631201</v>
      </c>
      <c r="Z48" s="32">
        <f>+IF(X48&lt;&gt;0,+(Y48/X48)*100,0)</f>
        <v>-15.636500199183923</v>
      </c>
      <c r="AA48" s="29">
        <f>SUM(AA35:AA47)</f>
        <v>125547282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-28202143</v>
      </c>
      <c r="D49" s="39">
        <f t="shared" si="2"/>
        <v>0</v>
      </c>
      <c r="E49" s="40">
        <f t="shared" si="2"/>
        <v>-6962499</v>
      </c>
      <c r="F49" s="41">
        <f t="shared" si="2"/>
        <v>-11259500</v>
      </c>
      <c r="G49" s="41">
        <f t="shared" si="2"/>
        <v>6090651</v>
      </c>
      <c r="H49" s="41">
        <f t="shared" si="2"/>
        <v>2679969</v>
      </c>
      <c r="I49" s="41">
        <f t="shared" si="2"/>
        <v>-4451108</v>
      </c>
      <c r="J49" s="41">
        <f t="shared" si="2"/>
        <v>4319512</v>
      </c>
      <c r="K49" s="41">
        <f t="shared" si="2"/>
        <v>-1760867</v>
      </c>
      <c r="L49" s="41">
        <f t="shared" si="2"/>
        <v>-7262357</v>
      </c>
      <c r="M49" s="41">
        <f t="shared" si="2"/>
        <v>4884279</v>
      </c>
      <c r="N49" s="41">
        <f t="shared" si="2"/>
        <v>-4138945</v>
      </c>
      <c r="O49" s="41">
        <f t="shared" si="2"/>
        <v>-898802</v>
      </c>
      <c r="P49" s="41">
        <f t="shared" si="2"/>
        <v>54940</v>
      </c>
      <c r="Q49" s="41">
        <f t="shared" si="2"/>
        <v>-2968804</v>
      </c>
      <c r="R49" s="41">
        <f t="shared" si="2"/>
        <v>-3812666</v>
      </c>
      <c r="S49" s="41">
        <f t="shared" si="2"/>
        <v>-7371109</v>
      </c>
      <c r="T49" s="41">
        <f t="shared" si="2"/>
        <v>21156225</v>
      </c>
      <c r="U49" s="41">
        <f t="shared" si="2"/>
        <v>-1331884</v>
      </c>
      <c r="V49" s="41">
        <f t="shared" si="2"/>
        <v>12453232</v>
      </c>
      <c r="W49" s="41">
        <f t="shared" si="2"/>
        <v>8821133</v>
      </c>
      <c r="X49" s="41">
        <f t="shared" si="2"/>
        <v>-11259500</v>
      </c>
      <c r="Y49" s="41">
        <f t="shared" si="2"/>
        <v>20080633</v>
      </c>
      <c r="Z49" s="42">
        <f>+IF(X49&lt;&gt;0,+(Y49/X49)*100,0)</f>
        <v>-178.34391402815399</v>
      </c>
      <c r="AA49" s="39">
        <f>+AA33-AA48</f>
        <v>-11259500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-28202143</v>
      </c>
      <c r="D52" s="48">
        <f t="shared" si="3"/>
        <v>0</v>
      </c>
      <c r="E52" s="49">
        <f t="shared" si="3"/>
        <v>-6962499</v>
      </c>
      <c r="F52" s="50">
        <f t="shared" si="3"/>
        <v>-11259500</v>
      </c>
      <c r="G52" s="50">
        <f t="shared" si="3"/>
        <v>6090651</v>
      </c>
      <c r="H52" s="50">
        <f t="shared" si="3"/>
        <v>2679969</v>
      </c>
      <c r="I52" s="50">
        <f t="shared" si="3"/>
        <v>-4451108</v>
      </c>
      <c r="J52" s="50">
        <f t="shared" si="3"/>
        <v>4319512</v>
      </c>
      <c r="K52" s="50">
        <f t="shared" si="3"/>
        <v>-1760867</v>
      </c>
      <c r="L52" s="50">
        <f t="shared" si="3"/>
        <v>-7262357</v>
      </c>
      <c r="M52" s="50">
        <f t="shared" si="3"/>
        <v>4884279</v>
      </c>
      <c r="N52" s="50">
        <f t="shared" si="3"/>
        <v>-4138945</v>
      </c>
      <c r="O52" s="50">
        <f t="shared" si="3"/>
        <v>-898802</v>
      </c>
      <c r="P52" s="50">
        <f t="shared" si="3"/>
        <v>54940</v>
      </c>
      <c r="Q52" s="50">
        <f t="shared" si="3"/>
        <v>-2968804</v>
      </c>
      <c r="R52" s="50">
        <f t="shared" si="3"/>
        <v>-3812666</v>
      </c>
      <c r="S52" s="50">
        <f t="shared" si="3"/>
        <v>-7371109</v>
      </c>
      <c r="T52" s="50">
        <f t="shared" si="3"/>
        <v>21156225</v>
      </c>
      <c r="U52" s="50">
        <f t="shared" si="3"/>
        <v>-1331884</v>
      </c>
      <c r="V52" s="50">
        <f t="shared" si="3"/>
        <v>12453232</v>
      </c>
      <c r="W52" s="50">
        <f t="shared" si="3"/>
        <v>8821133</v>
      </c>
      <c r="X52" s="50">
        <f t="shared" si="3"/>
        <v>-11259500</v>
      </c>
      <c r="Y52" s="50">
        <f t="shared" si="3"/>
        <v>20080633</v>
      </c>
      <c r="Z52" s="51">
        <f>+IF(X52&lt;&gt;0,+(Y52/X52)*100,0)</f>
        <v>-178.34391402815399</v>
      </c>
      <c r="AA52" s="48">
        <f>SUM(AA49:AA51)</f>
        <v>-11259500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-28202143</v>
      </c>
      <c r="D54" s="54">
        <f>+D52-D53</f>
        <v>0</v>
      </c>
      <c r="E54" s="55">
        <f t="shared" si="4"/>
        <v>-6962499</v>
      </c>
      <c r="F54" s="56">
        <f t="shared" si="4"/>
        <v>-11259500</v>
      </c>
      <c r="G54" s="56">
        <f t="shared" si="4"/>
        <v>6090651</v>
      </c>
      <c r="H54" s="56">
        <f t="shared" si="4"/>
        <v>2679969</v>
      </c>
      <c r="I54" s="56">
        <f t="shared" si="4"/>
        <v>-4451108</v>
      </c>
      <c r="J54" s="56">
        <f t="shared" si="4"/>
        <v>4319512</v>
      </c>
      <c r="K54" s="56">
        <f t="shared" si="4"/>
        <v>-1760867</v>
      </c>
      <c r="L54" s="56">
        <f t="shared" si="4"/>
        <v>-7262357</v>
      </c>
      <c r="M54" s="56">
        <f t="shared" si="4"/>
        <v>4884279</v>
      </c>
      <c r="N54" s="56">
        <f t="shared" si="4"/>
        <v>-4138945</v>
      </c>
      <c r="O54" s="56">
        <f t="shared" si="4"/>
        <v>-898802</v>
      </c>
      <c r="P54" s="56">
        <f t="shared" si="4"/>
        <v>54940</v>
      </c>
      <c r="Q54" s="56">
        <f t="shared" si="4"/>
        <v>-2968804</v>
      </c>
      <c r="R54" s="56">
        <f t="shared" si="4"/>
        <v>-3812666</v>
      </c>
      <c r="S54" s="56">
        <f t="shared" si="4"/>
        <v>-7371109</v>
      </c>
      <c r="T54" s="56">
        <f t="shared" si="4"/>
        <v>21156225</v>
      </c>
      <c r="U54" s="56">
        <f t="shared" si="4"/>
        <v>-1331884</v>
      </c>
      <c r="V54" s="56">
        <f t="shared" si="4"/>
        <v>12453232</v>
      </c>
      <c r="W54" s="56">
        <f t="shared" si="4"/>
        <v>8821133</v>
      </c>
      <c r="X54" s="56">
        <f t="shared" si="4"/>
        <v>-11259500</v>
      </c>
      <c r="Y54" s="56">
        <f t="shared" si="4"/>
        <v>20080633</v>
      </c>
      <c r="Z54" s="57">
        <f>+IF(X54&lt;&gt;0,+(Y54/X54)*100,0)</f>
        <v>-178.34391402815399</v>
      </c>
      <c r="AA54" s="54">
        <f>+AA52-AA53</f>
        <v>-11259500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-28202143</v>
      </c>
      <c r="D57" s="48">
        <f>SUM(D54:D56)</f>
        <v>0</v>
      </c>
      <c r="E57" s="49">
        <f t="shared" si="5"/>
        <v>-6962499</v>
      </c>
      <c r="F57" s="50">
        <f t="shared" si="5"/>
        <v>-11259500</v>
      </c>
      <c r="G57" s="50">
        <f t="shared" si="5"/>
        <v>6090651</v>
      </c>
      <c r="H57" s="50">
        <f t="shared" si="5"/>
        <v>2679969</v>
      </c>
      <c r="I57" s="50">
        <f t="shared" si="5"/>
        <v>-4451108</v>
      </c>
      <c r="J57" s="50">
        <f t="shared" si="5"/>
        <v>4319512</v>
      </c>
      <c r="K57" s="50">
        <f t="shared" si="5"/>
        <v>-1760867</v>
      </c>
      <c r="L57" s="50">
        <f t="shared" si="5"/>
        <v>-7262357</v>
      </c>
      <c r="M57" s="50">
        <f t="shared" si="5"/>
        <v>4884279</v>
      </c>
      <c r="N57" s="50">
        <f t="shared" si="5"/>
        <v>-4138945</v>
      </c>
      <c r="O57" s="50">
        <f t="shared" si="5"/>
        <v>-898802</v>
      </c>
      <c r="P57" s="50">
        <f t="shared" si="5"/>
        <v>54940</v>
      </c>
      <c r="Q57" s="50">
        <f t="shared" si="5"/>
        <v>-2968804</v>
      </c>
      <c r="R57" s="50">
        <f t="shared" si="5"/>
        <v>-3812666</v>
      </c>
      <c r="S57" s="50">
        <f t="shared" si="5"/>
        <v>-7371109</v>
      </c>
      <c r="T57" s="50">
        <f t="shared" si="5"/>
        <v>21156225</v>
      </c>
      <c r="U57" s="50">
        <f t="shared" si="5"/>
        <v>-1331884</v>
      </c>
      <c r="V57" s="50">
        <f t="shared" si="5"/>
        <v>12453232</v>
      </c>
      <c r="W57" s="50">
        <f t="shared" si="5"/>
        <v>8821133</v>
      </c>
      <c r="X57" s="50">
        <f t="shared" si="5"/>
        <v>-11259500</v>
      </c>
      <c r="Y57" s="50">
        <f t="shared" si="5"/>
        <v>20080633</v>
      </c>
      <c r="Z57" s="51">
        <f>+IF(X57&lt;&gt;0,+(Y57/X57)*100,0)</f>
        <v>-178.34391402815399</v>
      </c>
      <c r="AA57" s="48">
        <f>SUM(AA54:AA56)</f>
        <v>-11259500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-28202143</v>
      </c>
      <c r="D60" s="65">
        <f>SUM(D57:D59)</f>
        <v>0</v>
      </c>
      <c r="E60" s="66">
        <f t="shared" si="6"/>
        <v>-6962499</v>
      </c>
      <c r="F60" s="67">
        <f t="shared" si="6"/>
        <v>-11259500</v>
      </c>
      <c r="G60" s="67">
        <f t="shared" si="6"/>
        <v>6090651</v>
      </c>
      <c r="H60" s="67">
        <f t="shared" si="6"/>
        <v>2679969</v>
      </c>
      <c r="I60" s="67">
        <f t="shared" si="6"/>
        <v>-4451108</v>
      </c>
      <c r="J60" s="67">
        <f t="shared" si="6"/>
        <v>4319512</v>
      </c>
      <c r="K60" s="67">
        <f t="shared" si="6"/>
        <v>-1760867</v>
      </c>
      <c r="L60" s="67">
        <f t="shared" si="6"/>
        <v>-7262357</v>
      </c>
      <c r="M60" s="67">
        <f t="shared" si="6"/>
        <v>4884279</v>
      </c>
      <c r="N60" s="67">
        <f t="shared" si="6"/>
        <v>-4138945</v>
      </c>
      <c r="O60" s="67">
        <f t="shared" si="6"/>
        <v>-898802</v>
      </c>
      <c r="P60" s="67">
        <f t="shared" si="6"/>
        <v>54940</v>
      </c>
      <c r="Q60" s="67">
        <f t="shared" si="6"/>
        <v>-2968804</v>
      </c>
      <c r="R60" s="67">
        <f t="shared" si="6"/>
        <v>-3812666</v>
      </c>
      <c r="S60" s="67">
        <f t="shared" si="6"/>
        <v>-7371109</v>
      </c>
      <c r="T60" s="67">
        <f t="shared" si="6"/>
        <v>21156225</v>
      </c>
      <c r="U60" s="67">
        <f t="shared" si="6"/>
        <v>-1331884</v>
      </c>
      <c r="V60" s="67">
        <f t="shared" si="6"/>
        <v>12453232</v>
      </c>
      <c r="W60" s="67">
        <f t="shared" si="6"/>
        <v>8821133</v>
      </c>
      <c r="X60" s="67">
        <f t="shared" si="6"/>
        <v>-11259500</v>
      </c>
      <c r="Y60" s="67">
        <f t="shared" si="6"/>
        <v>20080633</v>
      </c>
      <c r="Z60" s="68">
        <f>+IF(X60&lt;&gt;0,+(Y60/X60)*100,0)</f>
        <v>-178.34391402815399</v>
      </c>
      <c r="AA60" s="65">
        <f>SUM(AA57:AA59)</f>
        <v>-11259500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33321478</v>
      </c>
      <c r="D6" s="20"/>
      <c r="E6" s="21">
        <v>34950435</v>
      </c>
      <c r="F6" s="22">
        <v>34950437</v>
      </c>
      <c r="G6" s="22">
        <v>865552</v>
      </c>
      <c r="H6" s="22">
        <v>2999035</v>
      </c>
      <c r="I6" s="22">
        <v>5109608</v>
      </c>
      <c r="J6" s="22">
        <v>8974195</v>
      </c>
      <c r="K6" s="22">
        <v>2788566</v>
      </c>
      <c r="L6" s="22">
        <v>3325982</v>
      </c>
      <c r="M6" s="22"/>
      <c r="N6" s="22">
        <v>6114548</v>
      </c>
      <c r="O6" s="22">
        <v>4139392</v>
      </c>
      <c r="P6" s="22">
        <v>2077052</v>
      </c>
      <c r="Q6" s="22">
        <v>1785709</v>
      </c>
      <c r="R6" s="22">
        <v>8002153</v>
      </c>
      <c r="S6" s="22">
        <v>2607899</v>
      </c>
      <c r="T6" s="22">
        <v>4079751</v>
      </c>
      <c r="U6" s="22">
        <v>4749461</v>
      </c>
      <c r="V6" s="22">
        <v>11437111</v>
      </c>
      <c r="W6" s="22">
        <v>34528007</v>
      </c>
      <c r="X6" s="22">
        <v>34950437</v>
      </c>
      <c r="Y6" s="22">
        <v>-422430</v>
      </c>
      <c r="Z6" s="23">
        <v>-1.2086544153940049</v>
      </c>
      <c r="AA6" s="20">
        <v>34950437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53579</v>
      </c>
      <c r="D10" s="20"/>
      <c r="E10" s="21">
        <v>262250</v>
      </c>
      <c r="F10" s="22">
        <v>26628</v>
      </c>
      <c r="G10" s="22"/>
      <c r="H10" s="22">
        <v>2609</v>
      </c>
      <c r="I10" s="22">
        <v>7444</v>
      </c>
      <c r="J10" s="22">
        <v>10053</v>
      </c>
      <c r="K10" s="22">
        <v>1304</v>
      </c>
      <c r="L10" s="22"/>
      <c r="M10" s="22"/>
      <c r="N10" s="22">
        <v>1304</v>
      </c>
      <c r="O10" s="22"/>
      <c r="P10" s="22">
        <v>13485</v>
      </c>
      <c r="Q10" s="22"/>
      <c r="R10" s="22">
        <v>13485</v>
      </c>
      <c r="S10" s="22">
        <v>4690</v>
      </c>
      <c r="T10" s="22"/>
      <c r="U10" s="22">
        <v>5997</v>
      </c>
      <c r="V10" s="22">
        <v>10687</v>
      </c>
      <c r="W10" s="22">
        <v>35529</v>
      </c>
      <c r="X10" s="22">
        <v>26628</v>
      </c>
      <c r="Y10" s="22">
        <v>8901</v>
      </c>
      <c r="Z10" s="23">
        <v>33.427219468228927</v>
      </c>
      <c r="AA10" s="20">
        <v>26628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1157433</v>
      </c>
      <c r="F13" s="22">
        <v>1216605</v>
      </c>
      <c r="G13" s="22"/>
      <c r="H13" s="22">
        <v>108563</v>
      </c>
      <c r="I13" s="22">
        <v>201411</v>
      </c>
      <c r="J13" s="22">
        <v>309974</v>
      </c>
      <c r="K13" s="22">
        <v>96923</v>
      </c>
      <c r="L13" s="22">
        <v>95712</v>
      </c>
      <c r="M13" s="22"/>
      <c r="N13" s="22">
        <v>192635</v>
      </c>
      <c r="O13" s="22">
        <v>97614</v>
      </c>
      <c r="P13" s="22">
        <v>99689</v>
      </c>
      <c r="Q13" s="22">
        <v>98608</v>
      </c>
      <c r="R13" s="22">
        <v>295911</v>
      </c>
      <c r="S13" s="22">
        <v>99299</v>
      </c>
      <c r="T13" s="22">
        <v>92389</v>
      </c>
      <c r="U13" s="22">
        <v>90952</v>
      </c>
      <c r="V13" s="22">
        <v>282640</v>
      </c>
      <c r="W13" s="22">
        <v>1081160</v>
      </c>
      <c r="X13" s="22">
        <v>1216605</v>
      </c>
      <c r="Y13" s="22">
        <v>-135445</v>
      </c>
      <c r="Z13" s="23">
        <v>-11.133030030289207</v>
      </c>
      <c r="AA13" s="20">
        <v>1216605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422897</v>
      </c>
      <c r="D23" s="20"/>
      <c r="E23" s="21"/>
      <c r="F23" s="22"/>
      <c r="G23" s="22"/>
      <c r="H23" s="22"/>
      <c r="I23" s="22"/>
      <c r="J23" s="22"/>
      <c r="K23" s="22">
        <v>129130</v>
      </c>
      <c r="L23" s="22"/>
      <c r="M23" s="22"/>
      <c r="N23" s="22">
        <v>129130</v>
      </c>
      <c r="O23" s="22"/>
      <c r="P23" s="22">
        <v>188032</v>
      </c>
      <c r="Q23" s="22"/>
      <c r="R23" s="22">
        <v>188032</v>
      </c>
      <c r="S23" s="22"/>
      <c r="T23" s="22">
        <v>130578</v>
      </c>
      <c r="U23" s="22">
        <v>931249</v>
      </c>
      <c r="V23" s="22">
        <v>1061827</v>
      </c>
      <c r="W23" s="22">
        <v>1378989</v>
      </c>
      <c r="X23" s="22"/>
      <c r="Y23" s="22">
        <v>1378989</v>
      </c>
      <c r="Z23" s="23"/>
      <c r="AA23" s="20"/>
    </row>
    <row r="24" spans="1:27" x14ac:dyDescent="0.25">
      <c r="A24" s="19" t="s">
        <v>52</v>
      </c>
      <c r="B24" s="15" t="s">
        <v>32</v>
      </c>
      <c r="C24" s="20">
        <v>30961</v>
      </c>
      <c r="D24" s="20"/>
      <c r="E24" s="21"/>
      <c r="F24" s="22">
        <v>30000</v>
      </c>
      <c r="G24" s="22"/>
      <c r="H24" s="22"/>
      <c r="I24" s="22"/>
      <c r="J24" s="22"/>
      <c r="K24" s="22"/>
      <c r="L24" s="22"/>
      <c r="M24" s="22"/>
      <c r="N24" s="22"/>
      <c r="O24" s="22">
        <v>2752</v>
      </c>
      <c r="P24" s="22"/>
      <c r="Q24" s="22"/>
      <c r="R24" s="22">
        <v>2752</v>
      </c>
      <c r="S24" s="22"/>
      <c r="T24" s="22"/>
      <c r="U24" s="22"/>
      <c r="V24" s="22"/>
      <c r="W24" s="22">
        <v>2752</v>
      </c>
      <c r="X24" s="22">
        <v>30000</v>
      </c>
      <c r="Y24" s="22">
        <v>-27248</v>
      </c>
      <c r="Z24" s="23">
        <v>-90.826666666666668</v>
      </c>
      <c r="AA24" s="20">
        <v>30000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54492420</v>
      </c>
      <c r="D26" s="20"/>
      <c r="E26" s="21">
        <v>29475378</v>
      </c>
      <c r="F26" s="22">
        <v>29475378</v>
      </c>
      <c r="G26" s="22">
        <v>12281261</v>
      </c>
      <c r="H26" s="22"/>
      <c r="I26" s="22"/>
      <c r="J26" s="22">
        <v>12281261</v>
      </c>
      <c r="K26" s="22"/>
      <c r="L26" s="22"/>
      <c r="M26" s="22"/>
      <c r="N26" s="22"/>
      <c r="O26" s="22"/>
      <c r="P26" s="22"/>
      <c r="Q26" s="22">
        <v>3318278</v>
      </c>
      <c r="R26" s="22">
        <v>3318278</v>
      </c>
      <c r="S26" s="22"/>
      <c r="T26" s="22"/>
      <c r="U26" s="22"/>
      <c r="V26" s="22"/>
      <c r="W26" s="22">
        <v>15599539</v>
      </c>
      <c r="X26" s="22">
        <v>29475378</v>
      </c>
      <c r="Y26" s="22">
        <v>-13875839</v>
      </c>
      <c r="Z26" s="23">
        <v>-47.07603410548289</v>
      </c>
      <c r="AA26" s="20">
        <v>29475378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88321335</v>
      </c>
      <c r="D33" s="29">
        <f t="shared" ref="D33:Y33" si="0">SUM(D6:D32)</f>
        <v>0</v>
      </c>
      <c r="E33" s="30">
        <f t="shared" si="0"/>
        <v>65845496</v>
      </c>
      <c r="F33" s="31">
        <f t="shared" si="0"/>
        <v>65699048</v>
      </c>
      <c r="G33" s="31">
        <f t="shared" si="0"/>
        <v>13146813</v>
      </c>
      <c r="H33" s="31">
        <f t="shared" si="0"/>
        <v>3110207</v>
      </c>
      <c r="I33" s="31">
        <f t="shared" si="0"/>
        <v>5318463</v>
      </c>
      <c r="J33" s="31">
        <f t="shared" si="0"/>
        <v>21575483</v>
      </c>
      <c r="K33" s="31">
        <f t="shared" si="0"/>
        <v>3015923</v>
      </c>
      <c r="L33" s="31">
        <f t="shared" si="0"/>
        <v>3421694</v>
      </c>
      <c r="M33" s="31">
        <f t="shared" si="0"/>
        <v>0</v>
      </c>
      <c r="N33" s="31">
        <f t="shared" si="0"/>
        <v>6437617</v>
      </c>
      <c r="O33" s="31">
        <f t="shared" si="0"/>
        <v>4239758</v>
      </c>
      <c r="P33" s="31">
        <f t="shared" si="0"/>
        <v>2378258</v>
      </c>
      <c r="Q33" s="31">
        <f t="shared" si="0"/>
        <v>5202595</v>
      </c>
      <c r="R33" s="31">
        <f t="shared" si="0"/>
        <v>11820611</v>
      </c>
      <c r="S33" s="31">
        <f t="shared" si="0"/>
        <v>2711888</v>
      </c>
      <c r="T33" s="31">
        <f t="shared" si="0"/>
        <v>4302718</v>
      </c>
      <c r="U33" s="31">
        <f t="shared" si="0"/>
        <v>5777659</v>
      </c>
      <c r="V33" s="31">
        <f t="shared" si="0"/>
        <v>12792265</v>
      </c>
      <c r="W33" s="31">
        <f t="shared" si="0"/>
        <v>52625976</v>
      </c>
      <c r="X33" s="31">
        <f t="shared" si="0"/>
        <v>65699048</v>
      </c>
      <c r="Y33" s="31">
        <f t="shared" si="0"/>
        <v>-13073072</v>
      </c>
      <c r="Z33" s="32">
        <f>+IF(X33&lt;&gt;0,+(Y33/X33)*100,0)</f>
        <v>-19.898419228236001</v>
      </c>
      <c r="AA33" s="29">
        <f>SUM(AA6:AA32)</f>
        <v>65699048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4949539</v>
      </c>
      <c r="D35" s="20"/>
      <c r="E35" s="21">
        <v>5371623</v>
      </c>
      <c r="F35" s="22">
        <v>5371623</v>
      </c>
      <c r="G35" s="22"/>
      <c r="H35" s="22">
        <v>863350</v>
      </c>
      <c r="I35" s="22">
        <v>477741</v>
      </c>
      <c r="J35" s="22">
        <v>1341091</v>
      </c>
      <c r="K35" s="22">
        <v>519469</v>
      </c>
      <c r="L35" s="22">
        <v>573043</v>
      </c>
      <c r="M35" s="22"/>
      <c r="N35" s="22">
        <v>1092512</v>
      </c>
      <c r="O35" s="22">
        <v>425280</v>
      </c>
      <c r="P35" s="22">
        <v>410278</v>
      </c>
      <c r="Q35" s="22">
        <v>438551</v>
      </c>
      <c r="R35" s="22">
        <v>1274109</v>
      </c>
      <c r="S35" s="22">
        <v>441894</v>
      </c>
      <c r="T35" s="22">
        <v>439497</v>
      </c>
      <c r="U35" s="22">
        <v>-3646205</v>
      </c>
      <c r="V35" s="22">
        <v>-2764814</v>
      </c>
      <c r="W35" s="22">
        <v>942898</v>
      </c>
      <c r="X35" s="22">
        <v>5371623</v>
      </c>
      <c r="Y35" s="22">
        <v>-4428725</v>
      </c>
      <c r="Z35" s="23">
        <v>-82.446683246385689</v>
      </c>
      <c r="AA35" s="20">
        <v>5371623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28362540</v>
      </c>
      <c r="D37" s="20"/>
      <c r="E37" s="21">
        <v>31949779</v>
      </c>
      <c r="F37" s="22">
        <v>31949779</v>
      </c>
      <c r="G37" s="22">
        <v>4400365</v>
      </c>
      <c r="H37" s="22"/>
      <c r="I37" s="22">
        <v>5059886</v>
      </c>
      <c r="J37" s="22">
        <v>9460251</v>
      </c>
      <c r="K37" s="22">
        <v>3629700</v>
      </c>
      <c r="L37" s="22">
        <v>2281520</v>
      </c>
      <c r="M37" s="22"/>
      <c r="N37" s="22">
        <v>5911220</v>
      </c>
      <c r="O37" s="22">
        <v>6611742</v>
      </c>
      <c r="P37" s="22"/>
      <c r="Q37" s="22"/>
      <c r="R37" s="22">
        <v>6611742</v>
      </c>
      <c r="S37" s="22"/>
      <c r="T37" s="22">
        <v>2377031</v>
      </c>
      <c r="U37" s="22">
        <v>9020071</v>
      </c>
      <c r="V37" s="22">
        <v>11397102</v>
      </c>
      <c r="W37" s="22">
        <v>33380315</v>
      </c>
      <c r="X37" s="22">
        <v>31949779</v>
      </c>
      <c r="Y37" s="22">
        <v>1430536</v>
      </c>
      <c r="Z37" s="23">
        <v>4.4774519410603748</v>
      </c>
      <c r="AA37" s="20">
        <v>31949779</v>
      </c>
    </row>
    <row r="38" spans="1:27" x14ac:dyDescent="0.25">
      <c r="A38" s="19" t="s">
        <v>64</v>
      </c>
      <c r="B38" s="15" t="s">
        <v>32</v>
      </c>
      <c r="C38" s="20">
        <v>322946</v>
      </c>
      <c r="D38" s="20"/>
      <c r="E38" s="21">
        <v>218922</v>
      </c>
      <c r="F38" s="22">
        <v>118685</v>
      </c>
      <c r="G38" s="22">
        <v>16095</v>
      </c>
      <c r="H38" s="22">
        <v>4593</v>
      </c>
      <c r="I38" s="22">
        <v>5847</v>
      </c>
      <c r="J38" s="22">
        <v>26535</v>
      </c>
      <c r="K38" s="22">
        <v>4316</v>
      </c>
      <c r="L38" s="22">
        <v>1166</v>
      </c>
      <c r="M38" s="22"/>
      <c r="N38" s="22">
        <v>5482</v>
      </c>
      <c r="O38" s="22">
        <v>4583</v>
      </c>
      <c r="P38" s="22">
        <v>6094</v>
      </c>
      <c r="Q38" s="22">
        <v>1540</v>
      </c>
      <c r="R38" s="22">
        <v>12217</v>
      </c>
      <c r="S38" s="22"/>
      <c r="T38" s="22">
        <v>11110</v>
      </c>
      <c r="U38" s="22">
        <v>35233</v>
      </c>
      <c r="V38" s="22">
        <v>46343</v>
      </c>
      <c r="W38" s="22">
        <v>90577</v>
      </c>
      <c r="X38" s="22">
        <v>118685</v>
      </c>
      <c r="Y38" s="22">
        <v>-28108</v>
      </c>
      <c r="Z38" s="23">
        <v>-23.682857985423599</v>
      </c>
      <c r="AA38" s="20">
        <v>118685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-737377</v>
      </c>
      <c r="F39" s="22">
        <v>5834750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5834750</v>
      </c>
      <c r="Y39" s="22">
        <v>-5834750</v>
      </c>
      <c r="Z39" s="23">
        <v>-100</v>
      </c>
      <c r="AA39" s="20">
        <v>5834750</v>
      </c>
    </row>
    <row r="40" spans="1:27" x14ac:dyDescent="0.25">
      <c r="A40" s="19" t="s">
        <v>66</v>
      </c>
      <c r="B40" s="15" t="s">
        <v>32</v>
      </c>
      <c r="C40" s="20">
        <v>3658403</v>
      </c>
      <c r="D40" s="20"/>
      <c r="E40" s="21">
        <v>5316122</v>
      </c>
      <c r="F40" s="22">
        <v>5316122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5316122</v>
      </c>
      <c r="Y40" s="22">
        <v>-5316122</v>
      </c>
      <c r="Z40" s="23">
        <v>-100</v>
      </c>
      <c r="AA40" s="20">
        <v>5316122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1556470</v>
      </c>
      <c r="D42" s="20"/>
      <c r="E42" s="21">
        <v>1248479</v>
      </c>
      <c r="F42" s="22">
        <v>1248478</v>
      </c>
      <c r="G42" s="22">
        <v>25615</v>
      </c>
      <c r="H42" s="22">
        <v>29600</v>
      </c>
      <c r="I42" s="22">
        <v>219084</v>
      </c>
      <c r="J42" s="22">
        <v>274299</v>
      </c>
      <c r="K42" s="22">
        <v>281010</v>
      </c>
      <c r="L42" s="22">
        <v>241950</v>
      </c>
      <c r="M42" s="22"/>
      <c r="N42" s="22">
        <v>522960</v>
      </c>
      <c r="O42" s="22"/>
      <c r="P42" s="22"/>
      <c r="Q42" s="22"/>
      <c r="R42" s="22"/>
      <c r="S42" s="22">
        <v>3567</v>
      </c>
      <c r="T42" s="22"/>
      <c r="U42" s="22">
        <v>26600</v>
      </c>
      <c r="V42" s="22">
        <v>30167</v>
      </c>
      <c r="W42" s="22">
        <v>827426</v>
      </c>
      <c r="X42" s="22">
        <v>1248478</v>
      </c>
      <c r="Y42" s="22">
        <v>-421052</v>
      </c>
      <c r="Z42" s="23">
        <v>-33.725223832538497</v>
      </c>
      <c r="AA42" s="20">
        <v>1248478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9092506</v>
      </c>
      <c r="D45" s="20"/>
      <c r="E45" s="21">
        <v>2758843</v>
      </c>
      <c r="F45" s="22">
        <v>2362985</v>
      </c>
      <c r="G45" s="22">
        <v>850821</v>
      </c>
      <c r="H45" s="22">
        <v>224815</v>
      </c>
      <c r="I45" s="22">
        <v>1078206</v>
      </c>
      <c r="J45" s="22">
        <v>2153842</v>
      </c>
      <c r="K45" s="22">
        <v>1484283</v>
      </c>
      <c r="L45" s="22">
        <v>506847</v>
      </c>
      <c r="M45" s="22"/>
      <c r="N45" s="22">
        <v>1991130</v>
      </c>
      <c r="O45" s="22">
        <v>1690393</v>
      </c>
      <c r="P45" s="22">
        <v>3183858</v>
      </c>
      <c r="Q45" s="22">
        <v>3008086</v>
      </c>
      <c r="R45" s="22">
        <v>7882337</v>
      </c>
      <c r="S45" s="22">
        <v>211594</v>
      </c>
      <c r="T45" s="22">
        <v>930624</v>
      </c>
      <c r="U45" s="22">
        <v>-800112</v>
      </c>
      <c r="V45" s="22">
        <v>342106</v>
      </c>
      <c r="W45" s="22">
        <v>12369415</v>
      </c>
      <c r="X45" s="22">
        <v>2362985</v>
      </c>
      <c r="Y45" s="22">
        <v>10006430</v>
      </c>
      <c r="Z45" s="23">
        <v>423.46565890177044</v>
      </c>
      <c r="AA45" s="20">
        <v>2362985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47942404</v>
      </c>
      <c r="D48" s="29">
        <f t="shared" ref="D48:Y48" si="1">SUM(D35:D47)</f>
        <v>0</v>
      </c>
      <c r="E48" s="30">
        <f t="shared" si="1"/>
        <v>46126391</v>
      </c>
      <c r="F48" s="31">
        <f t="shared" si="1"/>
        <v>52202422</v>
      </c>
      <c r="G48" s="31">
        <f t="shared" si="1"/>
        <v>5292896</v>
      </c>
      <c r="H48" s="31">
        <f t="shared" si="1"/>
        <v>1122358</v>
      </c>
      <c r="I48" s="31">
        <f t="shared" si="1"/>
        <v>6840764</v>
      </c>
      <c r="J48" s="31">
        <f t="shared" si="1"/>
        <v>13256018</v>
      </c>
      <c r="K48" s="31">
        <f t="shared" si="1"/>
        <v>5918778</v>
      </c>
      <c r="L48" s="31">
        <f t="shared" si="1"/>
        <v>3604526</v>
      </c>
      <c r="M48" s="31">
        <f t="shared" si="1"/>
        <v>0</v>
      </c>
      <c r="N48" s="31">
        <f t="shared" si="1"/>
        <v>9523304</v>
      </c>
      <c r="O48" s="31">
        <f t="shared" si="1"/>
        <v>8731998</v>
      </c>
      <c r="P48" s="31">
        <f t="shared" si="1"/>
        <v>3600230</v>
      </c>
      <c r="Q48" s="31">
        <f t="shared" si="1"/>
        <v>3448177</v>
      </c>
      <c r="R48" s="31">
        <f t="shared" si="1"/>
        <v>15780405</v>
      </c>
      <c r="S48" s="31">
        <f t="shared" si="1"/>
        <v>657055</v>
      </c>
      <c r="T48" s="31">
        <f t="shared" si="1"/>
        <v>3758262</v>
      </c>
      <c r="U48" s="31">
        <f t="shared" si="1"/>
        <v>4635587</v>
      </c>
      <c r="V48" s="31">
        <f t="shared" si="1"/>
        <v>9050904</v>
      </c>
      <c r="W48" s="31">
        <f t="shared" si="1"/>
        <v>47610631</v>
      </c>
      <c r="X48" s="31">
        <f t="shared" si="1"/>
        <v>52202422</v>
      </c>
      <c r="Y48" s="31">
        <f t="shared" si="1"/>
        <v>-4591791</v>
      </c>
      <c r="Z48" s="32">
        <f>+IF(X48&lt;&gt;0,+(Y48/X48)*100,0)</f>
        <v>-8.7961263559763569</v>
      </c>
      <c r="AA48" s="29">
        <f>SUM(AA35:AA47)</f>
        <v>52202422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40378931</v>
      </c>
      <c r="D49" s="39">
        <f t="shared" si="2"/>
        <v>0</v>
      </c>
      <c r="E49" s="40">
        <f t="shared" si="2"/>
        <v>19719105</v>
      </c>
      <c r="F49" s="41">
        <f t="shared" si="2"/>
        <v>13496626</v>
      </c>
      <c r="G49" s="41">
        <f t="shared" si="2"/>
        <v>7853917</v>
      </c>
      <c r="H49" s="41">
        <f t="shared" si="2"/>
        <v>1987849</v>
      </c>
      <c r="I49" s="41">
        <f t="shared" si="2"/>
        <v>-1522301</v>
      </c>
      <c r="J49" s="41">
        <f t="shared" si="2"/>
        <v>8319465</v>
      </c>
      <c r="K49" s="41">
        <f t="shared" si="2"/>
        <v>-2902855</v>
      </c>
      <c r="L49" s="41">
        <f t="shared" si="2"/>
        <v>-182832</v>
      </c>
      <c r="M49" s="41">
        <f t="shared" si="2"/>
        <v>0</v>
      </c>
      <c r="N49" s="41">
        <f t="shared" si="2"/>
        <v>-3085687</v>
      </c>
      <c r="O49" s="41">
        <f t="shared" si="2"/>
        <v>-4492240</v>
      </c>
      <c r="P49" s="41">
        <f t="shared" si="2"/>
        <v>-1221972</v>
      </c>
      <c r="Q49" s="41">
        <f t="shared" si="2"/>
        <v>1754418</v>
      </c>
      <c r="R49" s="41">
        <f t="shared" si="2"/>
        <v>-3959794</v>
      </c>
      <c r="S49" s="41">
        <f t="shared" si="2"/>
        <v>2054833</v>
      </c>
      <c r="T49" s="41">
        <f t="shared" si="2"/>
        <v>544456</v>
      </c>
      <c r="U49" s="41">
        <f t="shared" si="2"/>
        <v>1142072</v>
      </c>
      <c r="V49" s="41">
        <f t="shared" si="2"/>
        <v>3741361</v>
      </c>
      <c r="W49" s="41">
        <f t="shared" si="2"/>
        <v>5015345</v>
      </c>
      <c r="X49" s="41">
        <f t="shared" si="2"/>
        <v>13496626</v>
      </c>
      <c r="Y49" s="41">
        <f t="shared" si="2"/>
        <v>-8481281</v>
      </c>
      <c r="Z49" s="42">
        <f>+IF(X49&lt;&gt;0,+(Y49/X49)*100,0)</f>
        <v>-62.840009051151</v>
      </c>
      <c r="AA49" s="39">
        <f>+AA33-AA48</f>
        <v>13496626</v>
      </c>
    </row>
    <row r="50" spans="1:27" x14ac:dyDescent="0.25">
      <c r="A50" s="43" t="s">
        <v>75</v>
      </c>
      <c r="B50" s="15" t="s">
        <v>32</v>
      </c>
      <c r="C50" s="20">
        <v>2819314</v>
      </c>
      <c r="D50" s="20"/>
      <c r="E50" s="21">
        <v>4495000</v>
      </c>
      <c r="F50" s="22">
        <v>4495000</v>
      </c>
      <c r="G50" s="22"/>
      <c r="H50" s="22"/>
      <c r="I50" s="22"/>
      <c r="J50" s="22"/>
      <c r="K50" s="22">
        <v>860870</v>
      </c>
      <c r="L50" s="22"/>
      <c r="M50" s="22"/>
      <c r="N50" s="22">
        <v>860870</v>
      </c>
      <c r="O50" s="22"/>
      <c r="P50" s="22">
        <v>1253545</v>
      </c>
      <c r="Q50" s="22"/>
      <c r="R50" s="22">
        <v>1253545</v>
      </c>
      <c r="S50" s="22"/>
      <c r="T50" s="22">
        <v>870520</v>
      </c>
      <c r="U50" s="22">
        <v>1650419</v>
      </c>
      <c r="V50" s="22">
        <v>2520939</v>
      </c>
      <c r="W50" s="22">
        <v>4635354</v>
      </c>
      <c r="X50" s="22">
        <v>4495000</v>
      </c>
      <c r="Y50" s="22">
        <v>140354</v>
      </c>
      <c r="Z50" s="23">
        <v>3.1224471635150164</v>
      </c>
      <c r="AA50" s="20">
        <v>4495000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43198245</v>
      </c>
      <c r="D52" s="48">
        <f t="shared" si="3"/>
        <v>0</v>
      </c>
      <c r="E52" s="49">
        <f t="shared" si="3"/>
        <v>24214105</v>
      </c>
      <c r="F52" s="50">
        <f t="shared" si="3"/>
        <v>17991626</v>
      </c>
      <c r="G52" s="50">
        <f t="shared" si="3"/>
        <v>7853917</v>
      </c>
      <c r="H52" s="50">
        <f t="shared" si="3"/>
        <v>1987849</v>
      </c>
      <c r="I52" s="50">
        <f t="shared" si="3"/>
        <v>-1522301</v>
      </c>
      <c r="J52" s="50">
        <f t="shared" si="3"/>
        <v>8319465</v>
      </c>
      <c r="K52" s="50">
        <f t="shared" si="3"/>
        <v>-2041985</v>
      </c>
      <c r="L52" s="50">
        <f t="shared" si="3"/>
        <v>-182832</v>
      </c>
      <c r="M52" s="50">
        <f t="shared" si="3"/>
        <v>0</v>
      </c>
      <c r="N52" s="50">
        <f t="shared" si="3"/>
        <v>-2224817</v>
      </c>
      <c r="O52" s="50">
        <f t="shared" si="3"/>
        <v>-4492240</v>
      </c>
      <c r="P52" s="50">
        <f t="shared" si="3"/>
        <v>31573</v>
      </c>
      <c r="Q52" s="50">
        <f t="shared" si="3"/>
        <v>1754418</v>
      </c>
      <c r="R52" s="50">
        <f t="shared" si="3"/>
        <v>-2706249</v>
      </c>
      <c r="S52" s="50">
        <f t="shared" si="3"/>
        <v>2054833</v>
      </c>
      <c r="T52" s="50">
        <f t="shared" si="3"/>
        <v>1414976</v>
      </c>
      <c r="U52" s="50">
        <f t="shared" si="3"/>
        <v>2792491</v>
      </c>
      <c r="V52" s="50">
        <f t="shared" si="3"/>
        <v>6262300</v>
      </c>
      <c r="W52" s="50">
        <f t="shared" si="3"/>
        <v>9650699</v>
      </c>
      <c r="X52" s="50">
        <f t="shared" si="3"/>
        <v>17991626</v>
      </c>
      <c r="Y52" s="50">
        <f t="shared" si="3"/>
        <v>-8340927</v>
      </c>
      <c r="Z52" s="51">
        <f>+IF(X52&lt;&gt;0,+(Y52/X52)*100,0)</f>
        <v>-46.360051059309484</v>
      </c>
      <c r="AA52" s="48">
        <f>SUM(AA49:AA51)</f>
        <v>17991626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43198245</v>
      </c>
      <c r="D54" s="54">
        <f>+D52-D53</f>
        <v>0</v>
      </c>
      <c r="E54" s="55">
        <f t="shared" si="4"/>
        <v>24214105</v>
      </c>
      <c r="F54" s="56">
        <f t="shared" si="4"/>
        <v>17991626</v>
      </c>
      <c r="G54" s="56">
        <f t="shared" si="4"/>
        <v>7853917</v>
      </c>
      <c r="H54" s="56">
        <f t="shared" si="4"/>
        <v>1987849</v>
      </c>
      <c r="I54" s="56">
        <f t="shared" si="4"/>
        <v>-1522301</v>
      </c>
      <c r="J54" s="56">
        <f t="shared" si="4"/>
        <v>8319465</v>
      </c>
      <c r="K54" s="56">
        <f t="shared" si="4"/>
        <v>-2041985</v>
      </c>
      <c r="L54" s="56">
        <f t="shared" si="4"/>
        <v>-182832</v>
      </c>
      <c r="M54" s="56">
        <f t="shared" si="4"/>
        <v>0</v>
      </c>
      <c r="N54" s="56">
        <f t="shared" si="4"/>
        <v>-2224817</v>
      </c>
      <c r="O54" s="56">
        <f t="shared" si="4"/>
        <v>-4492240</v>
      </c>
      <c r="P54" s="56">
        <f t="shared" si="4"/>
        <v>31573</v>
      </c>
      <c r="Q54" s="56">
        <f t="shared" si="4"/>
        <v>1754418</v>
      </c>
      <c r="R54" s="56">
        <f t="shared" si="4"/>
        <v>-2706249</v>
      </c>
      <c r="S54" s="56">
        <f t="shared" si="4"/>
        <v>2054833</v>
      </c>
      <c r="T54" s="56">
        <f t="shared" si="4"/>
        <v>1414976</v>
      </c>
      <c r="U54" s="56">
        <f t="shared" si="4"/>
        <v>2792491</v>
      </c>
      <c r="V54" s="56">
        <f t="shared" si="4"/>
        <v>6262300</v>
      </c>
      <c r="W54" s="56">
        <f t="shared" si="4"/>
        <v>9650699</v>
      </c>
      <c r="X54" s="56">
        <f t="shared" si="4"/>
        <v>17991626</v>
      </c>
      <c r="Y54" s="56">
        <f t="shared" si="4"/>
        <v>-8340927</v>
      </c>
      <c r="Z54" s="57">
        <f>+IF(X54&lt;&gt;0,+(Y54/X54)*100,0)</f>
        <v>-46.360051059309484</v>
      </c>
      <c r="AA54" s="54">
        <f>+AA52-AA53</f>
        <v>17991626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43198245</v>
      </c>
      <c r="D57" s="48">
        <f>SUM(D54:D56)</f>
        <v>0</v>
      </c>
      <c r="E57" s="49">
        <f t="shared" si="5"/>
        <v>24214105</v>
      </c>
      <c r="F57" s="50">
        <f t="shared" si="5"/>
        <v>17991626</v>
      </c>
      <c r="G57" s="50">
        <f t="shared" si="5"/>
        <v>7853917</v>
      </c>
      <c r="H57" s="50">
        <f t="shared" si="5"/>
        <v>1987849</v>
      </c>
      <c r="I57" s="50">
        <f t="shared" si="5"/>
        <v>-1522301</v>
      </c>
      <c r="J57" s="50">
        <f t="shared" si="5"/>
        <v>8319465</v>
      </c>
      <c r="K57" s="50">
        <f t="shared" si="5"/>
        <v>-2041985</v>
      </c>
      <c r="L57" s="50">
        <f t="shared" si="5"/>
        <v>-182832</v>
      </c>
      <c r="M57" s="50">
        <f t="shared" si="5"/>
        <v>0</v>
      </c>
      <c r="N57" s="50">
        <f t="shared" si="5"/>
        <v>-2224817</v>
      </c>
      <c r="O57" s="50">
        <f t="shared" si="5"/>
        <v>-4492240</v>
      </c>
      <c r="P57" s="50">
        <f t="shared" si="5"/>
        <v>31573</v>
      </c>
      <c r="Q57" s="50">
        <f t="shared" si="5"/>
        <v>1754418</v>
      </c>
      <c r="R57" s="50">
        <f t="shared" si="5"/>
        <v>-2706249</v>
      </c>
      <c r="S57" s="50">
        <f t="shared" si="5"/>
        <v>2054833</v>
      </c>
      <c r="T57" s="50">
        <f t="shared" si="5"/>
        <v>1414976</v>
      </c>
      <c r="U57" s="50">
        <f t="shared" si="5"/>
        <v>2792491</v>
      </c>
      <c r="V57" s="50">
        <f t="shared" si="5"/>
        <v>6262300</v>
      </c>
      <c r="W57" s="50">
        <f t="shared" si="5"/>
        <v>9650699</v>
      </c>
      <c r="X57" s="50">
        <f t="shared" si="5"/>
        <v>17991626</v>
      </c>
      <c r="Y57" s="50">
        <f t="shared" si="5"/>
        <v>-8340927</v>
      </c>
      <c r="Z57" s="51">
        <f>+IF(X57&lt;&gt;0,+(Y57/X57)*100,0)</f>
        <v>-46.360051059309484</v>
      </c>
      <c r="AA57" s="48">
        <f>SUM(AA54:AA56)</f>
        <v>17991626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43198245</v>
      </c>
      <c r="D60" s="65">
        <f>SUM(D57:D59)</f>
        <v>0</v>
      </c>
      <c r="E60" s="66">
        <f t="shared" si="6"/>
        <v>24214105</v>
      </c>
      <c r="F60" s="67">
        <f t="shared" si="6"/>
        <v>17991626</v>
      </c>
      <c r="G60" s="67">
        <f t="shared" si="6"/>
        <v>7853917</v>
      </c>
      <c r="H60" s="67">
        <f t="shared" si="6"/>
        <v>1987849</v>
      </c>
      <c r="I60" s="67">
        <f t="shared" si="6"/>
        <v>-1522301</v>
      </c>
      <c r="J60" s="67">
        <f t="shared" si="6"/>
        <v>8319465</v>
      </c>
      <c r="K60" s="67">
        <f t="shared" si="6"/>
        <v>-2041985</v>
      </c>
      <c r="L60" s="67">
        <f t="shared" si="6"/>
        <v>-182832</v>
      </c>
      <c r="M60" s="67">
        <f t="shared" si="6"/>
        <v>0</v>
      </c>
      <c r="N60" s="67">
        <f t="shared" si="6"/>
        <v>-2224817</v>
      </c>
      <c r="O60" s="67">
        <f t="shared" si="6"/>
        <v>-4492240</v>
      </c>
      <c r="P60" s="67">
        <f t="shared" si="6"/>
        <v>31573</v>
      </c>
      <c r="Q60" s="67">
        <f t="shared" si="6"/>
        <v>1754418</v>
      </c>
      <c r="R60" s="67">
        <f t="shared" si="6"/>
        <v>-2706249</v>
      </c>
      <c r="S60" s="67">
        <f t="shared" si="6"/>
        <v>2054833</v>
      </c>
      <c r="T60" s="67">
        <f t="shared" si="6"/>
        <v>1414976</v>
      </c>
      <c r="U60" s="67">
        <f t="shared" si="6"/>
        <v>2792491</v>
      </c>
      <c r="V60" s="67">
        <f t="shared" si="6"/>
        <v>6262300</v>
      </c>
      <c r="W60" s="67">
        <f t="shared" si="6"/>
        <v>9650699</v>
      </c>
      <c r="X60" s="67">
        <f t="shared" si="6"/>
        <v>17991626</v>
      </c>
      <c r="Y60" s="67">
        <f t="shared" si="6"/>
        <v>-8340927</v>
      </c>
      <c r="Z60" s="68">
        <f>+IF(X60&lt;&gt;0,+(Y60/X60)*100,0)</f>
        <v>-46.360051059309484</v>
      </c>
      <c r="AA60" s="65">
        <f>SUM(AA57:AA59)</f>
        <v>17991626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380375534</v>
      </c>
      <c r="D6" s="20"/>
      <c r="E6" s="21">
        <v>397583076</v>
      </c>
      <c r="F6" s="22">
        <v>425559054</v>
      </c>
      <c r="G6" s="22">
        <v>34932580</v>
      </c>
      <c r="H6" s="22">
        <v>36619243</v>
      </c>
      <c r="I6" s="22">
        <v>38144229</v>
      </c>
      <c r="J6" s="22">
        <v>109696052</v>
      </c>
      <c r="K6" s="22">
        <v>34691707</v>
      </c>
      <c r="L6" s="22">
        <v>32442884</v>
      </c>
      <c r="M6" s="22">
        <v>33282773</v>
      </c>
      <c r="N6" s="22">
        <v>100417364</v>
      </c>
      <c r="O6" s="22">
        <v>35262484</v>
      </c>
      <c r="P6" s="22">
        <v>32738347</v>
      </c>
      <c r="Q6" s="22">
        <v>33207413</v>
      </c>
      <c r="R6" s="22">
        <v>101208244</v>
      </c>
      <c r="S6" s="22">
        <v>32171574</v>
      </c>
      <c r="T6" s="22">
        <v>34518701</v>
      </c>
      <c r="U6" s="22">
        <v>33015042</v>
      </c>
      <c r="V6" s="22">
        <v>99705317</v>
      </c>
      <c r="W6" s="22">
        <v>411026977</v>
      </c>
      <c r="X6" s="22">
        <v>425559054</v>
      </c>
      <c r="Y6" s="22">
        <v>-14532077</v>
      </c>
      <c r="Z6" s="23">
        <v>-3.4148203083466764</v>
      </c>
      <c r="AA6" s="20">
        <v>425559054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2427684</v>
      </c>
      <c r="D13" s="20"/>
      <c r="E13" s="21">
        <v>2213964</v>
      </c>
      <c r="F13" s="22">
        <v>2213964</v>
      </c>
      <c r="G13" s="22">
        <v>244231</v>
      </c>
      <c r="H13" s="22">
        <v>222107</v>
      </c>
      <c r="I13" s="22">
        <v>215270</v>
      </c>
      <c r="J13" s="22">
        <v>681608</v>
      </c>
      <c r="K13" s="22">
        <v>289265</v>
      </c>
      <c r="L13" s="22">
        <v>273492</v>
      </c>
      <c r="M13" s="22">
        <v>266314</v>
      </c>
      <c r="N13" s="22">
        <v>829071</v>
      </c>
      <c r="O13" s="22">
        <v>273680</v>
      </c>
      <c r="P13" s="22">
        <v>-313498</v>
      </c>
      <c r="Q13" s="22">
        <v>197448</v>
      </c>
      <c r="R13" s="22">
        <v>157630</v>
      </c>
      <c r="S13" s="22">
        <v>199757</v>
      </c>
      <c r="T13" s="22">
        <v>206847</v>
      </c>
      <c r="U13" s="22">
        <v>197294</v>
      </c>
      <c r="V13" s="22">
        <v>603898</v>
      </c>
      <c r="W13" s="22">
        <v>2272207</v>
      </c>
      <c r="X13" s="22">
        <v>2213964</v>
      </c>
      <c r="Y13" s="22">
        <v>58243</v>
      </c>
      <c r="Z13" s="23">
        <v>2.6307112491440692</v>
      </c>
      <c r="AA13" s="20">
        <v>2213964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1216877</v>
      </c>
      <c r="D20" s="20"/>
      <c r="E20" s="21"/>
      <c r="F20" s="22"/>
      <c r="G20" s="22"/>
      <c r="H20" s="22">
        <v>74710</v>
      </c>
      <c r="I20" s="22"/>
      <c r="J20" s="22">
        <v>74710</v>
      </c>
      <c r="K20" s="22"/>
      <c r="L20" s="22"/>
      <c r="M20" s="22">
        <v>131132</v>
      </c>
      <c r="N20" s="22">
        <v>131132</v>
      </c>
      <c r="O20" s="22"/>
      <c r="P20" s="22"/>
      <c r="Q20" s="22"/>
      <c r="R20" s="22"/>
      <c r="S20" s="22"/>
      <c r="T20" s="22"/>
      <c r="U20" s="22">
        <v>163238</v>
      </c>
      <c r="V20" s="22">
        <v>163238</v>
      </c>
      <c r="W20" s="22">
        <v>369080</v>
      </c>
      <c r="X20" s="22"/>
      <c r="Y20" s="22">
        <v>369080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7716435</v>
      </c>
      <c r="D26" s="20"/>
      <c r="E26" s="21">
        <v>5584548</v>
      </c>
      <c r="F26" s="22">
        <v>1989710</v>
      </c>
      <c r="G26" s="22"/>
      <c r="H26" s="22">
        <v>4677947</v>
      </c>
      <c r="I26" s="22">
        <v>-24138</v>
      </c>
      <c r="J26" s="22">
        <v>4653809</v>
      </c>
      <c r="K26" s="22"/>
      <c r="L26" s="22"/>
      <c r="M26" s="22"/>
      <c r="N26" s="22"/>
      <c r="O26" s="22"/>
      <c r="P26" s="22"/>
      <c r="Q26" s="22"/>
      <c r="R26" s="22"/>
      <c r="S26" s="22">
        <v>-2664182</v>
      </c>
      <c r="T26" s="22"/>
      <c r="U26" s="22"/>
      <c r="V26" s="22">
        <v>-2664182</v>
      </c>
      <c r="W26" s="22">
        <v>1989627</v>
      </c>
      <c r="X26" s="22">
        <v>1989710</v>
      </c>
      <c r="Y26" s="22">
        <v>-83</v>
      </c>
      <c r="Z26" s="23"/>
      <c r="AA26" s="20">
        <v>1989710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10102513</v>
      </c>
      <c r="G29" s="22">
        <v>3107934</v>
      </c>
      <c r="H29" s="22">
        <v>593375</v>
      </c>
      <c r="I29" s="22">
        <v>608554</v>
      </c>
      <c r="J29" s="22">
        <v>4309863</v>
      </c>
      <c r="K29" s="22">
        <v>614029</v>
      </c>
      <c r="L29" s="22">
        <v>624642</v>
      </c>
      <c r="M29" s="22">
        <v>623237</v>
      </c>
      <c r="N29" s="22">
        <v>1861908</v>
      </c>
      <c r="O29" s="22">
        <v>623264</v>
      </c>
      <c r="P29" s="22">
        <v>627661</v>
      </c>
      <c r="Q29" s="22">
        <v>622892</v>
      </c>
      <c r="R29" s="22">
        <v>1873817</v>
      </c>
      <c r="S29" s="22">
        <v>617010</v>
      </c>
      <c r="T29" s="22">
        <v>615658</v>
      </c>
      <c r="U29" s="22">
        <v>609458</v>
      </c>
      <c r="V29" s="22">
        <v>1842126</v>
      </c>
      <c r="W29" s="22">
        <v>9887714</v>
      </c>
      <c r="X29" s="22">
        <v>10102513</v>
      </c>
      <c r="Y29" s="22">
        <v>-214799</v>
      </c>
      <c r="Z29" s="23">
        <v>-2.126193750010517</v>
      </c>
      <c r="AA29" s="20">
        <v>10102513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391736530</v>
      </c>
      <c r="D33" s="29">
        <f t="shared" ref="D33:Y33" si="0">SUM(D6:D32)</f>
        <v>0</v>
      </c>
      <c r="E33" s="30">
        <f t="shared" si="0"/>
        <v>405381588</v>
      </c>
      <c r="F33" s="31">
        <f t="shared" si="0"/>
        <v>439865241</v>
      </c>
      <c r="G33" s="31">
        <f t="shared" si="0"/>
        <v>38284745</v>
      </c>
      <c r="H33" s="31">
        <f t="shared" si="0"/>
        <v>42187382</v>
      </c>
      <c r="I33" s="31">
        <f t="shared" si="0"/>
        <v>38943915</v>
      </c>
      <c r="J33" s="31">
        <f t="shared" si="0"/>
        <v>119416042</v>
      </c>
      <c r="K33" s="31">
        <f t="shared" si="0"/>
        <v>35595001</v>
      </c>
      <c r="L33" s="31">
        <f t="shared" si="0"/>
        <v>33341018</v>
      </c>
      <c r="M33" s="31">
        <f t="shared" si="0"/>
        <v>34303456</v>
      </c>
      <c r="N33" s="31">
        <f t="shared" si="0"/>
        <v>103239475</v>
      </c>
      <c r="O33" s="31">
        <f t="shared" si="0"/>
        <v>36159428</v>
      </c>
      <c r="P33" s="31">
        <f t="shared" si="0"/>
        <v>33052510</v>
      </c>
      <c r="Q33" s="31">
        <f t="shared" si="0"/>
        <v>34027753</v>
      </c>
      <c r="R33" s="31">
        <f t="shared" si="0"/>
        <v>103239691</v>
      </c>
      <c r="S33" s="31">
        <f t="shared" si="0"/>
        <v>30324159</v>
      </c>
      <c r="T33" s="31">
        <f t="shared" si="0"/>
        <v>35341206</v>
      </c>
      <c r="U33" s="31">
        <f t="shared" si="0"/>
        <v>33985032</v>
      </c>
      <c r="V33" s="31">
        <f t="shared" si="0"/>
        <v>99650397</v>
      </c>
      <c r="W33" s="31">
        <f t="shared" si="0"/>
        <v>425545605</v>
      </c>
      <c r="X33" s="31">
        <f t="shared" si="0"/>
        <v>439865241</v>
      </c>
      <c r="Y33" s="31">
        <f t="shared" si="0"/>
        <v>-14319636</v>
      </c>
      <c r="Z33" s="32">
        <f>+IF(X33&lt;&gt;0,+(Y33/X33)*100,0)</f>
        <v>-3.2554597784188175</v>
      </c>
      <c r="AA33" s="29">
        <f>SUM(AA6:AA32)</f>
        <v>439865241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16228084</v>
      </c>
      <c r="D35" s="20"/>
      <c r="E35" s="21">
        <v>19757764</v>
      </c>
      <c r="F35" s="22">
        <v>24407441</v>
      </c>
      <c r="G35" s="22">
        <v>1163580</v>
      </c>
      <c r="H35" s="22">
        <v>1218489</v>
      </c>
      <c r="I35" s="22">
        <v>1555633</v>
      </c>
      <c r="J35" s="22">
        <v>3937702</v>
      </c>
      <c r="K35" s="22">
        <v>1429143</v>
      </c>
      <c r="L35" s="22">
        <v>1761774</v>
      </c>
      <c r="M35" s="22">
        <v>1399906</v>
      </c>
      <c r="N35" s="22">
        <v>4590823</v>
      </c>
      <c r="O35" s="22">
        <v>1576942</v>
      </c>
      <c r="P35" s="22">
        <v>1485171</v>
      </c>
      <c r="Q35" s="22">
        <v>1279669</v>
      </c>
      <c r="R35" s="22">
        <v>4341782</v>
      </c>
      <c r="S35" s="22">
        <v>1530521</v>
      </c>
      <c r="T35" s="22">
        <v>1228544</v>
      </c>
      <c r="U35" s="22">
        <v>1546960</v>
      </c>
      <c r="V35" s="22">
        <v>4306025</v>
      </c>
      <c r="W35" s="22">
        <v>17176332</v>
      </c>
      <c r="X35" s="22">
        <v>24407441</v>
      </c>
      <c r="Y35" s="22">
        <v>-7231109</v>
      </c>
      <c r="Z35" s="23">
        <v>-29.626657706557602</v>
      </c>
      <c r="AA35" s="20">
        <v>24407441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351702171</v>
      </c>
      <c r="D37" s="20"/>
      <c r="E37" s="21">
        <v>386298799</v>
      </c>
      <c r="F37" s="22">
        <v>413349115</v>
      </c>
      <c r="G37" s="22">
        <v>46385700</v>
      </c>
      <c r="H37" s="22">
        <v>50412019</v>
      </c>
      <c r="I37" s="22">
        <v>44569996</v>
      </c>
      <c r="J37" s="22">
        <v>141367715</v>
      </c>
      <c r="K37" s="22">
        <v>29642593</v>
      </c>
      <c r="L37" s="22">
        <v>30702591</v>
      </c>
      <c r="M37" s="22">
        <v>29563436</v>
      </c>
      <c r="N37" s="22">
        <v>89908620</v>
      </c>
      <c r="O37" s="22">
        <v>32697761</v>
      </c>
      <c r="P37" s="22">
        <v>31481309</v>
      </c>
      <c r="Q37" s="22">
        <v>31238290</v>
      </c>
      <c r="R37" s="22">
        <v>95417360</v>
      </c>
      <c r="S37" s="22">
        <v>26894281</v>
      </c>
      <c r="T37" s="22">
        <v>30325809</v>
      </c>
      <c r="U37" s="22">
        <v>43549596</v>
      </c>
      <c r="V37" s="22">
        <v>100769686</v>
      </c>
      <c r="W37" s="22">
        <v>427463381</v>
      </c>
      <c r="X37" s="22">
        <v>413349115</v>
      </c>
      <c r="Y37" s="22">
        <v>14114266</v>
      </c>
      <c r="Z37" s="23">
        <v>3.4146113993736265</v>
      </c>
      <c r="AA37" s="20">
        <v>413349115</v>
      </c>
    </row>
    <row r="38" spans="1:27" x14ac:dyDescent="0.25">
      <c r="A38" s="19" t="s">
        <v>64</v>
      </c>
      <c r="B38" s="15" t="s">
        <v>32</v>
      </c>
      <c r="C38" s="20">
        <v>12305071</v>
      </c>
      <c r="D38" s="20"/>
      <c r="E38" s="21">
        <v>8809840</v>
      </c>
      <c r="F38" s="22">
        <v>10585441</v>
      </c>
      <c r="G38" s="22">
        <v>646082</v>
      </c>
      <c r="H38" s="22">
        <v>537868</v>
      </c>
      <c r="I38" s="22">
        <v>511187</v>
      </c>
      <c r="J38" s="22">
        <v>1695137</v>
      </c>
      <c r="K38" s="22">
        <v>559494</v>
      </c>
      <c r="L38" s="22">
        <v>896581</v>
      </c>
      <c r="M38" s="22">
        <v>612327</v>
      </c>
      <c r="N38" s="22">
        <v>2068402</v>
      </c>
      <c r="O38" s="22">
        <v>955390</v>
      </c>
      <c r="P38" s="22">
        <v>879848</v>
      </c>
      <c r="Q38" s="22">
        <v>1338672</v>
      </c>
      <c r="R38" s="22">
        <v>3173910</v>
      </c>
      <c r="S38" s="22">
        <v>1181912</v>
      </c>
      <c r="T38" s="22">
        <v>1116482</v>
      </c>
      <c r="U38" s="22">
        <v>1678210</v>
      </c>
      <c r="V38" s="22">
        <v>3976604</v>
      </c>
      <c r="W38" s="22">
        <v>10914053</v>
      </c>
      <c r="X38" s="22">
        <v>10585441</v>
      </c>
      <c r="Y38" s="22">
        <v>328612</v>
      </c>
      <c r="Z38" s="23">
        <v>3.1043770401252058</v>
      </c>
      <c r="AA38" s="20">
        <v>10585441</v>
      </c>
    </row>
    <row r="39" spans="1:27" x14ac:dyDescent="0.25">
      <c r="A39" s="19" t="s">
        <v>65</v>
      </c>
      <c r="B39" s="15" t="s">
        <v>32</v>
      </c>
      <c r="C39" s="20">
        <v>21072391</v>
      </c>
      <c r="D39" s="20"/>
      <c r="E39" s="21">
        <v>11527578</v>
      </c>
      <c r="F39" s="22">
        <v>13156621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>
        <v>300749</v>
      </c>
      <c r="T39" s="22">
        <v>-601498</v>
      </c>
      <c r="U39" s="22"/>
      <c r="V39" s="22">
        <v>-300749</v>
      </c>
      <c r="W39" s="22">
        <v>-300749</v>
      </c>
      <c r="X39" s="22">
        <v>13156621</v>
      </c>
      <c r="Y39" s="22">
        <v>-13457370</v>
      </c>
      <c r="Z39" s="23">
        <v>-102.28591368558841</v>
      </c>
      <c r="AA39" s="20">
        <v>13156621</v>
      </c>
    </row>
    <row r="40" spans="1:27" x14ac:dyDescent="0.25">
      <c r="A40" s="19" t="s">
        <v>66</v>
      </c>
      <c r="B40" s="15" t="s">
        <v>32</v>
      </c>
      <c r="C40" s="20">
        <v>7971891</v>
      </c>
      <c r="D40" s="20"/>
      <c r="E40" s="21">
        <v>8908766</v>
      </c>
      <c r="F40" s="22">
        <v>8908766</v>
      </c>
      <c r="G40" s="22"/>
      <c r="H40" s="22">
        <v>1707670</v>
      </c>
      <c r="I40" s="22">
        <v>853835</v>
      </c>
      <c r="J40" s="22">
        <v>2561505</v>
      </c>
      <c r="K40" s="22">
        <v>853835</v>
      </c>
      <c r="L40" s="22">
        <v>853835</v>
      </c>
      <c r="M40" s="22">
        <v>853835</v>
      </c>
      <c r="N40" s="22">
        <v>2561505</v>
      </c>
      <c r="O40" s="22">
        <v>853835</v>
      </c>
      <c r="P40" s="22">
        <v>3528878</v>
      </c>
      <c r="Q40" s="22">
        <v>853835</v>
      </c>
      <c r="R40" s="22">
        <v>5236548</v>
      </c>
      <c r="S40" s="22">
        <v>853835</v>
      </c>
      <c r="T40" s="22">
        <v>853835</v>
      </c>
      <c r="U40" s="22">
        <v>853835</v>
      </c>
      <c r="V40" s="22">
        <v>2561505</v>
      </c>
      <c r="W40" s="22">
        <v>12921063</v>
      </c>
      <c r="X40" s="22">
        <v>8908766</v>
      </c>
      <c r="Y40" s="22">
        <v>4012297</v>
      </c>
      <c r="Z40" s="23">
        <v>45.037629229457814</v>
      </c>
      <c r="AA40" s="20">
        <v>8908766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12158768</v>
      </c>
      <c r="D42" s="20"/>
      <c r="E42" s="21">
        <v>12390000</v>
      </c>
      <c r="F42" s="22">
        <v>15292000</v>
      </c>
      <c r="G42" s="22">
        <v>453806</v>
      </c>
      <c r="H42" s="22">
        <v>604683</v>
      </c>
      <c r="I42" s="22">
        <v>305785</v>
      </c>
      <c r="J42" s="22">
        <v>1364274</v>
      </c>
      <c r="K42" s="22">
        <v>478654</v>
      </c>
      <c r="L42" s="22">
        <v>491884</v>
      </c>
      <c r="M42" s="22">
        <v>832450</v>
      </c>
      <c r="N42" s="22">
        <v>1802988</v>
      </c>
      <c r="O42" s="22">
        <v>945884</v>
      </c>
      <c r="P42" s="22">
        <v>1099766</v>
      </c>
      <c r="Q42" s="22">
        <v>1468395</v>
      </c>
      <c r="R42" s="22">
        <v>3514045</v>
      </c>
      <c r="S42" s="22">
        <v>705541</v>
      </c>
      <c r="T42" s="22">
        <v>1829469</v>
      </c>
      <c r="U42" s="22">
        <v>3866788</v>
      </c>
      <c r="V42" s="22">
        <v>6401798</v>
      </c>
      <c r="W42" s="22">
        <v>13083105</v>
      </c>
      <c r="X42" s="22">
        <v>15292000</v>
      </c>
      <c r="Y42" s="22">
        <v>-2208895</v>
      </c>
      <c r="Z42" s="23">
        <v>-14.444775045775568</v>
      </c>
      <c r="AA42" s="20">
        <v>15292000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597054</v>
      </c>
      <c r="D44" s="20"/>
      <c r="E44" s="21">
        <v>3064293</v>
      </c>
      <c r="F44" s="22">
        <v>3848404</v>
      </c>
      <c r="G44" s="22"/>
      <c r="H44" s="22"/>
      <c r="I44" s="22"/>
      <c r="J44" s="22"/>
      <c r="K44" s="22"/>
      <c r="L44" s="22"/>
      <c r="M44" s="22">
        <v>93858</v>
      </c>
      <c r="N44" s="22">
        <v>93858</v>
      </c>
      <c r="O44" s="22">
        <v>33107</v>
      </c>
      <c r="P44" s="22">
        <v>100863</v>
      </c>
      <c r="Q44" s="22">
        <v>49521</v>
      </c>
      <c r="R44" s="22">
        <v>183491</v>
      </c>
      <c r="S44" s="22">
        <v>23400</v>
      </c>
      <c r="T44" s="22">
        <v>15681</v>
      </c>
      <c r="U44" s="22">
        <v>1430286</v>
      </c>
      <c r="V44" s="22">
        <v>1469367</v>
      </c>
      <c r="W44" s="22">
        <v>1746716</v>
      </c>
      <c r="X44" s="22">
        <v>3848404</v>
      </c>
      <c r="Y44" s="22">
        <v>-2101688</v>
      </c>
      <c r="Z44" s="23">
        <v>-54.611937831890835</v>
      </c>
      <c r="AA44" s="20">
        <v>3848404</v>
      </c>
    </row>
    <row r="45" spans="1:27" x14ac:dyDescent="0.25">
      <c r="A45" s="19" t="s">
        <v>70</v>
      </c>
      <c r="B45" s="15" t="s">
        <v>32</v>
      </c>
      <c r="C45" s="20">
        <v>4113801</v>
      </c>
      <c r="D45" s="20"/>
      <c r="E45" s="21">
        <v>3966744</v>
      </c>
      <c r="F45" s="22">
        <v>4643538</v>
      </c>
      <c r="G45" s="22">
        <v>56592</v>
      </c>
      <c r="H45" s="22">
        <v>264328</v>
      </c>
      <c r="I45" s="22">
        <v>212615</v>
      </c>
      <c r="J45" s="22">
        <v>533535</v>
      </c>
      <c r="K45" s="22">
        <v>851242</v>
      </c>
      <c r="L45" s="22">
        <v>184856</v>
      </c>
      <c r="M45" s="22">
        <v>354038</v>
      </c>
      <c r="N45" s="22">
        <v>1390136</v>
      </c>
      <c r="O45" s="22">
        <v>220717</v>
      </c>
      <c r="P45" s="22">
        <v>228127</v>
      </c>
      <c r="Q45" s="22">
        <v>141682</v>
      </c>
      <c r="R45" s="22">
        <v>590526</v>
      </c>
      <c r="S45" s="22">
        <v>364642</v>
      </c>
      <c r="T45" s="22">
        <v>53917</v>
      </c>
      <c r="U45" s="22">
        <v>479896</v>
      </c>
      <c r="V45" s="22">
        <v>898455</v>
      </c>
      <c r="W45" s="22">
        <v>3412652</v>
      </c>
      <c r="X45" s="22">
        <v>4643538</v>
      </c>
      <c r="Y45" s="22">
        <v>-1230886</v>
      </c>
      <c r="Z45" s="23">
        <v>-26.507503545787714</v>
      </c>
      <c r="AA45" s="20">
        <v>4643538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426149231</v>
      </c>
      <c r="D48" s="29">
        <f t="shared" ref="D48:Y48" si="1">SUM(D35:D47)</f>
        <v>0</v>
      </c>
      <c r="E48" s="30">
        <f t="shared" si="1"/>
        <v>454723784</v>
      </c>
      <c r="F48" s="31">
        <f t="shared" si="1"/>
        <v>494191326</v>
      </c>
      <c r="G48" s="31">
        <f t="shared" si="1"/>
        <v>48705760</v>
      </c>
      <c r="H48" s="31">
        <f t="shared" si="1"/>
        <v>54745057</v>
      </c>
      <c r="I48" s="31">
        <f t="shared" si="1"/>
        <v>48009051</v>
      </c>
      <c r="J48" s="31">
        <f t="shared" si="1"/>
        <v>151459868</v>
      </c>
      <c r="K48" s="31">
        <f t="shared" si="1"/>
        <v>33814961</v>
      </c>
      <c r="L48" s="31">
        <f t="shared" si="1"/>
        <v>34891521</v>
      </c>
      <c r="M48" s="31">
        <f t="shared" si="1"/>
        <v>33709850</v>
      </c>
      <c r="N48" s="31">
        <f t="shared" si="1"/>
        <v>102416332</v>
      </c>
      <c r="O48" s="31">
        <f t="shared" si="1"/>
        <v>37283636</v>
      </c>
      <c r="P48" s="31">
        <f t="shared" si="1"/>
        <v>38803962</v>
      </c>
      <c r="Q48" s="31">
        <f t="shared" si="1"/>
        <v>36370064</v>
      </c>
      <c r="R48" s="31">
        <f t="shared" si="1"/>
        <v>112457662</v>
      </c>
      <c r="S48" s="31">
        <f t="shared" si="1"/>
        <v>31854881</v>
      </c>
      <c r="T48" s="31">
        <f t="shared" si="1"/>
        <v>34822239</v>
      </c>
      <c r="U48" s="31">
        <f t="shared" si="1"/>
        <v>53405571</v>
      </c>
      <c r="V48" s="31">
        <f t="shared" si="1"/>
        <v>120082691</v>
      </c>
      <c r="W48" s="31">
        <f t="shared" si="1"/>
        <v>486416553</v>
      </c>
      <c r="X48" s="31">
        <f t="shared" si="1"/>
        <v>494191326</v>
      </c>
      <c r="Y48" s="31">
        <f t="shared" si="1"/>
        <v>-7774773</v>
      </c>
      <c r="Z48" s="32">
        <f>+IF(X48&lt;&gt;0,+(Y48/X48)*100,0)</f>
        <v>-1.5732313763839716</v>
      </c>
      <c r="AA48" s="29">
        <f>SUM(AA35:AA47)</f>
        <v>494191326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-34412701</v>
      </c>
      <c r="D49" s="39">
        <f t="shared" si="2"/>
        <v>0</v>
      </c>
      <c r="E49" s="40">
        <f t="shared" si="2"/>
        <v>-49342196</v>
      </c>
      <c r="F49" s="41">
        <f t="shared" si="2"/>
        <v>-54326085</v>
      </c>
      <c r="G49" s="41">
        <f t="shared" si="2"/>
        <v>-10421015</v>
      </c>
      <c r="H49" s="41">
        <f t="shared" si="2"/>
        <v>-12557675</v>
      </c>
      <c r="I49" s="41">
        <f t="shared" si="2"/>
        <v>-9065136</v>
      </c>
      <c r="J49" s="41">
        <f t="shared" si="2"/>
        <v>-32043826</v>
      </c>
      <c r="K49" s="41">
        <f t="shared" si="2"/>
        <v>1780040</v>
      </c>
      <c r="L49" s="41">
        <f t="shared" si="2"/>
        <v>-1550503</v>
      </c>
      <c r="M49" s="41">
        <f t="shared" si="2"/>
        <v>593606</v>
      </c>
      <c r="N49" s="41">
        <f t="shared" si="2"/>
        <v>823143</v>
      </c>
      <c r="O49" s="41">
        <f t="shared" si="2"/>
        <v>-1124208</v>
      </c>
      <c r="P49" s="41">
        <f t="shared" si="2"/>
        <v>-5751452</v>
      </c>
      <c r="Q49" s="41">
        <f t="shared" si="2"/>
        <v>-2342311</v>
      </c>
      <c r="R49" s="41">
        <f t="shared" si="2"/>
        <v>-9217971</v>
      </c>
      <c r="S49" s="41">
        <f t="shared" si="2"/>
        <v>-1530722</v>
      </c>
      <c r="T49" s="41">
        <f t="shared" si="2"/>
        <v>518967</v>
      </c>
      <c r="U49" s="41">
        <f t="shared" si="2"/>
        <v>-19420539</v>
      </c>
      <c r="V49" s="41">
        <f t="shared" si="2"/>
        <v>-20432294</v>
      </c>
      <c r="W49" s="41">
        <f t="shared" si="2"/>
        <v>-60870948</v>
      </c>
      <c r="X49" s="41">
        <f t="shared" si="2"/>
        <v>-54326085</v>
      </c>
      <c r="Y49" s="41">
        <f t="shared" si="2"/>
        <v>-6544863</v>
      </c>
      <c r="Z49" s="42">
        <f>+IF(X49&lt;&gt;0,+(Y49/X49)*100,0)</f>
        <v>12.047367300625474</v>
      </c>
      <c r="AA49" s="39">
        <f>+AA33-AA48</f>
        <v>-54326085</v>
      </c>
    </row>
    <row r="50" spans="1:27" x14ac:dyDescent="0.25">
      <c r="A50" s="43" t="s">
        <v>75</v>
      </c>
      <c r="B50" s="15" t="s">
        <v>32</v>
      </c>
      <c r="C50" s="20">
        <v>6297650</v>
      </c>
      <c r="D50" s="20"/>
      <c r="E50" s="21">
        <v>4203000</v>
      </c>
      <c r="F50" s="22">
        <v>3272303</v>
      </c>
      <c r="G50" s="22"/>
      <c r="H50" s="22"/>
      <c r="I50" s="22"/>
      <c r="J50" s="22"/>
      <c r="K50" s="22"/>
      <c r="L50" s="22"/>
      <c r="M50" s="22">
        <v>49756</v>
      </c>
      <c r="N50" s="22">
        <v>49756</v>
      </c>
      <c r="O50" s="22"/>
      <c r="P50" s="22">
        <v>14711</v>
      </c>
      <c r="Q50" s="22">
        <v>1434354</v>
      </c>
      <c r="R50" s="22">
        <v>1449065</v>
      </c>
      <c r="S50" s="22">
        <v>361303</v>
      </c>
      <c r="T50" s="22"/>
      <c r="U50" s="22">
        <v>600346</v>
      </c>
      <c r="V50" s="22">
        <v>961649</v>
      </c>
      <c r="W50" s="22">
        <v>2460470</v>
      </c>
      <c r="X50" s="22">
        <v>3272303</v>
      </c>
      <c r="Y50" s="22">
        <v>-811833</v>
      </c>
      <c r="Z50" s="23">
        <v>-24.809224573641256</v>
      </c>
      <c r="AA50" s="20">
        <v>3272303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-28115051</v>
      </c>
      <c r="D52" s="48">
        <f t="shared" si="3"/>
        <v>0</v>
      </c>
      <c r="E52" s="49">
        <f t="shared" si="3"/>
        <v>-45139196</v>
      </c>
      <c r="F52" s="50">
        <f t="shared" si="3"/>
        <v>-51053782</v>
      </c>
      <c r="G52" s="50">
        <f t="shared" si="3"/>
        <v>-10421015</v>
      </c>
      <c r="H52" s="50">
        <f t="shared" si="3"/>
        <v>-12557675</v>
      </c>
      <c r="I52" s="50">
        <f t="shared" si="3"/>
        <v>-9065136</v>
      </c>
      <c r="J52" s="50">
        <f t="shared" si="3"/>
        <v>-32043826</v>
      </c>
      <c r="K52" s="50">
        <f t="shared" si="3"/>
        <v>1780040</v>
      </c>
      <c r="L52" s="50">
        <f t="shared" si="3"/>
        <v>-1550503</v>
      </c>
      <c r="M52" s="50">
        <f t="shared" si="3"/>
        <v>643362</v>
      </c>
      <c r="N52" s="50">
        <f t="shared" si="3"/>
        <v>872899</v>
      </c>
      <c r="O52" s="50">
        <f t="shared" si="3"/>
        <v>-1124208</v>
      </c>
      <c r="P52" s="50">
        <f t="shared" si="3"/>
        <v>-5736741</v>
      </c>
      <c r="Q52" s="50">
        <f t="shared" si="3"/>
        <v>-907957</v>
      </c>
      <c r="R52" s="50">
        <f t="shared" si="3"/>
        <v>-7768906</v>
      </c>
      <c r="S52" s="50">
        <f t="shared" si="3"/>
        <v>-1169419</v>
      </c>
      <c r="T52" s="50">
        <f t="shared" si="3"/>
        <v>518967</v>
      </c>
      <c r="U52" s="50">
        <f t="shared" si="3"/>
        <v>-18820193</v>
      </c>
      <c r="V52" s="50">
        <f t="shared" si="3"/>
        <v>-19470645</v>
      </c>
      <c r="W52" s="50">
        <f t="shared" si="3"/>
        <v>-58410478</v>
      </c>
      <c r="X52" s="50">
        <f t="shared" si="3"/>
        <v>-51053782</v>
      </c>
      <c r="Y52" s="50">
        <f t="shared" si="3"/>
        <v>-7356696</v>
      </c>
      <c r="Z52" s="51">
        <f>+IF(X52&lt;&gt;0,+(Y52/X52)*100,0)</f>
        <v>14.409698384343006</v>
      </c>
      <c r="AA52" s="48">
        <f>SUM(AA49:AA51)</f>
        <v>-51053782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-28115051</v>
      </c>
      <c r="D54" s="54">
        <f>+D52-D53</f>
        <v>0</v>
      </c>
      <c r="E54" s="55">
        <f t="shared" si="4"/>
        <v>-45139196</v>
      </c>
      <c r="F54" s="56">
        <f t="shared" si="4"/>
        <v>-51053782</v>
      </c>
      <c r="G54" s="56">
        <f t="shared" si="4"/>
        <v>-10421015</v>
      </c>
      <c r="H54" s="56">
        <f t="shared" si="4"/>
        <v>-12557675</v>
      </c>
      <c r="I54" s="56">
        <f t="shared" si="4"/>
        <v>-9065136</v>
      </c>
      <c r="J54" s="56">
        <f t="shared" si="4"/>
        <v>-32043826</v>
      </c>
      <c r="K54" s="56">
        <f t="shared" si="4"/>
        <v>1780040</v>
      </c>
      <c r="L54" s="56">
        <f t="shared" si="4"/>
        <v>-1550503</v>
      </c>
      <c r="M54" s="56">
        <f t="shared" si="4"/>
        <v>643362</v>
      </c>
      <c r="N54" s="56">
        <f t="shared" si="4"/>
        <v>872899</v>
      </c>
      <c r="O54" s="56">
        <f t="shared" si="4"/>
        <v>-1124208</v>
      </c>
      <c r="P54" s="56">
        <f t="shared" si="4"/>
        <v>-5736741</v>
      </c>
      <c r="Q54" s="56">
        <f t="shared" si="4"/>
        <v>-907957</v>
      </c>
      <c r="R54" s="56">
        <f t="shared" si="4"/>
        <v>-7768906</v>
      </c>
      <c r="S54" s="56">
        <f t="shared" si="4"/>
        <v>-1169419</v>
      </c>
      <c r="T54" s="56">
        <f t="shared" si="4"/>
        <v>518967</v>
      </c>
      <c r="U54" s="56">
        <f t="shared" si="4"/>
        <v>-18820193</v>
      </c>
      <c r="V54" s="56">
        <f t="shared" si="4"/>
        <v>-19470645</v>
      </c>
      <c r="W54" s="56">
        <f t="shared" si="4"/>
        <v>-58410478</v>
      </c>
      <c r="X54" s="56">
        <f t="shared" si="4"/>
        <v>-51053782</v>
      </c>
      <c r="Y54" s="56">
        <f t="shared" si="4"/>
        <v>-7356696</v>
      </c>
      <c r="Z54" s="57">
        <f>+IF(X54&lt;&gt;0,+(Y54/X54)*100,0)</f>
        <v>14.409698384343006</v>
      </c>
      <c r="AA54" s="54">
        <f>+AA52-AA53</f>
        <v>-51053782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-28115051</v>
      </c>
      <c r="D57" s="48">
        <f>SUM(D54:D56)</f>
        <v>0</v>
      </c>
      <c r="E57" s="49">
        <f t="shared" si="5"/>
        <v>-45139196</v>
      </c>
      <c r="F57" s="50">
        <f t="shared" si="5"/>
        <v>-51053782</v>
      </c>
      <c r="G57" s="50">
        <f t="shared" si="5"/>
        <v>-10421015</v>
      </c>
      <c r="H57" s="50">
        <f t="shared" si="5"/>
        <v>-12557675</v>
      </c>
      <c r="I57" s="50">
        <f t="shared" si="5"/>
        <v>-9065136</v>
      </c>
      <c r="J57" s="50">
        <f t="shared" si="5"/>
        <v>-32043826</v>
      </c>
      <c r="K57" s="50">
        <f t="shared" si="5"/>
        <v>1780040</v>
      </c>
      <c r="L57" s="50">
        <f t="shared" si="5"/>
        <v>-1550503</v>
      </c>
      <c r="M57" s="50">
        <f t="shared" si="5"/>
        <v>643362</v>
      </c>
      <c r="N57" s="50">
        <f t="shared" si="5"/>
        <v>872899</v>
      </c>
      <c r="O57" s="50">
        <f t="shared" si="5"/>
        <v>-1124208</v>
      </c>
      <c r="P57" s="50">
        <f t="shared" si="5"/>
        <v>-5736741</v>
      </c>
      <c r="Q57" s="50">
        <f t="shared" si="5"/>
        <v>-907957</v>
      </c>
      <c r="R57" s="50">
        <f t="shared" si="5"/>
        <v>-7768906</v>
      </c>
      <c r="S57" s="50">
        <f t="shared" si="5"/>
        <v>-1169419</v>
      </c>
      <c r="T57" s="50">
        <f t="shared" si="5"/>
        <v>518967</v>
      </c>
      <c r="U57" s="50">
        <f t="shared" si="5"/>
        <v>-18820193</v>
      </c>
      <c r="V57" s="50">
        <f t="shared" si="5"/>
        <v>-19470645</v>
      </c>
      <c r="W57" s="50">
        <f t="shared" si="5"/>
        <v>-58410478</v>
      </c>
      <c r="X57" s="50">
        <f t="shared" si="5"/>
        <v>-51053782</v>
      </c>
      <c r="Y57" s="50">
        <f t="shared" si="5"/>
        <v>-7356696</v>
      </c>
      <c r="Z57" s="51">
        <f>+IF(X57&lt;&gt;0,+(Y57/X57)*100,0)</f>
        <v>14.409698384343006</v>
      </c>
      <c r="AA57" s="48">
        <f>SUM(AA54:AA56)</f>
        <v>-51053782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-28115051</v>
      </c>
      <c r="D60" s="65">
        <f>SUM(D57:D59)</f>
        <v>0</v>
      </c>
      <c r="E60" s="66">
        <f t="shared" si="6"/>
        <v>-45139196</v>
      </c>
      <c r="F60" s="67">
        <f t="shared" si="6"/>
        <v>-51053782</v>
      </c>
      <c r="G60" s="67">
        <f t="shared" si="6"/>
        <v>-10421015</v>
      </c>
      <c r="H60" s="67">
        <f t="shared" si="6"/>
        <v>-12557675</v>
      </c>
      <c r="I60" s="67">
        <f t="shared" si="6"/>
        <v>-9065136</v>
      </c>
      <c r="J60" s="67">
        <f t="shared" si="6"/>
        <v>-32043826</v>
      </c>
      <c r="K60" s="67">
        <f t="shared" si="6"/>
        <v>1780040</v>
      </c>
      <c r="L60" s="67">
        <f t="shared" si="6"/>
        <v>-1550503</v>
      </c>
      <c r="M60" s="67">
        <f t="shared" si="6"/>
        <v>643362</v>
      </c>
      <c r="N60" s="67">
        <f t="shared" si="6"/>
        <v>872899</v>
      </c>
      <c r="O60" s="67">
        <f t="shared" si="6"/>
        <v>-1124208</v>
      </c>
      <c r="P60" s="67">
        <f t="shared" si="6"/>
        <v>-5736741</v>
      </c>
      <c r="Q60" s="67">
        <f t="shared" si="6"/>
        <v>-907957</v>
      </c>
      <c r="R60" s="67">
        <f t="shared" si="6"/>
        <v>-7768906</v>
      </c>
      <c r="S60" s="67">
        <f t="shared" si="6"/>
        <v>-1169419</v>
      </c>
      <c r="T60" s="67">
        <f t="shared" si="6"/>
        <v>518967</v>
      </c>
      <c r="U60" s="67">
        <f t="shared" si="6"/>
        <v>-18820193</v>
      </c>
      <c r="V60" s="67">
        <f t="shared" si="6"/>
        <v>-19470645</v>
      </c>
      <c r="W60" s="67">
        <f t="shared" si="6"/>
        <v>-58410478</v>
      </c>
      <c r="X60" s="67">
        <f t="shared" si="6"/>
        <v>-51053782</v>
      </c>
      <c r="Y60" s="67">
        <f t="shared" si="6"/>
        <v>-7356696</v>
      </c>
      <c r="Z60" s="68">
        <f>+IF(X60&lt;&gt;0,+(Y60/X60)*100,0)</f>
        <v>14.409698384343006</v>
      </c>
      <c r="AA60" s="65">
        <f>SUM(AA57:AA59)</f>
        <v>-51053782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3032527</v>
      </c>
      <c r="D6" s="20"/>
      <c r="E6" s="21">
        <v>3427280</v>
      </c>
      <c r="F6" s="22">
        <v>4599455</v>
      </c>
      <c r="G6" s="22">
        <v>285608</v>
      </c>
      <c r="H6" s="22">
        <v>425472</v>
      </c>
      <c r="I6" s="22">
        <v>359655</v>
      </c>
      <c r="J6" s="22">
        <v>1070735</v>
      </c>
      <c r="K6" s="22">
        <v>379847</v>
      </c>
      <c r="L6" s="22">
        <v>437486</v>
      </c>
      <c r="M6" s="22">
        <v>370071</v>
      </c>
      <c r="N6" s="22">
        <v>1187404</v>
      </c>
      <c r="O6" s="22">
        <v>353856</v>
      </c>
      <c r="P6" s="22">
        <v>307784</v>
      </c>
      <c r="Q6" s="22">
        <v>341224</v>
      </c>
      <c r="R6" s="22">
        <v>1002864</v>
      </c>
      <c r="S6" s="22">
        <v>316437</v>
      </c>
      <c r="T6" s="22">
        <v>320090</v>
      </c>
      <c r="U6" s="22">
        <v>342643</v>
      </c>
      <c r="V6" s="22">
        <v>979170</v>
      </c>
      <c r="W6" s="22">
        <v>4240173</v>
      </c>
      <c r="X6" s="22">
        <v>4599455</v>
      </c>
      <c r="Y6" s="22">
        <v>-359282</v>
      </c>
      <c r="Z6" s="23">
        <v>-7.8114037423999152</v>
      </c>
      <c r="AA6" s="20">
        <v>4599455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3942</v>
      </c>
      <c r="D13" s="20"/>
      <c r="E13" s="21"/>
      <c r="F13" s="22">
        <v>8216</v>
      </c>
      <c r="G13" s="22"/>
      <c r="H13" s="22">
        <v>590</v>
      </c>
      <c r="I13" s="22">
        <v>590</v>
      </c>
      <c r="J13" s="22">
        <v>1180</v>
      </c>
      <c r="K13" s="22">
        <v>590</v>
      </c>
      <c r="L13" s="22">
        <v>1180</v>
      </c>
      <c r="M13" s="22">
        <v>590</v>
      </c>
      <c r="N13" s="22">
        <v>2360</v>
      </c>
      <c r="O13" s="22">
        <v>590</v>
      </c>
      <c r="P13" s="22">
        <v>590</v>
      </c>
      <c r="Q13" s="22">
        <v>590</v>
      </c>
      <c r="R13" s="22">
        <v>1770</v>
      </c>
      <c r="S13" s="22">
        <v>590</v>
      </c>
      <c r="T13" s="22">
        <v>590</v>
      </c>
      <c r="U13" s="22">
        <v>590</v>
      </c>
      <c r="V13" s="22">
        <v>1770</v>
      </c>
      <c r="W13" s="22">
        <v>7080</v>
      </c>
      <c r="X13" s="22">
        <v>8216</v>
      </c>
      <c r="Y13" s="22">
        <v>-1136</v>
      </c>
      <c r="Z13" s="23">
        <v>-13.826679649464459</v>
      </c>
      <c r="AA13" s="20">
        <v>8216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4444400</v>
      </c>
      <c r="F26" s="22">
        <v>4444400</v>
      </c>
      <c r="G26" s="22">
        <v>370366</v>
      </c>
      <c r="H26" s="22">
        <v>-370366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4444400</v>
      </c>
      <c r="Y26" s="22">
        <v>-4444400</v>
      </c>
      <c r="Z26" s="23">
        <v>-100</v>
      </c>
      <c r="AA26" s="20">
        <v>4444400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3036469</v>
      </c>
      <c r="D33" s="29">
        <f t="shared" ref="D33:Y33" si="0">SUM(D6:D32)</f>
        <v>0</v>
      </c>
      <c r="E33" s="30">
        <f t="shared" si="0"/>
        <v>7871680</v>
      </c>
      <c r="F33" s="31">
        <f t="shared" si="0"/>
        <v>9052071</v>
      </c>
      <c r="G33" s="31">
        <f t="shared" si="0"/>
        <v>655974</v>
      </c>
      <c r="H33" s="31">
        <f t="shared" si="0"/>
        <v>55696</v>
      </c>
      <c r="I33" s="31">
        <f t="shared" si="0"/>
        <v>360245</v>
      </c>
      <c r="J33" s="31">
        <f t="shared" si="0"/>
        <v>1071915</v>
      </c>
      <c r="K33" s="31">
        <f t="shared" si="0"/>
        <v>380437</v>
      </c>
      <c r="L33" s="31">
        <f t="shared" si="0"/>
        <v>438666</v>
      </c>
      <c r="M33" s="31">
        <f t="shared" si="0"/>
        <v>370661</v>
      </c>
      <c r="N33" s="31">
        <f t="shared" si="0"/>
        <v>1189764</v>
      </c>
      <c r="O33" s="31">
        <f t="shared" si="0"/>
        <v>354446</v>
      </c>
      <c r="P33" s="31">
        <f t="shared" si="0"/>
        <v>308374</v>
      </c>
      <c r="Q33" s="31">
        <f t="shared" si="0"/>
        <v>341814</v>
      </c>
      <c r="R33" s="31">
        <f t="shared" si="0"/>
        <v>1004634</v>
      </c>
      <c r="S33" s="31">
        <f t="shared" si="0"/>
        <v>317027</v>
      </c>
      <c r="T33" s="31">
        <f t="shared" si="0"/>
        <v>320680</v>
      </c>
      <c r="U33" s="31">
        <f t="shared" si="0"/>
        <v>343233</v>
      </c>
      <c r="V33" s="31">
        <f t="shared" si="0"/>
        <v>980940</v>
      </c>
      <c r="W33" s="31">
        <f t="shared" si="0"/>
        <v>4247253</v>
      </c>
      <c r="X33" s="31">
        <f t="shared" si="0"/>
        <v>9052071</v>
      </c>
      <c r="Y33" s="31">
        <f t="shared" si="0"/>
        <v>-4804818</v>
      </c>
      <c r="Z33" s="32">
        <f>+IF(X33&lt;&gt;0,+(Y33/X33)*100,0)</f>
        <v>-53.079764840554169</v>
      </c>
      <c r="AA33" s="29">
        <f>SUM(AA6:AA32)</f>
        <v>9052071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908989</v>
      </c>
      <c r="D35" s="20"/>
      <c r="E35" s="21">
        <v>863834</v>
      </c>
      <c r="F35" s="22">
        <v>890416</v>
      </c>
      <c r="G35" s="22">
        <v>71987</v>
      </c>
      <c r="H35" s="22">
        <v>16299</v>
      </c>
      <c r="I35" s="22">
        <v>185447</v>
      </c>
      <c r="J35" s="22">
        <v>273733</v>
      </c>
      <c r="K35" s="22">
        <v>79541</v>
      </c>
      <c r="L35" s="22">
        <v>87365</v>
      </c>
      <c r="M35" s="22">
        <v>65700</v>
      </c>
      <c r="N35" s="22">
        <v>232606</v>
      </c>
      <c r="O35" s="22">
        <v>77673</v>
      </c>
      <c r="P35" s="22">
        <v>137999</v>
      </c>
      <c r="Q35" s="22">
        <v>131900</v>
      </c>
      <c r="R35" s="22">
        <v>347572</v>
      </c>
      <c r="S35" s="22">
        <v>126147</v>
      </c>
      <c r="T35" s="22">
        <v>79856</v>
      </c>
      <c r="U35" s="22">
        <v>117686</v>
      </c>
      <c r="V35" s="22">
        <v>323689</v>
      </c>
      <c r="W35" s="22">
        <v>1177600</v>
      </c>
      <c r="X35" s="22">
        <v>890416</v>
      </c>
      <c r="Y35" s="22">
        <v>287184</v>
      </c>
      <c r="Z35" s="23">
        <v>32.252789707282886</v>
      </c>
      <c r="AA35" s="20">
        <v>890416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6158348</v>
      </c>
      <c r="D37" s="20"/>
      <c r="E37" s="21">
        <v>5718401</v>
      </c>
      <c r="F37" s="22">
        <v>4683106</v>
      </c>
      <c r="G37" s="22">
        <v>1437648</v>
      </c>
      <c r="H37" s="22">
        <v>268910</v>
      </c>
      <c r="I37" s="22">
        <v>425330</v>
      </c>
      <c r="J37" s="22">
        <v>2131888</v>
      </c>
      <c r="K37" s="22">
        <v>99573</v>
      </c>
      <c r="L37" s="22">
        <v>778060</v>
      </c>
      <c r="M37" s="22">
        <v>293146</v>
      </c>
      <c r="N37" s="22">
        <v>1170779</v>
      </c>
      <c r="O37" s="22">
        <v>331665</v>
      </c>
      <c r="P37" s="22">
        <v>87933</v>
      </c>
      <c r="Q37" s="22">
        <v>47942</v>
      </c>
      <c r="R37" s="22">
        <v>467540</v>
      </c>
      <c r="S37" s="22">
        <v>187650</v>
      </c>
      <c r="T37" s="22"/>
      <c r="U37" s="22">
        <v>227550</v>
      </c>
      <c r="V37" s="22">
        <v>415200</v>
      </c>
      <c r="W37" s="22">
        <v>4185407</v>
      </c>
      <c r="X37" s="22">
        <v>4683106</v>
      </c>
      <c r="Y37" s="22">
        <v>-497699</v>
      </c>
      <c r="Z37" s="23">
        <v>-10.627540781694883</v>
      </c>
      <c r="AA37" s="20">
        <v>4683106</v>
      </c>
    </row>
    <row r="38" spans="1:27" x14ac:dyDescent="0.25">
      <c r="A38" s="19" t="s">
        <v>64</v>
      </c>
      <c r="B38" s="15" t="s">
        <v>32</v>
      </c>
      <c r="C38" s="20">
        <v>293243</v>
      </c>
      <c r="D38" s="20"/>
      <c r="E38" s="21">
        <v>422740</v>
      </c>
      <c r="F38" s="22">
        <v>422740</v>
      </c>
      <c r="G38" s="22">
        <v>36915</v>
      </c>
      <c r="H38" s="22">
        <v>5321</v>
      </c>
      <c r="I38" s="22">
        <v>8379</v>
      </c>
      <c r="J38" s="22">
        <v>50615</v>
      </c>
      <c r="K38" s="22">
        <v>16581</v>
      </c>
      <c r="L38" s="22">
        <v>17982</v>
      </c>
      <c r="M38" s="22">
        <v>37904</v>
      </c>
      <c r="N38" s="22">
        <v>72467</v>
      </c>
      <c r="O38" s="22">
        <v>10820</v>
      </c>
      <c r="P38" s="22">
        <v>17354</v>
      </c>
      <c r="Q38" s="22">
        <v>11478</v>
      </c>
      <c r="R38" s="22">
        <v>39652</v>
      </c>
      <c r="S38" s="22">
        <v>17340</v>
      </c>
      <c r="T38" s="22">
        <v>4781</v>
      </c>
      <c r="U38" s="22">
        <v>98700</v>
      </c>
      <c r="V38" s="22">
        <v>120821</v>
      </c>
      <c r="W38" s="22">
        <v>283555</v>
      </c>
      <c r="X38" s="22">
        <v>422740</v>
      </c>
      <c r="Y38" s="22">
        <v>-139185</v>
      </c>
      <c r="Z38" s="23">
        <v>-32.924492595921848</v>
      </c>
      <c r="AA38" s="20">
        <v>422740</v>
      </c>
    </row>
    <row r="39" spans="1:27" x14ac:dyDescent="0.25">
      <c r="A39" s="19" t="s">
        <v>65</v>
      </c>
      <c r="B39" s="15" t="s">
        <v>32</v>
      </c>
      <c r="C39" s="20">
        <v>-5256</v>
      </c>
      <c r="D39" s="20"/>
      <c r="E39" s="21"/>
      <c r="F39" s="22"/>
      <c r="G39" s="22">
        <v>-5279</v>
      </c>
      <c r="H39" s="22"/>
      <c r="I39" s="22">
        <v>-23</v>
      </c>
      <c r="J39" s="22">
        <v>-5302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-5302</v>
      </c>
      <c r="X39" s="22"/>
      <c r="Y39" s="22">
        <v>-5302</v>
      </c>
      <c r="Z39" s="23"/>
      <c r="AA39" s="20"/>
    </row>
    <row r="40" spans="1:27" x14ac:dyDescent="0.25">
      <c r="A40" s="19" t="s">
        <v>66</v>
      </c>
      <c r="B40" s="15" t="s">
        <v>32</v>
      </c>
      <c r="C40" s="20">
        <v>1442659</v>
      </c>
      <c r="D40" s="20"/>
      <c r="E40" s="21">
        <v>1197328</v>
      </c>
      <c r="F40" s="22">
        <v>1197328</v>
      </c>
      <c r="G40" s="22">
        <v>99777</v>
      </c>
      <c r="H40" s="22">
        <v>-99777</v>
      </c>
      <c r="I40" s="22"/>
      <c r="J40" s="22"/>
      <c r="K40" s="22"/>
      <c r="L40" s="22"/>
      <c r="M40" s="22">
        <v>598666</v>
      </c>
      <c r="N40" s="22">
        <v>598666</v>
      </c>
      <c r="O40" s="22">
        <v>99777</v>
      </c>
      <c r="P40" s="22">
        <v>99777</v>
      </c>
      <c r="Q40" s="22">
        <v>99777</v>
      </c>
      <c r="R40" s="22">
        <v>299331</v>
      </c>
      <c r="S40" s="22">
        <v>99777</v>
      </c>
      <c r="T40" s="22">
        <v>99777</v>
      </c>
      <c r="U40" s="22">
        <v>99777</v>
      </c>
      <c r="V40" s="22">
        <v>299331</v>
      </c>
      <c r="W40" s="22">
        <v>1197328</v>
      </c>
      <c r="X40" s="22">
        <v>1197328</v>
      </c>
      <c r="Y40" s="22"/>
      <c r="Z40" s="23"/>
      <c r="AA40" s="20">
        <v>1197328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92723</v>
      </c>
      <c r="D42" s="20"/>
      <c r="E42" s="21">
        <v>3610000</v>
      </c>
      <c r="F42" s="22">
        <v>210000</v>
      </c>
      <c r="G42" s="22">
        <v>300833</v>
      </c>
      <c r="H42" s="22">
        <v>-300833</v>
      </c>
      <c r="I42" s="22"/>
      <c r="J42" s="22"/>
      <c r="K42" s="22">
        <v>8609</v>
      </c>
      <c r="L42" s="22">
        <v>1898</v>
      </c>
      <c r="M42" s="22">
        <v>731218</v>
      </c>
      <c r="N42" s="22">
        <v>741725</v>
      </c>
      <c r="O42" s="22">
        <v>819240</v>
      </c>
      <c r="P42" s="22">
        <v>6893</v>
      </c>
      <c r="Q42" s="22">
        <v>21272</v>
      </c>
      <c r="R42" s="22">
        <v>847405</v>
      </c>
      <c r="S42" s="22">
        <v>975886</v>
      </c>
      <c r="T42" s="22"/>
      <c r="U42" s="22"/>
      <c r="V42" s="22">
        <v>975886</v>
      </c>
      <c r="W42" s="22">
        <v>2565016</v>
      </c>
      <c r="X42" s="22">
        <v>210000</v>
      </c>
      <c r="Y42" s="22">
        <v>2355016</v>
      </c>
      <c r="Z42" s="23">
        <v>1121.4361904761904</v>
      </c>
      <c r="AA42" s="20">
        <v>210000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3248158</v>
      </c>
      <c r="D45" s="20"/>
      <c r="E45" s="21">
        <v>4409912</v>
      </c>
      <c r="F45" s="22">
        <v>4257402</v>
      </c>
      <c r="G45" s="22">
        <v>483390</v>
      </c>
      <c r="H45" s="22">
        <v>-110089</v>
      </c>
      <c r="I45" s="22">
        <v>165667</v>
      </c>
      <c r="J45" s="22">
        <v>538968</v>
      </c>
      <c r="K45" s="22">
        <v>397319</v>
      </c>
      <c r="L45" s="22">
        <v>327130</v>
      </c>
      <c r="M45" s="22">
        <v>91911</v>
      </c>
      <c r="N45" s="22">
        <v>816360</v>
      </c>
      <c r="O45" s="22">
        <v>1094860</v>
      </c>
      <c r="P45" s="22">
        <v>313416</v>
      </c>
      <c r="Q45" s="22">
        <v>292022</v>
      </c>
      <c r="R45" s="22">
        <v>1700298</v>
      </c>
      <c r="S45" s="22">
        <v>284906</v>
      </c>
      <c r="T45" s="22">
        <v>167819</v>
      </c>
      <c r="U45" s="22">
        <v>952376</v>
      </c>
      <c r="V45" s="22">
        <v>1405101</v>
      </c>
      <c r="W45" s="22">
        <v>4460727</v>
      </c>
      <c r="X45" s="22">
        <v>4257402</v>
      </c>
      <c r="Y45" s="22">
        <v>203325</v>
      </c>
      <c r="Z45" s="23">
        <v>4.7757998892282192</v>
      </c>
      <c r="AA45" s="20">
        <v>4257402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12138864</v>
      </c>
      <c r="D48" s="29">
        <f t="shared" ref="D48:Y48" si="1">SUM(D35:D47)</f>
        <v>0</v>
      </c>
      <c r="E48" s="30">
        <f t="shared" si="1"/>
        <v>16222215</v>
      </c>
      <c r="F48" s="31">
        <f t="shared" si="1"/>
        <v>11660992</v>
      </c>
      <c r="G48" s="31">
        <f t="shared" si="1"/>
        <v>2425271</v>
      </c>
      <c r="H48" s="31">
        <f t="shared" si="1"/>
        <v>-220169</v>
      </c>
      <c r="I48" s="31">
        <f t="shared" si="1"/>
        <v>784800</v>
      </c>
      <c r="J48" s="31">
        <f t="shared" si="1"/>
        <v>2989902</v>
      </c>
      <c r="K48" s="31">
        <f t="shared" si="1"/>
        <v>601623</v>
      </c>
      <c r="L48" s="31">
        <f t="shared" si="1"/>
        <v>1212435</v>
      </c>
      <c r="M48" s="31">
        <f t="shared" si="1"/>
        <v>1818545</v>
      </c>
      <c r="N48" s="31">
        <f t="shared" si="1"/>
        <v>3632603</v>
      </c>
      <c r="O48" s="31">
        <f t="shared" si="1"/>
        <v>2434035</v>
      </c>
      <c r="P48" s="31">
        <f t="shared" si="1"/>
        <v>663372</v>
      </c>
      <c r="Q48" s="31">
        <f t="shared" si="1"/>
        <v>604391</v>
      </c>
      <c r="R48" s="31">
        <f t="shared" si="1"/>
        <v>3701798</v>
      </c>
      <c r="S48" s="31">
        <f t="shared" si="1"/>
        <v>1691706</v>
      </c>
      <c r="T48" s="31">
        <f t="shared" si="1"/>
        <v>352233</v>
      </c>
      <c r="U48" s="31">
        <f t="shared" si="1"/>
        <v>1496089</v>
      </c>
      <c r="V48" s="31">
        <f t="shared" si="1"/>
        <v>3540028</v>
      </c>
      <c r="W48" s="31">
        <f t="shared" si="1"/>
        <v>13864331</v>
      </c>
      <c r="X48" s="31">
        <f t="shared" si="1"/>
        <v>11660992</v>
      </c>
      <c r="Y48" s="31">
        <f t="shared" si="1"/>
        <v>2203339</v>
      </c>
      <c r="Z48" s="32">
        <f>+IF(X48&lt;&gt;0,+(Y48/X48)*100,0)</f>
        <v>18.894953362458359</v>
      </c>
      <c r="AA48" s="29">
        <f>SUM(AA35:AA47)</f>
        <v>11660992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-9102395</v>
      </c>
      <c r="D49" s="39">
        <f t="shared" si="2"/>
        <v>0</v>
      </c>
      <c r="E49" s="40">
        <f t="shared" si="2"/>
        <v>-8350535</v>
      </c>
      <c r="F49" s="41">
        <f t="shared" si="2"/>
        <v>-2608921</v>
      </c>
      <c r="G49" s="41">
        <f t="shared" si="2"/>
        <v>-1769297</v>
      </c>
      <c r="H49" s="41">
        <f t="shared" si="2"/>
        <v>275865</v>
      </c>
      <c r="I49" s="41">
        <f t="shared" si="2"/>
        <v>-424555</v>
      </c>
      <c r="J49" s="41">
        <f t="shared" si="2"/>
        <v>-1917987</v>
      </c>
      <c r="K49" s="41">
        <f t="shared" si="2"/>
        <v>-221186</v>
      </c>
      <c r="L49" s="41">
        <f t="shared" si="2"/>
        <v>-773769</v>
      </c>
      <c r="M49" s="41">
        <f t="shared" si="2"/>
        <v>-1447884</v>
      </c>
      <c r="N49" s="41">
        <f t="shared" si="2"/>
        <v>-2442839</v>
      </c>
      <c r="O49" s="41">
        <f t="shared" si="2"/>
        <v>-2079589</v>
      </c>
      <c r="P49" s="41">
        <f t="shared" si="2"/>
        <v>-354998</v>
      </c>
      <c r="Q49" s="41">
        <f t="shared" si="2"/>
        <v>-262577</v>
      </c>
      <c r="R49" s="41">
        <f t="shared" si="2"/>
        <v>-2697164</v>
      </c>
      <c r="S49" s="41">
        <f t="shared" si="2"/>
        <v>-1374679</v>
      </c>
      <c r="T49" s="41">
        <f t="shared" si="2"/>
        <v>-31553</v>
      </c>
      <c r="U49" s="41">
        <f t="shared" si="2"/>
        <v>-1152856</v>
      </c>
      <c r="V49" s="41">
        <f t="shared" si="2"/>
        <v>-2559088</v>
      </c>
      <c r="W49" s="41">
        <f t="shared" si="2"/>
        <v>-9617078</v>
      </c>
      <c r="X49" s="41">
        <f t="shared" si="2"/>
        <v>-2608921</v>
      </c>
      <c r="Y49" s="41">
        <f t="shared" si="2"/>
        <v>-7008157</v>
      </c>
      <c r="Z49" s="42">
        <f>+IF(X49&lt;&gt;0,+(Y49/X49)*100,0)</f>
        <v>268.62281379926799</v>
      </c>
      <c r="AA49" s="39">
        <f>+AA33-AA48</f>
        <v>-2608921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6462000</v>
      </c>
      <c r="F50" s="22">
        <v>10462000</v>
      </c>
      <c r="G50" s="22">
        <v>538500</v>
      </c>
      <c r="H50" s="22">
        <v>-538500</v>
      </c>
      <c r="I50" s="22"/>
      <c r="J50" s="22"/>
      <c r="K50" s="22">
        <v>229885</v>
      </c>
      <c r="L50" s="22"/>
      <c r="M50" s="22">
        <v>1175321</v>
      </c>
      <c r="N50" s="22">
        <v>1405206</v>
      </c>
      <c r="O50" s="22">
        <v>2832476</v>
      </c>
      <c r="P50" s="22"/>
      <c r="Q50" s="22"/>
      <c r="R50" s="22">
        <v>2832476</v>
      </c>
      <c r="S50" s="22"/>
      <c r="T50" s="22">
        <v>1104794</v>
      </c>
      <c r="U50" s="22">
        <v>1342607</v>
      </c>
      <c r="V50" s="22">
        <v>2447401</v>
      </c>
      <c r="W50" s="22">
        <v>6685083</v>
      </c>
      <c r="X50" s="22">
        <v>10462000</v>
      </c>
      <c r="Y50" s="22">
        <v>-3776917</v>
      </c>
      <c r="Z50" s="23">
        <v>-36.101290384247754</v>
      </c>
      <c r="AA50" s="20">
        <v>10462000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-9102395</v>
      </c>
      <c r="D52" s="48">
        <f t="shared" si="3"/>
        <v>0</v>
      </c>
      <c r="E52" s="49">
        <f t="shared" si="3"/>
        <v>-1888535</v>
      </c>
      <c r="F52" s="50">
        <f t="shared" si="3"/>
        <v>7853079</v>
      </c>
      <c r="G52" s="50">
        <f t="shared" si="3"/>
        <v>-1230797</v>
      </c>
      <c r="H52" s="50">
        <f t="shared" si="3"/>
        <v>-262635</v>
      </c>
      <c r="I52" s="50">
        <f t="shared" si="3"/>
        <v>-424555</v>
      </c>
      <c r="J52" s="50">
        <f t="shared" si="3"/>
        <v>-1917987</v>
      </c>
      <c r="K52" s="50">
        <f t="shared" si="3"/>
        <v>8699</v>
      </c>
      <c r="L52" s="50">
        <f t="shared" si="3"/>
        <v>-773769</v>
      </c>
      <c r="M52" s="50">
        <f t="shared" si="3"/>
        <v>-272563</v>
      </c>
      <c r="N52" s="50">
        <f t="shared" si="3"/>
        <v>-1037633</v>
      </c>
      <c r="O52" s="50">
        <f t="shared" si="3"/>
        <v>752887</v>
      </c>
      <c r="P52" s="50">
        <f t="shared" si="3"/>
        <v>-354998</v>
      </c>
      <c r="Q52" s="50">
        <f t="shared" si="3"/>
        <v>-262577</v>
      </c>
      <c r="R52" s="50">
        <f t="shared" si="3"/>
        <v>135312</v>
      </c>
      <c r="S52" s="50">
        <f t="shared" si="3"/>
        <v>-1374679</v>
      </c>
      <c r="T52" s="50">
        <f t="shared" si="3"/>
        <v>1073241</v>
      </c>
      <c r="U52" s="50">
        <f t="shared" si="3"/>
        <v>189751</v>
      </c>
      <c r="V52" s="50">
        <f t="shared" si="3"/>
        <v>-111687</v>
      </c>
      <c r="W52" s="50">
        <f t="shared" si="3"/>
        <v>-2931995</v>
      </c>
      <c r="X52" s="50">
        <f t="shared" si="3"/>
        <v>7853079</v>
      </c>
      <c r="Y52" s="50">
        <f t="shared" si="3"/>
        <v>-10785074</v>
      </c>
      <c r="Z52" s="51">
        <f>+IF(X52&lt;&gt;0,+(Y52/X52)*100,0)</f>
        <v>-137.33561065666092</v>
      </c>
      <c r="AA52" s="48">
        <f>SUM(AA49:AA51)</f>
        <v>7853079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-9102395</v>
      </c>
      <c r="D54" s="54">
        <f>+D52-D53</f>
        <v>0</v>
      </c>
      <c r="E54" s="55">
        <f t="shared" si="4"/>
        <v>-1888535</v>
      </c>
      <c r="F54" s="56">
        <f t="shared" si="4"/>
        <v>7853079</v>
      </c>
      <c r="G54" s="56">
        <f t="shared" si="4"/>
        <v>-1230797</v>
      </c>
      <c r="H54" s="56">
        <f t="shared" si="4"/>
        <v>-262635</v>
      </c>
      <c r="I54" s="56">
        <f t="shared" si="4"/>
        <v>-424555</v>
      </c>
      <c r="J54" s="56">
        <f t="shared" si="4"/>
        <v>-1917987</v>
      </c>
      <c r="K54" s="56">
        <f t="shared" si="4"/>
        <v>8699</v>
      </c>
      <c r="L54" s="56">
        <f t="shared" si="4"/>
        <v>-773769</v>
      </c>
      <c r="M54" s="56">
        <f t="shared" si="4"/>
        <v>-272563</v>
      </c>
      <c r="N54" s="56">
        <f t="shared" si="4"/>
        <v>-1037633</v>
      </c>
      <c r="O54" s="56">
        <f t="shared" si="4"/>
        <v>752887</v>
      </c>
      <c r="P54" s="56">
        <f t="shared" si="4"/>
        <v>-354998</v>
      </c>
      <c r="Q54" s="56">
        <f t="shared" si="4"/>
        <v>-262577</v>
      </c>
      <c r="R54" s="56">
        <f t="shared" si="4"/>
        <v>135312</v>
      </c>
      <c r="S54" s="56">
        <f t="shared" si="4"/>
        <v>-1374679</v>
      </c>
      <c r="T54" s="56">
        <f t="shared" si="4"/>
        <v>1073241</v>
      </c>
      <c r="U54" s="56">
        <f t="shared" si="4"/>
        <v>189751</v>
      </c>
      <c r="V54" s="56">
        <f t="shared" si="4"/>
        <v>-111687</v>
      </c>
      <c r="W54" s="56">
        <f t="shared" si="4"/>
        <v>-2931995</v>
      </c>
      <c r="X54" s="56">
        <f t="shared" si="4"/>
        <v>7853079</v>
      </c>
      <c r="Y54" s="56">
        <f t="shared" si="4"/>
        <v>-10785074</v>
      </c>
      <c r="Z54" s="57">
        <f>+IF(X54&lt;&gt;0,+(Y54/X54)*100,0)</f>
        <v>-137.33561065666092</v>
      </c>
      <c r="AA54" s="54">
        <f>+AA52-AA53</f>
        <v>7853079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-9102395</v>
      </c>
      <c r="D57" s="48">
        <f>SUM(D54:D56)</f>
        <v>0</v>
      </c>
      <c r="E57" s="49">
        <f t="shared" si="5"/>
        <v>-1888535</v>
      </c>
      <c r="F57" s="50">
        <f t="shared" si="5"/>
        <v>7853079</v>
      </c>
      <c r="G57" s="50">
        <f t="shared" si="5"/>
        <v>-1230797</v>
      </c>
      <c r="H57" s="50">
        <f t="shared" si="5"/>
        <v>-262635</v>
      </c>
      <c r="I57" s="50">
        <f t="shared" si="5"/>
        <v>-424555</v>
      </c>
      <c r="J57" s="50">
        <f t="shared" si="5"/>
        <v>-1917987</v>
      </c>
      <c r="K57" s="50">
        <f t="shared" si="5"/>
        <v>8699</v>
      </c>
      <c r="L57" s="50">
        <f t="shared" si="5"/>
        <v>-773769</v>
      </c>
      <c r="M57" s="50">
        <f t="shared" si="5"/>
        <v>-272563</v>
      </c>
      <c r="N57" s="50">
        <f t="shared" si="5"/>
        <v>-1037633</v>
      </c>
      <c r="O57" s="50">
        <f t="shared" si="5"/>
        <v>752887</v>
      </c>
      <c r="P57" s="50">
        <f t="shared" si="5"/>
        <v>-354998</v>
      </c>
      <c r="Q57" s="50">
        <f t="shared" si="5"/>
        <v>-262577</v>
      </c>
      <c r="R57" s="50">
        <f t="shared" si="5"/>
        <v>135312</v>
      </c>
      <c r="S57" s="50">
        <f t="shared" si="5"/>
        <v>-1374679</v>
      </c>
      <c r="T57" s="50">
        <f t="shared" si="5"/>
        <v>1073241</v>
      </c>
      <c r="U57" s="50">
        <f t="shared" si="5"/>
        <v>189751</v>
      </c>
      <c r="V57" s="50">
        <f t="shared" si="5"/>
        <v>-111687</v>
      </c>
      <c r="W57" s="50">
        <f t="shared" si="5"/>
        <v>-2931995</v>
      </c>
      <c r="X57" s="50">
        <f t="shared" si="5"/>
        <v>7853079</v>
      </c>
      <c r="Y57" s="50">
        <f t="shared" si="5"/>
        <v>-10785074</v>
      </c>
      <c r="Z57" s="51">
        <f>+IF(X57&lt;&gt;0,+(Y57/X57)*100,0)</f>
        <v>-137.33561065666092</v>
      </c>
      <c r="AA57" s="48">
        <f>SUM(AA54:AA56)</f>
        <v>7853079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-9102395</v>
      </c>
      <c r="D60" s="65">
        <f>SUM(D57:D59)</f>
        <v>0</v>
      </c>
      <c r="E60" s="66">
        <f t="shared" si="6"/>
        <v>-1888535</v>
      </c>
      <c r="F60" s="67">
        <f t="shared" si="6"/>
        <v>7853079</v>
      </c>
      <c r="G60" s="67">
        <f t="shared" si="6"/>
        <v>-1230797</v>
      </c>
      <c r="H60" s="67">
        <f t="shared" si="6"/>
        <v>-262635</v>
      </c>
      <c r="I60" s="67">
        <f t="shared" si="6"/>
        <v>-424555</v>
      </c>
      <c r="J60" s="67">
        <f t="shared" si="6"/>
        <v>-1917987</v>
      </c>
      <c r="K60" s="67">
        <f t="shared" si="6"/>
        <v>8699</v>
      </c>
      <c r="L60" s="67">
        <f t="shared" si="6"/>
        <v>-773769</v>
      </c>
      <c r="M60" s="67">
        <f t="shared" si="6"/>
        <v>-272563</v>
      </c>
      <c r="N60" s="67">
        <f t="shared" si="6"/>
        <v>-1037633</v>
      </c>
      <c r="O60" s="67">
        <f t="shared" si="6"/>
        <v>752887</v>
      </c>
      <c r="P60" s="67">
        <f t="shared" si="6"/>
        <v>-354998</v>
      </c>
      <c r="Q60" s="67">
        <f t="shared" si="6"/>
        <v>-262577</v>
      </c>
      <c r="R60" s="67">
        <f t="shared" si="6"/>
        <v>135312</v>
      </c>
      <c r="S60" s="67">
        <f t="shared" si="6"/>
        <v>-1374679</v>
      </c>
      <c r="T60" s="67">
        <f t="shared" si="6"/>
        <v>1073241</v>
      </c>
      <c r="U60" s="67">
        <f t="shared" si="6"/>
        <v>189751</v>
      </c>
      <c r="V60" s="67">
        <f t="shared" si="6"/>
        <v>-111687</v>
      </c>
      <c r="W60" s="67">
        <f t="shared" si="6"/>
        <v>-2931995</v>
      </c>
      <c r="X60" s="67">
        <f t="shared" si="6"/>
        <v>7853079</v>
      </c>
      <c r="Y60" s="67">
        <f t="shared" si="6"/>
        <v>-10785074</v>
      </c>
      <c r="Z60" s="68">
        <f>+IF(X60&lt;&gt;0,+(Y60/X60)*100,0)</f>
        <v>-137.33561065666092</v>
      </c>
      <c r="AA60" s="65">
        <f>SUM(AA57:AA59)</f>
        <v>7853079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19090339</v>
      </c>
      <c r="D26" s="20"/>
      <c r="E26" s="21">
        <v>9029000</v>
      </c>
      <c r="F26" s="22">
        <v>9029000</v>
      </c>
      <c r="G26" s="22"/>
      <c r="H26" s="22"/>
      <c r="I26" s="22">
        <v>3721021</v>
      </c>
      <c r="J26" s="22">
        <v>3721021</v>
      </c>
      <c r="K26" s="22">
        <v>2292278</v>
      </c>
      <c r="L26" s="22">
        <v>47934</v>
      </c>
      <c r="M26" s="22">
        <v>319561</v>
      </c>
      <c r="N26" s="22">
        <v>2659773</v>
      </c>
      <c r="O26" s="22">
        <v>1943165</v>
      </c>
      <c r="P26" s="22"/>
      <c r="Q26" s="22"/>
      <c r="R26" s="22">
        <v>1943165</v>
      </c>
      <c r="S26" s="22">
        <v>189600</v>
      </c>
      <c r="T26" s="22"/>
      <c r="U26" s="22">
        <v>515442</v>
      </c>
      <c r="V26" s="22">
        <v>705042</v>
      </c>
      <c r="W26" s="22">
        <v>9029001</v>
      </c>
      <c r="X26" s="22">
        <v>9029004</v>
      </c>
      <c r="Y26" s="22">
        <v>-3</v>
      </c>
      <c r="Z26" s="23"/>
      <c r="AA26" s="20">
        <v>9029000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19090339</v>
      </c>
      <c r="D33" s="29">
        <f t="shared" ref="D33:Y33" si="0">SUM(D6:D32)</f>
        <v>0</v>
      </c>
      <c r="E33" s="30">
        <f t="shared" si="0"/>
        <v>9029000</v>
      </c>
      <c r="F33" s="31">
        <f t="shared" si="0"/>
        <v>9029000</v>
      </c>
      <c r="G33" s="31">
        <f t="shared" si="0"/>
        <v>0</v>
      </c>
      <c r="H33" s="31">
        <f t="shared" si="0"/>
        <v>0</v>
      </c>
      <c r="I33" s="31">
        <f t="shared" si="0"/>
        <v>3721021</v>
      </c>
      <c r="J33" s="31">
        <f t="shared" si="0"/>
        <v>3721021</v>
      </c>
      <c r="K33" s="31">
        <f t="shared" si="0"/>
        <v>2292278</v>
      </c>
      <c r="L33" s="31">
        <f t="shared" si="0"/>
        <v>47934</v>
      </c>
      <c r="M33" s="31">
        <f t="shared" si="0"/>
        <v>319561</v>
      </c>
      <c r="N33" s="31">
        <f t="shared" si="0"/>
        <v>2659773</v>
      </c>
      <c r="O33" s="31">
        <f t="shared" si="0"/>
        <v>1943165</v>
      </c>
      <c r="P33" s="31">
        <f t="shared" si="0"/>
        <v>0</v>
      </c>
      <c r="Q33" s="31">
        <f t="shared" si="0"/>
        <v>0</v>
      </c>
      <c r="R33" s="31">
        <f t="shared" si="0"/>
        <v>1943165</v>
      </c>
      <c r="S33" s="31">
        <f t="shared" si="0"/>
        <v>189600</v>
      </c>
      <c r="T33" s="31">
        <f t="shared" si="0"/>
        <v>0</v>
      </c>
      <c r="U33" s="31">
        <f t="shared" si="0"/>
        <v>515442</v>
      </c>
      <c r="V33" s="31">
        <f t="shared" si="0"/>
        <v>705042</v>
      </c>
      <c r="W33" s="31">
        <f t="shared" si="0"/>
        <v>9029001</v>
      </c>
      <c r="X33" s="31">
        <f t="shared" si="0"/>
        <v>9029004</v>
      </c>
      <c r="Y33" s="31">
        <f t="shared" si="0"/>
        <v>-3</v>
      </c>
      <c r="Z33" s="32">
        <f>+IF(X33&lt;&gt;0,+(Y33/X33)*100,0)</f>
        <v>-3.3226256185067589E-5</v>
      </c>
      <c r="AA33" s="29">
        <f>SUM(AA6:AA32)</f>
        <v>9029000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496025</v>
      </c>
      <c r="D35" s="20"/>
      <c r="E35" s="21">
        <v>1241153</v>
      </c>
      <c r="F35" s="22">
        <v>1241153</v>
      </c>
      <c r="G35" s="22"/>
      <c r="H35" s="22"/>
      <c r="I35" s="22"/>
      <c r="J35" s="22"/>
      <c r="K35" s="22"/>
      <c r="L35" s="22"/>
      <c r="M35" s="22"/>
      <c r="N35" s="22"/>
      <c r="O35" s="22">
        <v>280940</v>
      </c>
      <c r="P35" s="22"/>
      <c r="Q35" s="22"/>
      <c r="R35" s="22">
        <v>280940</v>
      </c>
      <c r="S35" s="22">
        <v>207906</v>
      </c>
      <c r="T35" s="22"/>
      <c r="U35" s="22"/>
      <c r="V35" s="22">
        <v>207906</v>
      </c>
      <c r="W35" s="22">
        <v>488846</v>
      </c>
      <c r="X35" s="22">
        <v>1241148</v>
      </c>
      <c r="Y35" s="22">
        <v>-752302</v>
      </c>
      <c r="Z35" s="23">
        <v>-60.613399852394721</v>
      </c>
      <c r="AA35" s="20">
        <v>1241153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27486072</v>
      </c>
      <c r="D42" s="20"/>
      <c r="E42" s="21">
        <v>13938261</v>
      </c>
      <c r="F42" s="22">
        <v>15529000</v>
      </c>
      <c r="G42" s="22"/>
      <c r="H42" s="22">
        <v>3235670</v>
      </c>
      <c r="I42" s="22">
        <v>87443</v>
      </c>
      <c r="J42" s="22">
        <v>3323113</v>
      </c>
      <c r="K42" s="22">
        <v>2401729</v>
      </c>
      <c r="L42" s="22">
        <v>1486549</v>
      </c>
      <c r="M42" s="22">
        <v>2678406</v>
      </c>
      <c r="N42" s="22">
        <v>6566684</v>
      </c>
      <c r="O42" s="22">
        <v>408245</v>
      </c>
      <c r="P42" s="22">
        <v>972209</v>
      </c>
      <c r="Q42" s="22">
        <v>554332</v>
      </c>
      <c r="R42" s="22">
        <v>1934786</v>
      </c>
      <c r="S42" s="22"/>
      <c r="T42" s="22">
        <v>1237426</v>
      </c>
      <c r="U42" s="22">
        <v>303826</v>
      </c>
      <c r="V42" s="22">
        <v>1541252</v>
      </c>
      <c r="W42" s="22">
        <v>13365835</v>
      </c>
      <c r="X42" s="22">
        <v>15528996</v>
      </c>
      <c r="Y42" s="22">
        <v>-2163161</v>
      </c>
      <c r="Z42" s="23">
        <v>-13.92981877257229</v>
      </c>
      <c r="AA42" s="20">
        <v>15529000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288751</v>
      </c>
      <c r="D45" s="20"/>
      <c r="E45" s="21">
        <v>130434</v>
      </c>
      <c r="F45" s="22">
        <v>19566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19548</v>
      </c>
      <c r="Y45" s="22">
        <v>-19548</v>
      </c>
      <c r="Z45" s="23">
        <v>-100</v>
      </c>
      <c r="AA45" s="20">
        <v>19566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28270848</v>
      </c>
      <c r="D48" s="29">
        <f t="shared" ref="D48:Y48" si="1">SUM(D35:D47)</f>
        <v>0</v>
      </c>
      <c r="E48" s="30">
        <f t="shared" si="1"/>
        <v>15309848</v>
      </c>
      <c r="F48" s="31">
        <f t="shared" si="1"/>
        <v>16789719</v>
      </c>
      <c r="G48" s="31">
        <f t="shared" si="1"/>
        <v>0</v>
      </c>
      <c r="H48" s="31">
        <f t="shared" si="1"/>
        <v>3235670</v>
      </c>
      <c r="I48" s="31">
        <f t="shared" si="1"/>
        <v>87443</v>
      </c>
      <c r="J48" s="31">
        <f t="shared" si="1"/>
        <v>3323113</v>
      </c>
      <c r="K48" s="31">
        <f t="shared" si="1"/>
        <v>2401729</v>
      </c>
      <c r="L48" s="31">
        <f t="shared" si="1"/>
        <v>1486549</v>
      </c>
      <c r="M48" s="31">
        <f t="shared" si="1"/>
        <v>2678406</v>
      </c>
      <c r="N48" s="31">
        <f t="shared" si="1"/>
        <v>6566684</v>
      </c>
      <c r="O48" s="31">
        <f t="shared" si="1"/>
        <v>689185</v>
      </c>
      <c r="P48" s="31">
        <f t="shared" si="1"/>
        <v>972209</v>
      </c>
      <c r="Q48" s="31">
        <f t="shared" si="1"/>
        <v>554332</v>
      </c>
      <c r="R48" s="31">
        <f t="shared" si="1"/>
        <v>2215726</v>
      </c>
      <c r="S48" s="31">
        <f t="shared" si="1"/>
        <v>207906</v>
      </c>
      <c r="T48" s="31">
        <f t="shared" si="1"/>
        <v>1237426</v>
      </c>
      <c r="U48" s="31">
        <f t="shared" si="1"/>
        <v>303826</v>
      </c>
      <c r="V48" s="31">
        <f t="shared" si="1"/>
        <v>1749158</v>
      </c>
      <c r="W48" s="31">
        <f t="shared" si="1"/>
        <v>13854681</v>
      </c>
      <c r="X48" s="31">
        <f t="shared" si="1"/>
        <v>16789692</v>
      </c>
      <c r="Y48" s="31">
        <f t="shared" si="1"/>
        <v>-2935011</v>
      </c>
      <c r="Z48" s="32">
        <f>+IF(X48&lt;&gt;0,+(Y48/X48)*100,0)</f>
        <v>-17.481029431629835</v>
      </c>
      <c r="AA48" s="29">
        <f>SUM(AA35:AA47)</f>
        <v>16789719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-9180509</v>
      </c>
      <c r="D49" s="39">
        <f t="shared" si="2"/>
        <v>0</v>
      </c>
      <c r="E49" s="40">
        <f t="shared" si="2"/>
        <v>-6280848</v>
      </c>
      <c r="F49" s="41">
        <f t="shared" si="2"/>
        <v>-7760719</v>
      </c>
      <c r="G49" s="41">
        <f t="shared" si="2"/>
        <v>0</v>
      </c>
      <c r="H49" s="41">
        <f t="shared" si="2"/>
        <v>-3235670</v>
      </c>
      <c r="I49" s="41">
        <f t="shared" si="2"/>
        <v>3633578</v>
      </c>
      <c r="J49" s="41">
        <f t="shared" si="2"/>
        <v>397908</v>
      </c>
      <c r="K49" s="41">
        <f t="shared" si="2"/>
        <v>-109451</v>
      </c>
      <c r="L49" s="41">
        <f t="shared" si="2"/>
        <v>-1438615</v>
      </c>
      <c r="M49" s="41">
        <f t="shared" si="2"/>
        <v>-2358845</v>
      </c>
      <c r="N49" s="41">
        <f t="shared" si="2"/>
        <v>-3906911</v>
      </c>
      <c r="O49" s="41">
        <f t="shared" si="2"/>
        <v>1253980</v>
      </c>
      <c r="P49" s="41">
        <f t="shared" si="2"/>
        <v>-972209</v>
      </c>
      <c r="Q49" s="41">
        <f t="shared" si="2"/>
        <v>-554332</v>
      </c>
      <c r="R49" s="41">
        <f t="shared" si="2"/>
        <v>-272561</v>
      </c>
      <c r="S49" s="41">
        <f t="shared" si="2"/>
        <v>-18306</v>
      </c>
      <c r="T49" s="41">
        <f t="shared" si="2"/>
        <v>-1237426</v>
      </c>
      <c r="U49" s="41">
        <f t="shared" si="2"/>
        <v>211616</v>
      </c>
      <c r="V49" s="41">
        <f t="shared" si="2"/>
        <v>-1044116</v>
      </c>
      <c r="W49" s="41">
        <f t="shared" si="2"/>
        <v>-4825680</v>
      </c>
      <c r="X49" s="41">
        <f t="shared" si="2"/>
        <v>-7760688</v>
      </c>
      <c r="Y49" s="41">
        <f t="shared" si="2"/>
        <v>2935008</v>
      </c>
      <c r="Z49" s="42">
        <f>+IF(X49&lt;&gt;0,+(Y49/X49)*100,0)</f>
        <v>-37.818915024028797</v>
      </c>
      <c r="AA49" s="39">
        <f>+AA33-AA48</f>
        <v>-7760719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-9180509</v>
      </c>
      <c r="D52" s="48">
        <f t="shared" si="3"/>
        <v>0</v>
      </c>
      <c r="E52" s="49">
        <f t="shared" si="3"/>
        <v>-6280848</v>
      </c>
      <c r="F52" s="50">
        <f t="shared" si="3"/>
        <v>-7760719</v>
      </c>
      <c r="G52" s="50">
        <f t="shared" si="3"/>
        <v>0</v>
      </c>
      <c r="H52" s="50">
        <f t="shared" si="3"/>
        <v>-3235670</v>
      </c>
      <c r="I52" s="50">
        <f t="shared" si="3"/>
        <v>3633578</v>
      </c>
      <c r="J52" s="50">
        <f t="shared" si="3"/>
        <v>397908</v>
      </c>
      <c r="K52" s="50">
        <f t="shared" si="3"/>
        <v>-109451</v>
      </c>
      <c r="L52" s="50">
        <f t="shared" si="3"/>
        <v>-1438615</v>
      </c>
      <c r="M52" s="50">
        <f t="shared" si="3"/>
        <v>-2358845</v>
      </c>
      <c r="N52" s="50">
        <f t="shared" si="3"/>
        <v>-3906911</v>
      </c>
      <c r="O52" s="50">
        <f t="shared" si="3"/>
        <v>1253980</v>
      </c>
      <c r="P52" s="50">
        <f t="shared" si="3"/>
        <v>-972209</v>
      </c>
      <c r="Q52" s="50">
        <f t="shared" si="3"/>
        <v>-554332</v>
      </c>
      <c r="R52" s="50">
        <f t="shared" si="3"/>
        <v>-272561</v>
      </c>
      <c r="S52" s="50">
        <f t="shared" si="3"/>
        <v>-18306</v>
      </c>
      <c r="T52" s="50">
        <f t="shared" si="3"/>
        <v>-1237426</v>
      </c>
      <c r="U52" s="50">
        <f t="shared" si="3"/>
        <v>211616</v>
      </c>
      <c r="V52" s="50">
        <f t="shared" si="3"/>
        <v>-1044116</v>
      </c>
      <c r="W52" s="50">
        <f t="shared" si="3"/>
        <v>-4825680</v>
      </c>
      <c r="X52" s="50">
        <f t="shared" si="3"/>
        <v>-7760688</v>
      </c>
      <c r="Y52" s="50">
        <f t="shared" si="3"/>
        <v>2935008</v>
      </c>
      <c r="Z52" s="51">
        <f>+IF(X52&lt;&gt;0,+(Y52/X52)*100,0)</f>
        <v>-37.818915024028797</v>
      </c>
      <c r="AA52" s="48">
        <f>SUM(AA49:AA51)</f>
        <v>-7760719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-9180509</v>
      </c>
      <c r="D54" s="54">
        <f>+D52-D53</f>
        <v>0</v>
      </c>
      <c r="E54" s="55">
        <f t="shared" si="4"/>
        <v>-6280848</v>
      </c>
      <c r="F54" s="56">
        <f t="shared" si="4"/>
        <v>-7760719</v>
      </c>
      <c r="G54" s="56">
        <f t="shared" si="4"/>
        <v>0</v>
      </c>
      <c r="H54" s="56">
        <f t="shared" si="4"/>
        <v>-3235670</v>
      </c>
      <c r="I54" s="56">
        <f t="shared" si="4"/>
        <v>3633578</v>
      </c>
      <c r="J54" s="56">
        <f t="shared" si="4"/>
        <v>397908</v>
      </c>
      <c r="K54" s="56">
        <f t="shared" si="4"/>
        <v>-109451</v>
      </c>
      <c r="L54" s="56">
        <f t="shared" si="4"/>
        <v>-1438615</v>
      </c>
      <c r="M54" s="56">
        <f t="shared" si="4"/>
        <v>-2358845</v>
      </c>
      <c r="N54" s="56">
        <f t="shared" si="4"/>
        <v>-3906911</v>
      </c>
      <c r="O54" s="56">
        <f t="shared" si="4"/>
        <v>1253980</v>
      </c>
      <c r="P54" s="56">
        <f t="shared" si="4"/>
        <v>-972209</v>
      </c>
      <c r="Q54" s="56">
        <f t="shared" si="4"/>
        <v>-554332</v>
      </c>
      <c r="R54" s="56">
        <f t="shared" si="4"/>
        <v>-272561</v>
      </c>
      <c r="S54" s="56">
        <f t="shared" si="4"/>
        <v>-18306</v>
      </c>
      <c r="T54" s="56">
        <f t="shared" si="4"/>
        <v>-1237426</v>
      </c>
      <c r="U54" s="56">
        <f t="shared" si="4"/>
        <v>211616</v>
      </c>
      <c r="V54" s="56">
        <f t="shared" si="4"/>
        <v>-1044116</v>
      </c>
      <c r="W54" s="56">
        <f t="shared" si="4"/>
        <v>-4825680</v>
      </c>
      <c r="X54" s="56">
        <f t="shared" si="4"/>
        <v>-7760688</v>
      </c>
      <c r="Y54" s="56">
        <f t="shared" si="4"/>
        <v>2935008</v>
      </c>
      <c r="Z54" s="57">
        <f>+IF(X54&lt;&gt;0,+(Y54/X54)*100,0)</f>
        <v>-37.818915024028797</v>
      </c>
      <c r="AA54" s="54">
        <f>+AA52-AA53</f>
        <v>-7760719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-9180509</v>
      </c>
      <c r="D57" s="48">
        <f>SUM(D54:D56)</f>
        <v>0</v>
      </c>
      <c r="E57" s="49">
        <f t="shared" si="5"/>
        <v>-6280848</v>
      </c>
      <c r="F57" s="50">
        <f t="shared" si="5"/>
        <v>-7760719</v>
      </c>
      <c r="G57" s="50">
        <f t="shared" si="5"/>
        <v>0</v>
      </c>
      <c r="H57" s="50">
        <f t="shared" si="5"/>
        <v>-3235670</v>
      </c>
      <c r="I57" s="50">
        <f t="shared" si="5"/>
        <v>3633578</v>
      </c>
      <c r="J57" s="50">
        <f t="shared" si="5"/>
        <v>397908</v>
      </c>
      <c r="K57" s="50">
        <f t="shared" si="5"/>
        <v>-109451</v>
      </c>
      <c r="L57" s="50">
        <f t="shared" si="5"/>
        <v>-1438615</v>
      </c>
      <c r="M57" s="50">
        <f t="shared" si="5"/>
        <v>-2358845</v>
      </c>
      <c r="N57" s="50">
        <f t="shared" si="5"/>
        <v>-3906911</v>
      </c>
      <c r="O57" s="50">
        <f t="shared" si="5"/>
        <v>1253980</v>
      </c>
      <c r="P57" s="50">
        <f t="shared" si="5"/>
        <v>-972209</v>
      </c>
      <c r="Q57" s="50">
        <f t="shared" si="5"/>
        <v>-554332</v>
      </c>
      <c r="R57" s="50">
        <f t="shared" si="5"/>
        <v>-272561</v>
      </c>
      <c r="S57" s="50">
        <f t="shared" si="5"/>
        <v>-18306</v>
      </c>
      <c r="T57" s="50">
        <f t="shared" si="5"/>
        <v>-1237426</v>
      </c>
      <c r="U57" s="50">
        <f t="shared" si="5"/>
        <v>211616</v>
      </c>
      <c r="V57" s="50">
        <f t="shared" si="5"/>
        <v>-1044116</v>
      </c>
      <c r="W57" s="50">
        <f t="shared" si="5"/>
        <v>-4825680</v>
      </c>
      <c r="X57" s="50">
        <f t="shared" si="5"/>
        <v>-7760688</v>
      </c>
      <c r="Y57" s="50">
        <f t="shared" si="5"/>
        <v>2935008</v>
      </c>
      <c r="Z57" s="51">
        <f>+IF(X57&lt;&gt;0,+(Y57/X57)*100,0)</f>
        <v>-37.818915024028797</v>
      </c>
      <c r="AA57" s="48">
        <f>SUM(AA54:AA56)</f>
        <v>-7760719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-9180509</v>
      </c>
      <c r="D60" s="65">
        <f>SUM(D57:D59)</f>
        <v>0</v>
      </c>
      <c r="E60" s="66">
        <f t="shared" si="6"/>
        <v>-6280848</v>
      </c>
      <c r="F60" s="67">
        <f t="shared" si="6"/>
        <v>-7760719</v>
      </c>
      <c r="G60" s="67">
        <f t="shared" si="6"/>
        <v>0</v>
      </c>
      <c r="H60" s="67">
        <f t="shared" si="6"/>
        <v>-3235670</v>
      </c>
      <c r="I60" s="67">
        <f t="shared" si="6"/>
        <v>3633578</v>
      </c>
      <c r="J60" s="67">
        <f t="shared" si="6"/>
        <v>397908</v>
      </c>
      <c r="K60" s="67">
        <f t="shared" si="6"/>
        <v>-109451</v>
      </c>
      <c r="L60" s="67">
        <f t="shared" si="6"/>
        <v>-1438615</v>
      </c>
      <c r="M60" s="67">
        <f t="shared" si="6"/>
        <v>-2358845</v>
      </c>
      <c r="N60" s="67">
        <f t="shared" si="6"/>
        <v>-3906911</v>
      </c>
      <c r="O60" s="67">
        <f t="shared" si="6"/>
        <v>1253980</v>
      </c>
      <c r="P60" s="67">
        <f t="shared" si="6"/>
        <v>-972209</v>
      </c>
      <c r="Q60" s="67">
        <f t="shared" si="6"/>
        <v>-554332</v>
      </c>
      <c r="R60" s="67">
        <f t="shared" si="6"/>
        <v>-272561</v>
      </c>
      <c r="S60" s="67">
        <f t="shared" si="6"/>
        <v>-18306</v>
      </c>
      <c r="T60" s="67">
        <f t="shared" si="6"/>
        <v>-1237426</v>
      </c>
      <c r="U60" s="67">
        <f t="shared" si="6"/>
        <v>211616</v>
      </c>
      <c r="V60" s="67">
        <f t="shared" si="6"/>
        <v>-1044116</v>
      </c>
      <c r="W60" s="67">
        <f t="shared" si="6"/>
        <v>-4825680</v>
      </c>
      <c r="X60" s="67">
        <f t="shared" si="6"/>
        <v>-7760688</v>
      </c>
      <c r="Y60" s="67">
        <f t="shared" si="6"/>
        <v>2935008</v>
      </c>
      <c r="Z60" s="68">
        <f>+IF(X60&lt;&gt;0,+(Y60/X60)*100,0)</f>
        <v>-37.818915024028797</v>
      </c>
      <c r="AA60" s="65">
        <f>SUM(AA57:AA59)</f>
        <v>-7760719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1152000</v>
      </c>
      <c r="F26" s="22">
        <v>1152000</v>
      </c>
      <c r="G26" s="22"/>
      <c r="H26" s="22">
        <v>67898</v>
      </c>
      <c r="I26" s="22"/>
      <c r="J26" s="22">
        <v>67898</v>
      </c>
      <c r="K26" s="22">
        <v>296976</v>
      </c>
      <c r="L26" s="22"/>
      <c r="M26" s="22"/>
      <c r="N26" s="22">
        <v>296976</v>
      </c>
      <c r="O26" s="22"/>
      <c r="P26" s="22"/>
      <c r="Q26" s="22"/>
      <c r="R26" s="22"/>
      <c r="S26" s="22"/>
      <c r="T26" s="22"/>
      <c r="U26" s="22">
        <v>262602</v>
      </c>
      <c r="V26" s="22">
        <v>262602</v>
      </c>
      <c r="W26" s="22">
        <v>627476</v>
      </c>
      <c r="X26" s="22">
        <v>1152000</v>
      </c>
      <c r="Y26" s="22">
        <v>-524524</v>
      </c>
      <c r="Z26" s="23">
        <v>-45.531597222222217</v>
      </c>
      <c r="AA26" s="20">
        <v>1152000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1152000</v>
      </c>
      <c r="F33" s="31">
        <f t="shared" si="0"/>
        <v>1152000</v>
      </c>
      <c r="G33" s="31">
        <f t="shared" si="0"/>
        <v>0</v>
      </c>
      <c r="H33" s="31">
        <f t="shared" si="0"/>
        <v>67898</v>
      </c>
      <c r="I33" s="31">
        <f t="shared" si="0"/>
        <v>0</v>
      </c>
      <c r="J33" s="31">
        <f t="shared" si="0"/>
        <v>67898</v>
      </c>
      <c r="K33" s="31">
        <f t="shared" si="0"/>
        <v>296976</v>
      </c>
      <c r="L33" s="31">
        <f t="shared" si="0"/>
        <v>0</v>
      </c>
      <c r="M33" s="31">
        <f t="shared" si="0"/>
        <v>0</v>
      </c>
      <c r="N33" s="31">
        <f t="shared" si="0"/>
        <v>296976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262602</v>
      </c>
      <c r="V33" s="31">
        <f t="shared" si="0"/>
        <v>262602</v>
      </c>
      <c r="W33" s="31">
        <f t="shared" si="0"/>
        <v>627476</v>
      </c>
      <c r="X33" s="31">
        <f t="shared" si="0"/>
        <v>1152000</v>
      </c>
      <c r="Y33" s="31">
        <f t="shared" si="0"/>
        <v>-524524</v>
      </c>
      <c r="Z33" s="32">
        <f>+IF(X33&lt;&gt;0,+(Y33/X33)*100,0)</f>
        <v>-45.531597222222217</v>
      </c>
      <c r="AA33" s="29">
        <f>SUM(AA6:AA32)</f>
        <v>1152000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10956751</v>
      </c>
      <c r="D42" s="20"/>
      <c r="E42" s="21">
        <v>1152000</v>
      </c>
      <c r="F42" s="22">
        <v>1152000</v>
      </c>
      <c r="G42" s="22"/>
      <c r="H42" s="22">
        <v>59042</v>
      </c>
      <c r="I42" s="22"/>
      <c r="J42" s="22">
        <v>59042</v>
      </c>
      <c r="K42" s="22">
        <v>258240</v>
      </c>
      <c r="L42" s="22"/>
      <c r="M42" s="22"/>
      <c r="N42" s="22">
        <v>258240</v>
      </c>
      <c r="O42" s="22"/>
      <c r="P42" s="22"/>
      <c r="Q42" s="22"/>
      <c r="R42" s="22"/>
      <c r="S42" s="22"/>
      <c r="T42" s="22"/>
      <c r="U42" s="22">
        <v>273422</v>
      </c>
      <c r="V42" s="22">
        <v>273422</v>
      </c>
      <c r="W42" s="22">
        <v>590704</v>
      </c>
      <c r="X42" s="22">
        <v>1152000</v>
      </c>
      <c r="Y42" s="22">
        <v>-561296</v>
      </c>
      <c r="Z42" s="23">
        <v>-48.723611111111111</v>
      </c>
      <c r="AA42" s="20">
        <v>1152000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10956751</v>
      </c>
      <c r="D48" s="29">
        <f t="shared" ref="D48:Y48" si="1">SUM(D35:D47)</f>
        <v>0</v>
      </c>
      <c r="E48" s="30">
        <f t="shared" si="1"/>
        <v>1152000</v>
      </c>
      <c r="F48" s="31">
        <f t="shared" si="1"/>
        <v>1152000</v>
      </c>
      <c r="G48" s="31">
        <f t="shared" si="1"/>
        <v>0</v>
      </c>
      <c r="H48" s="31">
        <f t="shared" si="1"/>
        <v>59042</v>
      </c>
      <c r="I48" s="31">
        <f t="shared" si="1"/>
        <v>0</v>
      </c>
      <c r="J48" s="31">
        <f t="shared" si="1"/>
        <v>59042</v>
      </c>
      <c r="K48" s="31">
        <f t="shared" si="1"/>
        <v>258240</v>
      </c>
      <c r="L48" s="31">
        <f t="shared" si="1"/>
        <v>0</v>
      </c>
      <c r="M48" s="31">
        <f t="shared" si="1"/>
        <v>0</v>
      </c>
      <c r="N48" s="31">
        <f t="shared" si="1"/>
        <v>258240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273422</v>
      </c>
      <c r="V48" s="31">
        <f t="shared" si="1"/>
        <v>273422</v>
      </c>
      <c r="W48" s="31">
        <f t="shared" si="1"/>
        <v>590704</v>
      </c>
      <c r="X48" s="31">
        <f t="shared" si="1"/>
        <v>1152000</v>
      </c>
      <c r="Y48" s="31">
        <f t="shared" si="1"/>
        <v>-561296</v>
      </c>
      <c r="Z48" s="32">
        <f>+IF(X48&lt;&gt;0,+(Y48/X48)*100,0)</f>
        <v>-48.723611111111111</v>
      </c>
      <c r="AA48" s="29">
        <f>SUM(AA35:AA47)</f>
        <v>1152000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-10956751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8856</v>
      </c>
      <c r="I49" s="41">
        <f t="shared" si="2"/>
        <v>0</v>
      </c>
      <c r="J49" s="41">
        <f t="shared" si="2"/>
        <v>8856</v>
      </c>
      <c r="K49" s="41">
        <f t="shared" si="2"/>
        <v>38736</v>
      </c>
      <c r="L49" s="41">
        <f t="shared" si="2"/>
        <v>0</v>
      </c>
      <c r="M49" s="41">
        <f t="shared" si="2"/>
        <v>0</v>
      </c>
      <c r="N49" s="41">
        <f t="shared" si="2"/>
        <v>38736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-10820</v>
      </c>
      <c r="V49" s="41">
        <f t="shared" si="2"/>
        <v>-10820</v>
      </c>
      <c r="W49" s="41">
        <f t="shared" si="2"/>
        <v>36772</v>
      </c>
      <c r="X49" s="41">
        <f t="shared" si="2"/>
        <v>0</v>
      </c>
      <c r="Y49" s="41">
        <f t="shared" si="2"/>
        <v>36772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>
        <v>10700000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524523</v>
      </c>
      <c r="V50" s="22">
        <v>524523</v>
      </c>
      <c r="W50" s="22">
        <v>524523</v>
      </c>
      <c r="X50" s="22"/>
      <c r="Y50" s="22">
        <v>524523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-256751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8856</v>
      </c>
      <c r="I52" s="50">
        <f t="shared" si="3"/>
        <v>0</v>
      </c>
      <c r="J52" s="50">
        <f t="shared" si="3"/>
        <v>8856</v>
      </c>
      <c r="K52" s="50">
        <f t="shared" si="3"/>
        <v>38736</v>
      </c>
      <c r="L52" s="50">
        <f t="shared" si="3"/>
        <v>0</v>
      </c>
      <c r="M52" s="50">
        <f t="shared" si="3"/>
        <v>0</v>
      </c>
      <c r="N52" s="50">
        <f t="shared" si="3"/>
        <v>38736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513703</v>
      </c>
      <c r="V52" s="50">
        <f t="shared" si="3"/>
        <v>513703</v>
      </c>
      <c r="W52" s="50">
        <f t="shared" si="3"/>
        <v>561295</v>
      </c>
      <c r="X52" s="50">
        <f t="shared" si="3"/>
        <v>0</v>
      </c>
      <c r="Y52" s="50">
        <f t="shared" si="3"/>
        <v>561295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-256751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8856</v>
      </c>
      <c r="I54" s="56">
        <f t="shared" si="4"/>
        <v>0</v>
      </c>
      <c r="J54" s="56">
        <f t="shared" si="4"/>
        <v>8856</v>
      </c>
      <c r="K54" s="56">
        <f t="shared" si="4"/>
        <v>38736</v>
      </c>
      <c r="L54" s="56">
        <f t="shared" si="4"/>
        <v>0</v>
      </c>
      <c r="M54" s="56">
        <f t="shared" si="4"/>
        <v>0</v>
      </c>
      <c r="N54" s="56">
        <f t="shared" si="4"/>
        <v>38736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513703</v>
      </c>
      <c r="V54" s="56">
        <f t="shared" si="4"/>
        <v>513703</v>
      </c>
      <c r="W54" s="56">
        <f t="shared" si="4"/>
        <v>561295</v>
      </c>
      <c r="X54" s="56">
        <f t="shared" si="4"/>
        <v>0</v>
      </c>
      <c r="Y54" s="56">
        <f t="shared" si="4"/>
        <v>561295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-256751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8856</v>
      </c>
      <c r="I57" s="50">
        <f t="shared" si="5"/>
        <v>0</v>
      </c>
      <c r="J57" s="50">
        <f t="shared" si="5"/>
        <v>8856</v>
      </c>
      <c r="K57" s="50">
        <f t="shared" si="5"/>
        <v>38736</v>
      </c>
      <c r="L57" s="50">
        <f t="shared" si="5"/>
        <v>0</v>
      </c>
      <c r="M57" s="50">
        <f t="shared" si="5"/>
        <v>0</v>
      </c>
      <c r="N57" s="50">
        <f t="shared" si="5"/>
        <v>38736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513703</v>
      </c>
      <c r="V57" s="50">
        <f t="shared" si="5"/>
        <v>513703</v>
      </c>
      <c r="W57" s="50">
        <f t="shared" si="5"/>
        <v>561295</v>
      </c>
      <c r="X57" s="50">
        <f t="shared" si="5"/>
        <v>0</v>
      </c>
      <c r="Y57" s="50">
        <f t="shared" si="5"/>
        <v>561295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-256751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8856</v>
      </c>
      <c r="I60" s="67">
        <f t="shared" si="6"/>
        <v>0</v>
      </c>
      <c r="J60" s="67">
        <f t="shared" si="6"/>
        <v>8856</v>
      </c>
      <c r="K60" s="67">
        <f t="shared" si="6"/>
        <v>38736</v>
      </c>
      <c r="L60" s="67">
        <f t="shared" si="6"/>
        <v>0</v>
      </c>
      <c r="M60" s="67">
        <f t="shared" si="6"/>
        <v>0</v>
      </c>
      <c r="N60" s="67">
        <f t="shared" si="6"/>
        <v>38736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513703</v>
      </c>
      <c r="V60" s="67">
        <f t="shared" si="6"/>
        <v>513703</v>
      </c>
      <c r="W60" s="67">
        <f t="shared" si="6"/>
        <v>561295</v>
      </c>
      <c r="X60" s="67">
        <f t="shared" si="6"/>
        <v>0</v>
      </c>
      <c r="Y60" s="67">
        <f t="shared" si="6"/>
        <v>561295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9740353</v>
      </c>
      <c r="D6" s="20"/>
      <c r="E6" s="21">
        <v>9964248</v>
      </c>
      <c r="F6" s="22">
        <v>9964250</v>
      </c>
      <c r="G6" s="22">
        <v>1604638</v>
      </c>
      <c r="H6" s="22">
        <v>636067</v>
      </c>
      <c r="I6" s="22">
        <v>1174201</v>
      </c>
      <c r="J6" s="22">
        <v>3414906</v>
      </c>
      <c r="K6" s="22">
        <v>917652</v>
      </c>
      <c r="L6" s="22">
        <v>1011062</v>
      </c>
      <c r="M6" s="22">
        <v>1037880</v>
      </c>
      <c r="N6" s="22">
        <v>2966594</v>
      </c>
      <c r="O6" s="22">
        <v>945181</v>
      </c>
      <c r="P6" s="22">
        <v>823622</v>
      </c>
      <c r="Q6" s="22">
        <v>2244805</v>
      </c>
      <c r="R6" s="22">
        <v>4013608</v>
      </c>
      <c r="S6" s="22">
        <v>906426</v>
      </c>
      <c r="T6" s="22">
        <v>1138192</v>
      </c>
      <c r="U6" s="22">
        <v>1278002</v>
      </c>
      <c r="V6" s="22">
        <v>3322620</v>
      </c>
      <c r="W6" s="22">
        <v>13717728</v>
      </c>
      <c r="X6" s="22">
        <v>9964250</v>
      </c>
      <c r="Y6" s="22">
        <v>3753478</v>
      </c>
      <c r="Z6" s="23">
        <v>37.669448277592394</v>
      </c>
      <c r="AA6" s="20">
        <v>9964250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195137</v>
      </c>
      <c r="D13" s="20"/>
      <c r="E13" s="21">
        <v>252864</v>
      </c>
      <c r="F13" s="22">
        <v>252864</v>
      </c>
      <c r="G13" s="22">
        <v>23488</v>
      </c>
      <c r="H13" s="22"/>
      <c r="I13" s="22">
        <v>22397</v>
      </c>
      <c r="J13" s="22">
        <v>45885</v>
      </c>
      <c r="K13" s="22">
        <v>26520</v>
      </c>
      <c r="L13" s="22">
        <v>25960</v>
      </c>
      <c r="M13" s="22">
        <v>27681</v>
      </c>
      <c r="N13" s="22">
        <v>80161</v>
      </c>
      <c r="O13" s="22">
        <v>26493</v>
      </c>
      <c r="P13" s="22">
        <v>25722</v>
      </c>
      <c r="Q13" s="22">
        <v>26985</v>
      </c>
      <c r="R13" s="22">
        <v>79200</v>
      </c>
      <c r="S13" s="22">
        <v>43130</v>
      </c>
      <c r="T13" s="22">
        <v>41618</v>
      </c>
      <c r="U13" s="22">
        <v>43434</v>
      </c>
      <c r="V13" s="22">
        <v>128182</v>
      </c>
      <c r="W13" s="22">
        <v>333428</v>
      </c>
      <c r="X13" s="22">
        <v>252864</v>
      </c>
      <c r="Y13" s="22">
        <v>80564</v>
      </c>
      <c r="Z13" s="23">
        <v>31.86060491014933</v>
      </c>
      <c r="AA13" s="20">
        <v>252864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</v>
      </c>
      <c r="F24" s="22">
        <v>1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</v>
      </c>
      <c r="Y24" s="22">
        <v>-1</v>
      </c>
      <c r="Z24" s="23">
        <v>-100</v>
      </c>
      <c r="AA24" s="20">
        <v>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9935490</v>
      </c>
      <c r="D33" s="29">
        <f t="shared" ref="D33:Y33" si="0">SUM(D6:D32)</f>
        <v>0</v>
      </c>
      <c r="E33" s="30">
        <f t="shared" si="0"/>
        <v>10217113</v>
      </c>
      <c r="F33" s="31">
        <f t="shared" si="0"/>
        <v>10217115</v>
      </c>
      <c r="G33" s="31">
        <f t="shared" si="0"/>
        <v>1628126</v>
      </c>
      <c r="H33" s="31">
        <f t="shared" si="0"/>
        <v>636067</v>
      </c>
      <c r="I33" s="31">
        <f t="shared" si="0"/>
        <v>1196598</v>
      </c>
      <c r="J33" s="31">
        <f t="shared" si="0"/>
        <v>3460791</v>
      </c>
      <c r="K33" s="31">
        <f t="shared" si="0"/>
        <v>944172</v>
      </c>
      <c r="L33" s="31">
        <f t="shared" si="0"/>
        <v>1037022</v>
      </c>
      <c r="M33" s="31">
        <f t="shared" si="0"/>
        <v>1065561</v>
      </c>
      <c r="N33" s="31">
        <f t="shared" si="0"/>
        <v>3046755</v>
      </c>
      <c r="O33" s="31">
        <f t="shared" si="0"/>
        <v>971674</v>
      </c>
      <c r="P33" s="31">
        <f t="shared" si="0"/>
        <v>849344</v>
      </c>
      <c r="Q33" s="31">
        <f t="shared" si="0"/>
        <v>2271790</v>
      </c>
      <c r="R33" s="31">
        <f t="shared" si="0"/>
        <v>4092808</v>
      </c>
      <c r="S33" s="31">
        <f t="shared" si="0"/>
        <v>949556</v>
      </c>
      <c r="T33" s="31">
        <f t="shared" si="0"/>
        <v>1179810</v>
      </c>
      <c r="U33" s="31">
        <f t="shared" si="0"/>
        <v>1321436</v>
      </c>
      <c r="V33" s="31">
        <f t="shared" si="0"/>
        <v>3450802</v>
      </c>
      <c r="W33" s="31">
        <f t="shared" si="0"/>
        <v>14051156</v>
      </c>
      <c r="X33" s="31">
        <f t="shared" si="0"/>
        <v>10217115</v>
      </c>
      <c r="Y33" s="31">
        <f t="shared" si="0"/>
        <v>3834041</v>
      </c>
      <c r="Z33" s="32">
        <f>+IF(X33&lt;&gt;0,+(Y33/X33)*100,0)</f>
        <v>37.525671385709174</v>
      </c>
      <c r="AA33" s="29">
        <f>SUM(AA6:AA32)</f>
        <v>10217115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2146750</v>
      </c>
      <c r="D35" s="20"/>
      <c r="E35" s="21">
        <v>1224114</v>
      </c>
      <c r="F35" s="22">
        <v>2210333</v>
      </c>
      <c r="G35" s="22">
        <v>233589</v>
      </c>
      <c r="H35" s="22">
        <v>206059</v>
      </c>
      <c r="I35" s="22">
        <v>207028</v>
      </c>
      <c r="J35" s="22">
        <v>646676</v>
      </c>
      <c r="K35" s="22">
        <v>254581</v>
      </c>
      <c r="L35" s="22">
        <v>225506</v>
      </c>
      <c r="M35" s="22">
        <v>213079</v>
      </c>
      <c r="N35" s="22">
        <v>693166</v>
      </c>
      <c r="O35" s="22">
        <v>206942</v>
      </c>
      <c r="P35" s="22">
        <v>208974</v>
      </c>
      <c r="Q35" s="22">
        <v>241914</v>
      </c>
      <c r="R35" s="22">
        <v>657830</v>
      </c>
      <c r="S35" s="22">
        <v>281900</v>
      </c>
      <c r="T35" s="22">
        <v>108541</v>
      </c>
      <c r="U35" s="22">
        <v>209721</v>
      </c>
      <c r="V35" s="22">
        <v>600162</v>
      </c>
      <c r="W35" s="22">
        <v>2597834</v>
      </c>
      <c r="X35" s="22">
        <v>2210333</v>
      </c>
      <c r="Y35" s="22">
        <v>387501</v>
      </c>
      <c r="Z35" s="23">
        <v>17.53134030030769</v>
      </c>
      <c r="AA35" s="20">
        <v>2210333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12706541</v>
      </c>
      <c r="D37" s="20"/>
      <c r="E37" s="21">
        <v>13112500</v>
      </c>
      <c r="F37" s="22">
        <v>16278660</v>
      </c>
      <c r="G37" s="22">
        <v>1588521</v>
      </c>
      <c r="H37" s="22">
        <v>1983646</v>
      </c>
      <c r="I37" s="22">
        <v>1468997</v>
      </c>
      <c r="J37" s="22">
        <v>5041164</v>
      </c>
      <c r="K37" s="22">
        <v>1075948</v>
      </c>
      <c r="L37" s="22">
        <v>1110045</v>
      </c>
      <c r="M37" s="22">
        <v>992841</v>
      </c>
      <c r="N37" s="22">
        <v>3178834</v>
      </c>
      <c r="O37" s="22">
        <v>1058662</v>
      </c>
      <c r="P37" s="22">
        <v>1052354</v>
      </c>
      <c r="Q37" s="22"/>
      <c r="R37" s="22">
        <v>2111016</v>
      </c>
      <c r="S37" s="22">
        <v>976786</v>
      </c>
      <c r="T37" s="22">
        <v>1904635</v>
      </c>
      <c r="U37" s="22">
        <v>1384225</v>
      </c>
      <c r="V37" s="22">
        <v>4265646</v>
      </c>
      <c r="W37" s="22">
        <v>14596660</v>
      </c>
      <c r="X37" s="22">
        <v>16278660</v>
      </c>
      <c r="Y37" s="22">
        <v>-1682000</v>
      </c>
      <c r="Z37" s="23">
        <v>-10.33254579922426</v>
      </c>
      <c r="AA37" s="20">
        <v>16278660</v>
      </c>
    </row>
    <row r="38" spans="1:27" x14ac:dyDescent="0.25">
      <c r="A38" s="19" t="s">
        <v>64</v>
      </c>
      <c r="B38" s="15" t="s">
        <v>32</v>
      </c>
      <c r="C38" s="20">
        <v>92566</v>
      </c>
      <c r="D38" s="20"/>
      <c r="E38" s="21">
        <v>225001</v>
      </c>
      <c r="F38" s="22">
        <v>710915</v>
      </c>
      <c r="G38" s="22">
        <v>11940</v>
      </c>
      <c r="H38" s="22">
        <v>426</v>
      </c>
      <c r="I38" s="22">
        <v>980</v>
      </c>
      <c r="J38" s="22">
        <v>13346</v>
      </c>
      <c r="K38" s="22">
        <v>15979</v>
      </c>
      <c r="L38" s="22">
        <v>50651</v>
      </c>
      <c r="M38" s="22"/>
      <c r="N38" s="22">
        <v>66630</v>
      </c>
      <c r="O38" s="22">
        <v>217463</v>
      </c>
      <c r="P38" s="22"/>
      <c r="Q38" s="22">
        <v>397</v>
      </c>
      <c r="R38" s="22">
        <v>217860</v>
      </c>
      <c r="S38" s="22">
        <v>81</v>
      </c>
      <c r="T38" s="22">
        <v>175379</v>
      </c>
      <c r="U38" s="22"/>
      <c r="V38" s="22">
        <v>175460</v>
      </c>
      <c r="W38" s="22">
        <v>473296</v>
      </c>
      <c r="X38" s="22">
        <v>710915</v>
      </c>
      <c r="Y38" s="22">
        <v>-237619</v>
      </c>
      <c r="Z38" s="23">
        <v>-33.424389694970571</v>
      </c>
      <c r="AA38" s="20">
        <v>710915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1178435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13000</v>
      </c>
      <c r="D42" s="20"/>
      <c r="E42" s="21">
        <v>177351</v>
      </c>
      <c r="F42" s="22">
        <v>171001</v>
      </c>
      <c r="G42" s="22"/>
      <c r="H42" s="22"/>
      <c r="I42" s="22"/>
      <c r="J42" s="22"/>
      <c r="K42" s="22"/>
      <c r="L42" s="22"/>
      <c r="M42" s="22"/>
      <c r="N42" s="22"/>
      <c r="O42" s="22">
        <v>132</v>
      </c>
      <c r="P42" s="22"/>
      <c r="Q42" s="22"/>
      <c r="R42" s="22">
        <v>132</v>
      </c>
      <c r="S42" s="22"/>
      <c r="T42" s="22">
        <v>44000</v>
      </c>
      <c r="U42" s="22"/>
      <c r="V42" s="22">
        <v>44000</v>
      </c>
      <c r="W42" s="22">
        <v>44132</v>
      </c>
      <c r="X42" s="22">
        <v>171001</v>
      </c>
      <c r="Y42" s="22">
        <v>-126869</v>
      </c>
      <c r="Z42" s="23">
        <v>-74.191963789685445</v>
      </c>
      <c r="AA42" s="20">
        <v>171001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</v>
      </c>
      <c r="F44" s="22">
        <v>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</v>
      </c>
      <c r="Y44" s="22">
        <v>-3</v>
      </c>
      <c r="Z44" s="23">
        <v>-100</v>
      </c>
      <c r="AA44" s="20">
        <v>3</v>
      </c>
    </row>
    <row r="45" spans="1:27" x14ac:dyDescent="0.25">
      <c r="A45" s="19" t="s">
        <v>70</v>
      </c>
      <c r="B45" s="15" t="s">
        <v>32</v>
      </c>
      <c r="C45" s="20">
        <v>836990</v>
      </c>
      <c r="D45" s="20"/>
      <c r="E45" s="21">
        <v>998965</v>
      </c>
      <c r="F45" s="22">
        <v>919993</v>
      </c>
      <c r="G45" s="22">
        <v>27684</v>
      </c>
      <c r="H45" s="22">
        <v>24212</v>
      </c>
      <c r="I45" s="22">
        <v>134626</v>
      </c>
      <c r="J45" s="22">
        <v>186522</v>
      </c>
      <c r="K45" s="22">
        <v>1979</v>
      </c>
      <c r="L45" s="22">
        <v>67599</v>
      </c>
      <c r="M45" s="22">
        <v>89254</v>
      </c>
      <c r="N45" s="22">
        <v>158832</v>
      </c>
      <c r="O45" s="22">
        <v>46615</v>
      </c>
      <c r="P45" s="22">
        <v>20157</v>
      </c>
      <c r="Q45" s="22">
        <v>206600</v>
      </c>
      <c r="R45" s="22">
        <v>273372</v>
      </c>
      <c r="S45" s="22">
        <v>41662</v>
      </c>
      <c r="T45" s="22">
        <v>46167</v>
      </c>
      <c r="U45" s="22">
        <v>87781</v>
      </c>
      <c r="V45" s="22">
        <v>175610</v>
      </c>
      <c r="W45" s="22">
        <v>794336</v>
      </c>
      <c r="X45" s="22">
        <v>919993</v>
      </c>
      <c r="Y45" s="22">
        <v>-125657</v>
      </c>
      <c r="Z45" s="23">
        <v>-13.658473488385237</v>
      </c>
      <c r="AA45" s="20">
        <v>919993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15795847</v>
      </c>
      <c r="D48" s="29">
        <f t="shared" ref="D48:Y48" si="1">SUM(D35:D47)</f>
        <v>0</v>
      </c>
      <c r="E48" s="30">
        <f t="shared" si="1"/>
        <v>16916369</v>
      </c>
      <c r="F48" s="31">
        <f t="shared" si="1"/>
        <v>20290905</v>
      </c>
      <c r="G48" s="31">
        <f t="shared" si="1"/>
        <v>1861734</v>
      </c>
      <c r="H48" s="31">
        <f t="shared" si="1"/>
        <v>2214343</v>
      </c>
      <c r="I48" s="31">
        <f t="shared" si="1"/>
        <v>1811631</v>
      </c>
      <c r="J48" s="31">
        <f t="shared" si="1"/>
        <v>5887708</v>
      </c>
      <c r="K48" s="31">
        <f t="shared" si="1"/>
        <v>1348487</v>
      </c>
      <c r="L48" s="31">
        <f t="shared" si="1"/>
        <v>1453801</v>
      </c>
      <c r="M48" s="31">
        <f t="shared" si="1"/>
        <v>1295174</v>
      </c>
      <c r="N48" s="31">
        <f t="shared" si="1"/>
        <v>4097462</v>
      </c>
      <c r="O48" s="31">
        <f t="shared" si="1"/>
        <v>1529814</v>
      </c>
      <c r="P48" s="31">
        <f t="shared" si="1"/>
        <v>1281485</v>
      </c>
      <c r="Q48" s="31">
        <f t="shared" si="1"/>
        <v>448911</v>
      </c>
      <c r="R48" s="31">
        <f t="shared" si="1"/>
        <v>3260210</v>
      </c>
      <c r="S48" s="31">
        <f t="shared" si="1"/>
        <v>1300429</v>
      </c>
      <c r="T48" s="31">
        <f t="shared" si="1"/>
        <v>2278722</v>
      </c>
      <c r="U48" s="31">
        <f t="shared" si="1"/>
        <v>1681727</v>
      </c>
      <c r="V48" s="31">
        <f t="shared" si="1"/>
        <v>5260878</v>
      </c>
      <c r="W48" s="31">
        <f t="shared" si="1"/>
        <v>18506258</v>
      </c>
      <c r="X48" s="31">
        <f t="shared" si="1"/>
        <v>20290905</v>
      </c>
      <c r="Y48" s="31">
        <f t="shared" si="1"/>
        <v>-1784647</v>
      </c>
      <c r="Z48" s="32">
        <f>+IF(X48&lt;&gt;0,+(Y48/X48)*100,0)</f>
        <v>-8.7953050886591804</v>
      </c>
      <c r="AA48" s="29">
        <f>SUM(AA35:AA47)</f>
        <v>20290905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-5860357</v>
      </c>
      <c r="D49" s="39">
        <f t="shared" si="2"/>
        <v>0</v>
      </c>
      <c r="E49" s="40">
        <f t="shared" si="2"/>
        <v>-6699256</v>
      </c>
      <c r="F49" s="41">
        <f t="shared" si="2"/>
        <v>-10073790</v>
      </c>
      <c r="G49" s="41">
        <f t="shared" si="2"/>
        <v>-233608</v>
      </c>
      <c r="H49" s="41">
        <f t="shared" si="2"/>
        <v>-1578276</v>
      </c>
      <c r="I49" s="41">
        <f t="shared" si="2"/>
        <v>-615033</v>
      </c>
      <c r="J49" s="41">
        <f t="shared" si="2"/>
        <v>-2426917</v>
      </c>
      <c r="K49" s="41">
        <f t="shared" si="2"/>
        <v>-404315</v>
      </c>
      <c r="L49" s="41">
        <f t="shared" si="2"/>
        <v>-416779</v>
      </c>
      <c r="M49" s="41">
        <f t="shared" si="2"/>
        <v>-229613</v>
      </c>
      <c r="N49" s="41">
        <f t="shared" si="2"/>
        <v>-1050707</v>
      </c>
      <c r="O49" s="41">
        <f t="shared" si="2"/>
        <v>-558140</v>
      </c>
      <c r="P49" s="41">
        <f t="shared" si="2"/>
        <v>-432141</v>
      </c>
      <c r="Q49" s="41">
        <f t="shared" si="2"/>
        <v>1822879</v>
      </c>
      <c r="R49" s="41">
        <f t="shared" si="2"/>
        <v>832598</v>
      </c>
      <c r="S49" s="41">
        <f t="shared" si="2"/>
        <v>-350873</v>
      </c>
      <c r="T49" s="41">
        <f t="shared" si="2"/>
        <v>-1098912</v>
      </c>
      <c r="U49" s="41">
        <f t="shared" si="2"/>
        <v>-360291</v>
      </c>
      <c r="V49" s="41">
        <f t="shared" si="2"/>
        <v>-1810076</v>
      </c>
      <c r="W49" s="41">
        <f t="shared" si="2"/>
        <v>-4455102</v>
      </c>
      <c r="X49" s="41">
        <f t="shared" si="2"/>
        <v>-10073790</v>
      </c>
      <c r="Y49" s="41">
        <f t="shared" si="2"/>
        <v>5618688</v>
      </c>
      <c r="Z49" s="42">
        <f>+IF(X49&lt;&gt;0,+(Y49/X49)*100,0)</f>
        <v>-55.775313958301687</v>
      </c>
      <c r="AA49" s="39">
        <f>+AA33-AA48</f>
        <v>-10073790</v>
      </c>
    </row>
    <row r="50" spans="1:27" x14ac:dyDescent="0.25">
      <c r="A50" s="43" t="s">
        <v>75</v>
      </c>
      <c r="B50" s="15" t="s">
        <v>32</v>
      </c>
      <c r="C50" s="20">
        <v>5158913</v>
      </c>
      <c r="D50" s="20"/>
      <c r="E50" s="21">
        <v>2</v>
      </c>
      <c r="F50" s="22">
        <v>2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</v>
      </c>
      <c r="Y50" s="22">
        <v>-2</v>
      </c>
      <c r="Z50" s="23">
        <v>-100</v>
      </c>
      <c r="AA50" s="20">
        <v>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-701444</v>
      </c>
      <c r="D52" s="48">
        <f t="shared" si="3"/>
        <v>0</v>
      </c>
      <c r="E52" s="49">
        <f t="shared" si="3"/>
        <v>-6699254</v>
      </c>
      <c r="F52" s="50">
        <f t="shared" si="3"/>
        <v>-10073788</v>
      </c>
      <c r="G52" s="50">
        <f t="shared" si="3"/>
        <v>-233608</v>
      </c>
      <c r="H52" s="50">
        <f t="shared" si="3"/>
        <v>-1578276</v>
      </c>
      <c r="I52" s="50">
        <f t="shared" si="3"/>
        <v>-615033</v>
      </c>
      <c r="J52" s="50">
        <f t="shared" si="3"/>
        <v>-2426917</v>
      </c>
      <c r="K52" s="50">
        <f t="shared" si="3"/>
        <v>-404315</v>
      </c>
      <c r="L52" s="50">
        <f t="shared" si="3"/>
        <v>-416779</v>
      </c>
      <c r="M52" s="50">
        <f t="shared" si="3"/>
        <v>-229613</v>
      </c>
      <c r="N52" s="50">
        <f t="shared" si="3"/>
        <v>-1050707</v>
      </c>
      <c r="O52" s="50">
        <f t="shared" si="3"/>
        <v>-558140</v>
      </c>
      <c r="P52" s="50">
        <f t="shared" si="3"/>
        <v>-432141</v>
      </c>
      <c r="Q52" s="50">
        <f t="shared" si="3"/>
        <v>1822879</v>
      </c>
      <c r="R52" s="50">
        <f t="shared" si="3"/>
        <v>832598</v>
      </c>
      <c r="S52" s="50">
        <f t="shared" si="3"/>
        <v>-350873</v>
      </c>
      <c r="T52" s="50">
        <f t="shared" si="3"/>
        <v>-1098912</v>
      </c>
      <c r="U52" s="50">
        <f t="shared" si="3"/>
        <v>-360291</v>
      </c>
      <c r="V52" s="50">
        <f t="shared" si="3"/>
        <v>-1810076</v>
      </c>
      <c r="W52" s="50">
        <f t="shared" si="3"/>
        <v>-4455102</v>
      </c>
      <c r="X52" s="50">
        <f t="shared" si="3"/>
        <v>-10073788</v>
      </c>
      <c r="Y52" s="50">
        <f t="shared" si="3"/>
        <v>5618686</v>
      </c>
      <c r="Z52" s="51">
        <f>+IF(X52&lt;&gt;0,+(Y52/X52)*100,0)</f>
        <v>-55.775305178151456</v>
      </c>
      <c r="AA52" s="48">
        <f>SUM(AA49:AA51)</f>
        <v>-10073788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-701444</v>
      </c>
      <c r="D54" s="54">
        <f>+D52-D53</f>
        <v>0</v>
      </c>
      <c r="E54" s="55">
        <f t="shared" si="4"/>
        <v>-6699254</v>
      </c>
      <c r="F54" s="56">
        <f t="shared" si="4"/>
        <v>-10073788</v>
      </c>
      <c r="G54" s="56">
        <f t="shared" si="4"/>
        <v>-233608</v>
      </c>
      <c r="H54" s="56">
        <f t="shared" si="4"/>
        <v>-1578276</v>
      </c>
      <c r="I54" s="56">
        <f t="shared" si="4"/>
        <v>-615033</v>
      </c>
      <c r="J54" s="56">
        <f t="shared" si="4"/>
        <v>-2426917</v>
      </c>
      <c r="K54" s="56">
        <f t="shared" si="4"/>
        <v>-404315</v>
      </c>
      <c r="L54" s="56">
        <f t="shared" si="4"/>
        <v>-416779</v>
      </c>
      <c r="M54" s="56">
        <f t="shared" si="4"/>
        <v>-229613</v>
      </c>
      <c r="N54" s="56">
        <f t="shared" si="4"/>
        <v>-1050707</v>
      </c>
      <c r="O54" s="56">
        <f t="shared" si="4"/>
        <v>-558140</v>
      </c>
      <c r="P54" s="56">
        <f t="shared" si="4"/>
        <v>-432141</v>
      </c>
      <c r="Q54" s="56">
        <f t="shared" si="4"/>
        <v>1822879</v>
      </c>
      <c r="R54" s="56">
        <f t="shared" si="4"/>
        <v>832598</v>
      </c>
      <c r="S54" s="56">
        <f t="shared" si="4"/>
        <v>-350873</v>
      </c>
      <c r="T54" s="56">
        <f t="shared" si="4"/>
        <v>-1098912</v>
      </c>
      <c r="U54" s="56">
        <f t="shared" si="4"/>
        <v>-360291</v>
      </c>
      <c r="V54" s="56">
        <f t="shared" si="4"/>
        <v>-1810076</v>
      </c>
      <c r="W54" s="56">
        <f t="shared" si="4"/>
        <v>-4455102</v>
      </c>
      <c r="X54" s="56">
        <f t="shared" si="4"/>
        <v>-10073788</v>
      </c>
      <c r="Y54" s="56">
        <f t="shared" si="4"/>
        <v>5618686</v>
      </c>
      <c r="Z54" s="57">
        <f>+IF(X54&lt;&gt;0,+(Y54/X54)*100,0)</f>
        <v>-55.775305178151456</v>
      </c>
      <c r="AA54" s="54">
        <f>+AA52-AA53</f>
        <v>-10073788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-701444</v>
      </c>
      <c r="D57" s="48">
        <f>SUM(D54:D56)</f>
        <v>0</v>
      </c>
      <c r="E57" s="49">
        <f t="shared" si="5"/>
        <v>-6699254</v>
      </c>
      <c r="F57" s="50">
        <f t="shared" si="5"/>
        <v>-10073788</v>
      </c>
      <c r="G57" s="50">
        <f t="shared" si="5"/>
        <v>-233608</v>
      </c>
      <c r="H57" s="50">
        <f t="shared" si="5"/>
        <v>-1578276</v>
      </c>
      <c r="I57" s="50">
        <f t="shared" si="5"/>
        <v>-615033</v>
      </c>
      <c r="J57" s="50">
        <f t="shared" si="5"/>
        <v>-2426917</v>
      </c>
      <c r="K57" s="50">
        <f t="shared" si="5"/>
        <v>-404315</v>
      </c>
      <c r="L57" s="50">
        <f t="shared" si="5"/>
        <v>-416779</v>
      </c>
      <c r="M57" s="50">
        <f t="shared" si="5"/>
        <v>-229613</v>
      </c>
      <c r="N57" s="50">
        <f t="shared" si="5"/>
        <v>-1050707</v>
      </c>
      <c r="O57" s="50">
        <f t="shared" si="5"/>
        <v>-558140</v>
      </c>
      <c r="P57" s="50">
        <f t="shared" si="5"/>
        <v>-432141</v>
      </c>
      <c r="Q57" s="50">
        <f t="shared" si="5"/>
        <v>1822879</v>
      </c>
      <c r="R57" s="50">
        <f t="shared" si="5"/>
        <v>832598</v>
      </c>
      <c r="S57" s="50">
        <f t="shared" si="5"/>
        <v>-350873</v>
      </c>
      <c r="T57" s="50">
        <f t="shared" si="5"/>
        <v>-1098912</v>
      </c>
      <c r="U57" s="50">
        <f t="shared" si="5"/>
        <v>-360291</v>
      </c>
      <c r="V57" s="50">
        <f t="shared" si="5"/>
        <v>-1810076</v>
      </c>
      <c r="W57" s="50">
        <f t="shared" si="5"/>
        <v>-4455102</v>
      </c>
      <c r="X57" s="50">
        <f t="shared" si="5"/>
        <v>-10073788</v>
      </c>
      <c r="Y57" s="50">
        <f t="shared" si="5"/>
        <v>5618686</v>
      </c>
      <c r="Z57" s="51">
        <f>+IF(X57&lt;&gt;0,+(Y57/X57)*100,0)</f>
        <v>-55.775305178151456</v>
      </c>
      <c r="AA57" s="48">
        <f>SUM(AA54:AA56)</f>
        <v>-10073788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-701444</v>
      </c>
      <c r="D60" s="65">
        <f>SUM(D57:D59)</f>
        <v>0</v>
      </c>
      <c r="E60" s="66">
        <f t="shared" si="6"/>
        <v>-6699254</v>
      </c>
      <c r="F60" s="67">
        <f t="shared" si="6"/>
        <v>-10073788</v>
      </c>
      <c r="G60" s="67">
        <f t="shared" si="6"/>
        <v>-233608</v>
      </c>
      <c r="H60" s="67">
        <f t="shared" si="6"/>
        <v>-1578276</v>
      </c>
      <c r="I60" s="67">
        <f t="shared" si="6"/>
        <v>-615033</v>
      </c>
      <c r="J60" s="67">
        <f t="shared" si="6"/>
        <v>-2426917</v>
      </c>
      <c r="K60" s="67">
        <f t="shared" si="6"/>
        <v>-404315</v>
      </c>
      <c r="L60" s="67">
        <f t="shared" si="6"/>
        <v>-416779</v>
      </c>
      <c r="M60" s="67">
        <f t="shared" si="6"/>
        <v>-229613</v>
      </c>
      <c r="N60" s="67">
        <f t="shared" si="6"/>
        <v>-1050707</v>
      </c>
      <c r="O60" s="67">
        <f t="shared" si="6"/>
        <v>-558140</v>
      </c>
      <c r="P60" s="67">
        <f t="shared" si="6"/>
        <v>-432141</v>
      </c>
      <c r="Q60" s="67">
        <f t="shared" si="6"/>
        <v>1822879</v>
      </c>
      <c r="R60" s="67">
        <f t="shared" si="6"/>
        <v>832598</v>
      </c>
      <c r="S60" s="67">
        <f t="shared" si="6"/>
        <v>-350873</v>
      </c>
      <c r="T60" s="67">
        <f t="shared" si="6"/>
        <v>-1098912</v>
      </c>
      <c r="U60" s="67">
        <f t="shared" si="6"/>
        <v>-360291</v>
      </c>
      <c r="V60" s="67">
        <f t="shared" si="6"/>
        <v>-1810076</v>
      </c>
      <c r="W60" s="67">
        <f t="shared" si="6"/>
        <v>-4455102</v>
      </c>
      <c r="X60" s="67">
        <f t="shared" si="6"/>
        <v>-10073788</v>
      </c>
      <c r="Y60" s="67">
        <f t="shared" si="6"/>
        <v>5618686</v>
      </c>
      <c r="Z60" s="68">
        <f>+IF(X60&lt;&gt;0,+(Y60/X60)*100,0)</f>
        <v>-55.775305178151456</v>
      </c>
      <c r="AA60" s="65">
        <f>SUM(AA57:AA59)</f>
        <v>-10073788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46291304</v>
      </c>
      <c r="D6" s="20"/>
      <c r="E6" s="21">
        <v>49465471</v>
      </c>
      <c r="F6" s="22">
        <v>62168402</v>
      </c>
      <c r="G6" s="22">
        <v>5678271</v>
      </c>
      <c r="H6" s="22">
        <v>6476510</v>
      </c>
      <c r="I6" s="22">
        <v>6403102</v>
      </c>
      <c r="J6" s="22">
        <v>18557883</v>
      </c>
      <c r="K6" s="22">
        <v>41676431</v>
      </c>
      <c r="L6" s="22">
        <v>5415465</v>
      </c>
      <c r="M6" s="22">
        <v>5230291</v>
      </c>
      <c r="N6" s="22">
        <v>52322187</v>
      </c>
      <c r="O6" s="22">
        <v>5424450</v>
      </c>
      <c r="P6" s="22">
        <v>-1223159</v>
      </c>
      <c r="Q6" s="22">
        <v>5850510</v>
      </c>
      <c r="R6" s="22">
        <v>10051801</v>
      </c>
      <c r="S6" s="22">
        <v>5076665</v>
      </c>
      <c r="T6" s="22">
        <v>4821656</v>
      </c>
      <c r="U6" s="22">
        <v>4375935</v>
      </c>
      <c r="V6" s="22">
        <v>14274256</v>
      </c>
      <c r="W6" s="22">
        <v>95206127</v>
      </c>
      <c r="X6" s="22">
        <v>62168402</v>
      </c>
      <c r="Y6" s="22">
        <v>33037725</v>
      </c>
      <c r="Z6" s="23">
        <v>53.142310140125524</v>
      </c>
      <c r="AA6" s="20">
        <v>62168402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>
        <v>150000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150000</v>
      </c>
      <c r="Y26" s="22">
        <v>-150000</v>
      </c>
      <c r="Z26" s="23">
        <v>-100</v>
      </c>
      <c r="AA26" s="20">
        <v>150000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46291304</v>
      </c>
      <c r="D33" s="29">
        <f t="shared" ref="D33:Y33" si="0">SUM(D6:D32)</f>
        <v>0</v>
      </c>
      <c r="E33" s="30">
        <f t="shared" si="0"/>
        <v>49465471</v>
      </c>
      <c r="F33" s="31">
        <f t="shared" si="0"/>
        <v>62318402</v>
      </c>
      <c r="G33" s="31">
        <f t="shared" si="0"/>
        <v>5678271</v>
      </c>
      <c r="H33" s="31">
        <f t="shared" si="0"/>
        <v>6476510</v>
      </c>
      <c r="I33" s="31">
        <f t="shared" si="0"/>
        <v>6403102</v>
      </c>
      <c r="J33" s="31">
        <f t="shared" si="0"/>
        <v>18557883</v>
      </c>
      <c r="K33" s="31">
        <f t="shared" si="0"/>
        <v>41676431</v>
      </c>
      <c r="L33" s="31">
        <f t="shared" si="0"/>
        <v>5415465</v>
      </c>
      <c r="M33" s="31">
        <f t="shared" si="0"/>
        <v>5230291</v>
      </c>
      <c r="N33" s="31">
        <f t="shared" si="0"/>
        <v>52322187</v>
      </c>
      <c r="O33" s="31">
        <f t="shared" si="0"/>
        <v>5424450</v>
      </c>
      <c r="P33" s="31">
        <f t="shared" si="0"/>
        <v>-1223159</v>
      </c>
      <c r="Q33" s="31">
        <f t="shared" si="0"/>
        <v>5850510</v>
      </c>
      <c r="R33" s="31">
        <f t="shared" si="0"/>
        <v>10051801</v>
      </c>
      <c r="S33" s="31">
        <f t="shared" si="0"/>
        <v>5076665</v>
      </c>
      <c r="T33" s="31">
        <f t="shared" si="0"/>
        <v>4821656</v>
      </c>
      <c r="U33" s="31">
        <f t="shared" si="0"/>
        <v>4375935</v>
      </c>
      <c r="V33" s="31">
        <f t="shared" si="0"/>
        <v>14274256</v>
      </c>
      <c r="W33" s="31">
        <f t="shared" si="0"/>
        <v>95206127</v>
      </c>
      <c r="X33" s="31">
        <f t="shared" si="0"/>
        <v>62318402</v>
      </c>
      <c r="Y33" s="31">
        <f t="shared" si="0"/>
        <v>32887725</v>
      </c>
      <c r="Z33" s="32">
        <f>+IF(X33&lt;&gt;0,+(Y33/X33)*100,0)</f>
        <v>52.773697566892039</v>
      </c>
      <c r="AA33" s="29">
        <f>SUM(AA6:AA32)</f>
        <v>62318402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4295050</v>
      </c>
      <c r="D35" s="20"/>
      <c r="E35" s="21">
        <v>3088317</v>
      </c>
      <c r="F35" s="22">
        <v>5917580</v>
      </c>
      <c r="G35" s="22">
        <v>434419</v>
      </c>
      <c r="H35" s="22">
        <v>555043</v>
      </c>
      <c r="I35" s="22">
        <v>466782</v>
      </c>
      <c r="J35" s="22">
        <v>1456244</v>
      </c>
      <c r="K35" s="22">
        <v>471505</v>
      </c>
      <c r="L35" s="22">
        <v>517842</v>
      </c>
      <c r="M35" s="22"/>
      <c r="N35" s="22">
        <v>989347</v>
      </c>
      <c r="O35" s="22">
        <v>454319</v>
      </c>
      <c r="P35" s="22">
        <v>526352</v>
      </c>
      <c r="Q35" s="22">
        <v>525434</v>
      </c>
      <c r="R35" s="22">
        <v>1506105</v>
      </c>
      <c r="S35" s="22">
        <v>487261</v>
      </c>
      <c r="T35" s="22">
        <v>484739</v>
      </c>
      <c r="U35" s="22">
        <v>517756</v>
      </c>
      <c r="V35" s="22">
        <v>1489756</v>
      </c>
      <c r="W35" s="22">
        <v>5441452</v>
      </c>
      <c r="X35" s="22">
        <v>5917580</v>
      </c>
      <c r="Y35" s="22">
        <v>-476128</v>
      </c>
      <c r="Z35" s="23">
        <v>-8.0459917736642357</v>
      </c>
      <c r="AA35" s="20">
        <v>5917580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51809374</v>
      </c>
      <c r="D37" s="20"/>
      <c r="E37" s="21">
        <v>57964760</v>
      </c>
      <c r="F37" s="22">
        <v>57964760</v>
      </c>
      <c r="G37" s="22">
        <v>7246029</v>
      </c>
      <c r="H37" s="22">
        <v>7451355</v>
      </c>
      <c r="I37" s="22">
        <v>4713822</v>
      </c>
      <c r="J37" s="22">
        <v>19411206</v>
      </c>
      <c r="K37" s="22"/>
      <c r="L37" s="22"/>
      <c r="M37" s="22"/>
      <c r="N37" s="22"/>
      <c r="O37" s="22">
        <v>4001256</v>
      </c>
      <c r="P37" s="22">
        <v>-32894151</v>
      </c>
      <c r="Q37" s="22"/>
      <c r="R37" s="22">
        <v>-28892895</v>
      </c>
      <c r="S37" s="22">
        <v>4367155</v>
      </c>
      <c r="T37" s="22"/>
      <c r="U37" s="22">
        <v>7598857</v>
      </c>
      <c r="V37" s="22">
        <v>11966012</v>
      </c>
      <c r="W37" s="22">
        <v>2484323</v>
      </c>
      <c r="X37" s="22">
        <v>57964760</v>
      </c>
      <c r="Y37" s="22">
        <v>-55480437</v>
      </c>
      <c r="Z37" s="23">
        <v>-95.714080417136202</v>
      </c>
      <c r="AA37" s="20">
        <v>57964760</v>
      </c>
    </row>
    <row r="38" spans="1:27" x14ac:dyDescent="0.25">
      <c r="A38" s="19" t="s">
        <v>64</v>
      </c>
      <c r="B38" s="15" t="s">
        <v>32</v>
      </c>
      <c r="C38" s="20">
        <v>788</v>
      </c>
      <c r="D38" s="20"/>
      <c r="E38" s="21">
        <v>30000</v>
      </c>
      <c r="F38" s="22">
        <v>30000</v>
      </c>
      <c r="G38" s="22">
        <v>22817</v>
      </c>
      <c r="H38" s="22"/>
      <c r="I38" s="22"/>
      <c r="J38" s="22">
        <v>22817</v>
      </c>
      <c r="K38" s="22"/>
      <c r="L38" s="22"/>
      <c r="M38" s="22"/>
      <c r="N38" s="22"/>
      <c r="O38" s="22">
        <v>750</v>
      </c>
      <c r="P38" s="22"/>
      <c r="Q38" s="22"/>
      <c r="R38" s="22">
        <v>750</v>
      </c>
      <c r="S38" s="22"/>
      <c r="T38" s="22"/>
      <c r="U38" s="22"/>
      <c r="V38" s="22"/>
      <c r="W38" s="22">
        <v>23567</v>
      </c>
      <c r="X38" s="22">
        <v>30000</v>
      </c>
      <c r="Y38" s="22">
        <v>-6433</v>
      </c>
      <c r="Z38" s="23">
        <v>-21.443333333333335</v>
      </c>
      <c r="AA38" s="20">
        <v>30000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1700000</v>
      </c>
      <c r="F39" s="22">
        <v>1700000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1700000</v>
      </c>
      <c r="Y39" s="22">
        <v>-1700000</v>
      </c>
      <c r="Z39" s="23">
        <v>-100</v>
      </c>
      <c r="AA39" s="20">
        <v>1700000</v>
      </c>
    </row>
    <row r="40" spans="1:27" x14ac:dyDescent="0.25">
      <c r="A40" s="19" t="s">
        <v>66</v>
      </c>
      <c r="B40" s="15" t="s">
        <v>32</v>
      </c>
      <c r="C40" s="20">
        <v>967284</v>
      </c>
      <c r="D40" s="20"/>
      <c r="E40" s="21">
        <v>1000000</v>
      </c>
      <c r="F40" s="22">
        <v>1000000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1000000</v>
      </c>
      <c r="Y40" s="22">
        <v>-1000000</v>
      </c>
      <c r="Z40" s="23">
        <v>-100</v>
      </c>
      <c r="AA40" s="20">
        <v>1000000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2140131</v>
      </c>
      <c r="D42" s="20"/>
      <c r="E42" s="21">
        <v>1650000</v>
      </c>
      <c r="F42" s="22">
        <v>1840000</v>
      </c>
      <c r="G42" s="22">
        <v>95866</v>
      </c>
      <c r="H42" s="22">
        <v>121013</v>
      </c>
      <c r="I42" s="22">
        <v>128501</v>
      </c>
      <c r="J42" s="22">
        <v>345380</v>
      </c>
      <c r="K42" s="22"/>
      <c r="L42" s="22">
        <v>365273</v>
      </c>
      <c r="M42" s="22">
        <v>5948</v>
      </c>
      <c r="N42" s="22">
        <v>371221</v>
      </c>
      <c r="O42" s="22">
        <v>77210</v>
      </c>
      <c r="P42" s="22">
        <v>98426</v>
      </c>
      <c r="Q42" s="22">
        <v>190817</v>
      </c>
      <c r="R42" s="22">
        <v>366453</v>
      </c>
      <c r="S42" s="22">
        <v>133280</v>
      </c>
      <c r="T42" s="22">
        <v>75191</v>
      </c>
      <c r="U42" s="22">
        <v>253132</v>
      </c>
      <c r="V42" s="22">
        <v>461603</v>
      </c>
      <c r="W42" s="22">
        <v>1544657</v>
      </c>
      <c r="X42" s="22">
        <v>1840000</v>
      </c>
      <c r="Y42" s="22">
        <v>-295343</v>
      </c>
      <c r="Z42" s="23">
        <v>-16.05125</v>
      </c>
      <c r="AA42" s="20">
        <v>1840000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561566</v>
      </c>
      <c r="D45" s="20"/>
      <c r="E45" s="21">
        <v>355344</v>
      </c>
      <c r="F45" s="22">
        <v>303544</v>
      </c>
      <c r="G45" s="22">
        <v>3667</v>
      </c>
      <c r="H45" s="22">
        <v>4873</v>
      </c>
      <c r="I45" s="22">
        <v>3940</v>
      </c>
      <c r="J45" s="22">
        <v>12480</v>
      </c>
      <c r="K45" s="22">
        <v>3835</v>
      </c>
      <c r="L45" s="22">
        <v>4485</v>
      </c>
      <c r="M45" s="22"/>
      <c r="N45" s="22">
        <v>8320</v>
      </c>
      <c r="O45" s="22">
        <v>3847</v>
      </c>
      <c r="P45" s="22">
        <v>4552</v>
      </c>
      <c r="Q45" s="22">
        <v>4548</v>
      </c>
      <c r="R45" s="22">
        <v>12947</v>
      </c>
      <c r="S45" s="22">
        <v>4166</v>
      </c>
      <c r="T45" s="22">
        <v>4138</v>
      </c>
      <c r="U45" s="22">
        <v>4147</v>
      </c>
      <c r="V45" s="22">
        <v>12451</v>
      </c>
      <c r="W45" s="22">
        <v>46198</v>
      </c>
      <c r="X45" s="22">
        <v>303544</v>
      </c>
      <c r="Y45" s="22">
        <v>-257346</v>
      </c>
      <c r="Z45" s="23">
        <v>-84.780460163930101</v>
      </c>
      <c r="AA45" s="20">
        <v>303544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59774193</v>
      </c>
      <c r="D48" s="29">
        <f t="shared" ref="D48:Y48" si="1">SUM(D35:D47)</f>
        <v>0</v>
      </c>
      <c r="E48" s="30">
        <f t="shared" si="1"/>
        <v>65788421</v>
      </c>
      <c r="F48" s="31">
        <f t="shared" si="1"/>
        <v>68755884</v>
      </c>
      <c r="G48" s="31">
        <f t="shared" si="1"/>
        <v>7802798</v>
      </c>
      <c r="H48" s="31">
        <f t="shared" si="1"/>
        <v>8132284</v>
      </c>
      <c r="I48" s="31">
        <f t="shared" si="1"/>
        <v>5313045</v>
      </c>
      <c r="J48" s="31">
        <f t="shared" si="1"/>
        <v>21248127</v>
      </c>
      <c r="K48" s="31">
        <f t="shared" si="1"/>
        <v>475340</v>
      </c>
      <c r="L48" s="31">
        <f t="shared" si="1"/>
        <v>887600</v>
      </c>
      <c r="M48" s="31">
        <f t="shared" si="1"/>
        <v>5948</v>
      </c>
      <c r="N48" s="31">
        <f t="shared" si="1"/>
        <v>1368888</v>
      </c>
      <c r="O48" s="31">
        <f t="shared" si="1"/>
        <v>4537382</v>
      </c>
      <c r="P48" s="31">
        <f t="shared" si="1"/>
        <v>-32264821</v>
      </c>
      <c r="Q48" s="31">
        <f t="shared" si="1"/>
        <v>720799</v>
      </c>
      <c r="R48" s="31">
        <f t="shared" si="1"/>
        <v>-27006640</v>
      </c>
      <c r="S48" s="31">
        <f t="shared" si="1"/>
        <v>4991862</v>
      </c>
      <c r="T48" s="31">
        <f t="shared" si="1"/>
        <v>564068</v>
      </c>
      <c r="U48" s="31">
        <f t="shared" si="1"/>
        <v>8373892</v>
      </c>
      <c r="V48" s="31">
        <f t="shared" si="1"/>
        <v>13929822</v>
      </c>
      <c r="W48" s="31">
        <f t="shared" si="1"/>
        <v>9540197</v>
      </c>
      <c r="X48" s="31">
        <f t="shared" si="1"/>
        <v>68755884</v>
      </c>
      <c r="Y48" s="31">
        <f t="shared" si="1"/>
        <v>-59215687</v>
      </c>
      <c r="Z48" s="32">
        <f>+IF(X48&lt;&gt;0,+(Y48/X48)*100,0)</f>
        <v>-86.124537355959234</v>
      </c>
      <c r="AA48" s="29">
        <f>SUM(AA35:AA47)</f>
        <v>68755884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-13482889</v>
      </c>
      <c r="D49" s="39">
        <f t="shared" si="2"/>
        <v>0</v>
      </c>
      <c r="E49" s="40">
        <f t="shared" si="2"/>
        <v>-16322950</v>
      </c>
      <c r="F49" s="41">
        <f t="shared" si="2"/>
        <v>-6437482</v>
      </c>
      <c r="G49" s="41">
        <f t="shared" si="2"/>
        <v>-2124527</v>
      </c>
      <c r="H49" s="41">
        <f t="shared" si="2"/>
        <v>-1655774</v>
      </c>
      <c r="I49" s="41">
        <f t="shared" si="2"/>
        <v>1090057</v>
      </c>
      <c r="J49" s="41">
        <f t="shared" si="2"/>
        <v>-2690244</v>
      </c>
      <c r="K49" s="41">
        <f t="shared" si="2"/>
        <v>41201091</v>
      </c>
      <c r="L49" s="41">
        <f t="shared" si="2"/>
        <v>4527865</v>
      </c>
      <c r="M49" s="41">
        <f t="shared" si="2"/>
        <v>5224343</v>
      </c>
      <c r="N49" s="41">
        <f t="shared" si="2"/>
        <v>50953299</v>
      </c>
      <c r="O49" s="41">
        <f t="shared" si="2"/>
        <v>887068</v>
      </c>
      <c r="P49" s="41">
        <f t="shared" si="2"/>
        <v>31041662</v>
      </c>
      <c r="Q49" s="41">
        <f t="shared" si="2"/>
        <v>5129711</v>
      </c>
      <c r="R49" s="41">
        <f t="shared" si="2"/>
        <v>37058441</v>
      </c>
      <c r="S49" s="41">
        <f t="shared" si="2"/>
        <v>84803</v>
      </c>
      <c r="T49" s="41">
        <f t="shared" si="2"/>
        <v>4257588</v>
      </c>
      <c r="U49" s="41">
        <f t="shared" si="2"/>
        <v>-3997957</v>
      </c>
      <c r="V49" s="41">
        <f t="shared" si="2"/>
        <v>344434</v>
      </c>
      <c r="W49" s="41">
        <f t="shared" si="2"/>
        <v>85665930</v>
      </c>
      <c r="X49" s="41">
        <f t="shared" si="2"/>
        <v>-6437482</v>
      </c>
      <c r="Y49" s="41">
        <f t="shared" si="2"/>
        <v>92103412</v>
      </c>
      <c r="Z49" s="42">
        <f>+IF(X49&lt;&gt;0,+(Y49/X49)*100,0)</f>
        <v>-1430.7366140984936</v>
      </c>
      <c r="AA49" s="39">
        <f>+AA33-AA48</f>
        <v>-6437482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4860000</v>
      </c>
      <c r="F50" s="22">
        <v>4710000</v>
      </c>
      <c r="G50" s="22"/>
      <c r="H50" s="22">
        <v>500000</v>
      </c>
      <c r="I50" s="22">
        <v>676760</v>
      </c>
      <c r="J50" s="22">
        <v>1176760</v>
      </c>
      <c r="K50" s="22"/>
      <c r="L50" s="22"/>
      <c r="M50" s="22">
        <v>592270</v>
      </c>
      <c r="N50" s="22">
        <v>592270</v>
      </c>
      <c r="O50" s="22"/>
      <c r="P50" s="22"/>
      <c r="Q50" s="22">
        <v>-313826</v>
      </c>
      <c r="R50" s="22">
        <v>-313826</v>
      </c>
      <c r="S50" s="22"/>
      <c r="T50" s="22"/>
      <c r="U50" s="22"/>
      <c r="V50" s="22"/>
      <c r="W50" s="22">
        <v>1455204</v>
      </c>
      <c r="X50" s="22">
        <v>4710000</v>
      </c>
      <c r="Y50" s="22">
        <v>-3254796</v>
      </c>
      <c r="Z50" s="23">
        <v>-69.103949044585988</v>
      </c>
      <c r="AA50" s="20">
        <v>4710000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-13482889</v>
      </c>
      <c r="D52" s="48">
        <f t="shared" si="3"/>
        <v>0</v>
      </c>
      <c r="E52" s="49">
        <f t="shared" si="3"/>
        <v>-11462950</v>
      </c>
      <c r="F52" s="50">
        <f t="shared" si="3"/>
        <v>-1727482</v>
      </c>
      <c r="G52" s="50">
        <f t="shared" si="3"/>
        <v>-2124527</v>
      </c>
      <c r="H52" s="50">
        <f t="shared" si="3"/>
        <v>-1155774</v>
      </c>
      <c r="I52" s="50">
        <f t="shared" si="3"/>
        <v>1766817</v>
      </c>
      <c r="J52" s="50">
        <f t="shared" si="3"/>
        <v>-1513484</v>
      </c>
      <c r="K52" s="50">
        <f t="shared" si="3"/>
        <v>41201091</v>
      </c>
      <c r="L52" s="50">
        <f t="shared" si="3"/>
        <v>4527865</v>
      </c>
      <c r="M52" s="50">
        <f t="shared" si="3"/>
        <v>5816613</v>
      </c>
      <c r="N52" s="50">
        <f t="shared" si="3"/>
        <v>51545569</v>
      </c>
      <c r="O52" s="50">
        <f t="shared" si="3"/>
        <v>887068</v>
      </c>
      <c r="P52" s="50">
        <f t="shared" si="3"/>
        <v>31041662</v>
      </c>
      <c r="Q52" s="50">
        <f t="shared" si="3"/>
        <v>4815885</v>
      </c>
      <c r="R52" s="50">
        <f t="shared" si="3"/>
        <v>36744615</v>
      </c>
      <c r="S52" s="50">
        <f t="shared" si="3"/>
        <v>84803</v>
      </c>
      <c r="T52" s="50">
        <f t="shared" si="3"/>
        <v>4257588</v>
      </c>
      <c r="U52" s="50">
        <f t="shared" si="3"/>
        <v>-3997957</v>
      </c>
      <c r="V52" s="50">
        <f t="shared" si="3"/>
        <v>344434</v>
      </c>
      <c r="W52" s="50">
        <f t="shared" si="3"/>
        <v>87121134</v>
      </c>
      <c r="X52" s="50">
        <f t="shared" si="3"/>
        <v>-1727482</v>
      </c>
      <c r="Y52" s="50">
        <f t="shared" si="3"/>
        <v>88848616</v>
      </c>
      <c r="Z52" s="51">
        <f>+IF(X52&lt;&gt;0,+(Y52/X52)*100,0)</f>
        <v>-5143.2440974782949</v>
      </c>
      <c r="AA52" s="48">
        <f>SUM(AA49:AA51)</f>
        <v>-1727482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-13482889</v>
      </c>
      <c r="D54" s="54">
        <f>+D52-D53</f>
        <v>0</v>
      </c>
      <c r="E54" s="55">
        <f t="shared" si="4"/>
        <v>-11462950</v>
      </c>
      <c r="F54" s="56">
        <f t="shared" si="4"/>
        <v>-1727482</v>
      </c>
      <c r="G54" s="56">
        <f t="shared" si="4"/>
        <v>-2124527</v>
      </c>
      <c r="H54" s="56">
        <f t="shared" si="4"/>
        <v>-1155774</v>
      </c>
      <c r="I54" s="56">
        <f t="shared" si="4"/>
        <v>1766817</v>
      </c>
      <c r="J54" s="56">
        <f t="shared" si="4"/>
        <v>-1513484</v>
      </c>
      <c r="K54" s="56">
        <f t="shared" si="4"/>
        <v>41201091</v>
      </c>
      <c r="L54" s="56">
        <f t="shared" si="4"/>
        <v>4527865</v>
      </c>
      <c r="M54" s="56">
        <f t="shared" si="4"/>
        <v>5816613</v>
      </c>
      <c r="N54" s="56">
        <f t="shared" si="4"/>
        <v>51545569</v>
      </c>
      <c r="O54" s="56">
        <f t="shared" si="4"/>
        <v>887068</v>
      </c>
      <c r="P54" s="56">
        <f t="shared" si="4"/>
        <v>31041662</v>
      </c>
      <c r="Q54" s="56">
        <f t="shared" si="4"/>
        <v>4815885</v>
      </c>
      <c r="R54" s="56">
        <f t="shared" si="4"/>
        <v>36744615</v>
      </c>
      <c r="S54" s="56">
        <f t="shared" si="4"/>
        <v>84803</v>
      </c>
      <c r="T54" s="56">
        <f t="shared" si="4"/>
        <v>4257588</v>
      </c>
      <c r="U54" s="56">
        <f t="shared" si="4"/>
        <v>-3997957</v>
      </c>
      <c r="V54" s="56">
        <f t="shared" si="4"/>
        <v>344434</v>
      </c>
      <c r="W54" s="56">
        <f t="shared" si="4"/>
        <v>87121134</v>
      </c>
      <c r="X54" s="56">
        <f t="shared" si="4"/>
        <v>-1727482</v>
      </c>
      <c r="Y54" s="56">
        <f t="shared" si="4"/>
        <v>88848616</v>
      </c>
      <c r="Z54" s="57">
        <f>+IF(X54&lt;&gt;0,+(Y54/X54)*100,0)</f>
        <v>-5143.2440974782949</v>
      </c>
      <c r="AA54" s="54">
        <f>+AA52-AA53</f>
        <v>-1727482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-13482889</v>
      </c>
      <c r="D57" s="48">
        <f>SUM(D54:D56)</f>
        <v>0</v>
      </c>
      <c r="E57" s="49">
        <f t="shared" si="5"/>
        <v>-11462950</v>
      </c>
      <c r="F57" s="50">
        <f t="shared" si="5"/>
        <v>-1727482</v>
      </c>
      <c r="G57" s="50">
        <f t="shared" si="5"/>
        <v>-2124527</v>
      </c>
      <c r="H57" s="50">
        <f t="shared" si="5"/>
        <v>-1155774</v>
      </c>
      <c r="I57" s="50">
        <f t="shared" si="5"/>
        <v>1766817</v>
      </c>
      <c r="J57" s="50">
        <f t="shared" si="5"/>
        <v>-1513484</v>
      </c>
      <c r="K57" s="50">
        <f t="shared" si="5"/>
        <v>41201091</v>
      </c>
      <c r="L57" s="50">
        <f t="shared" si="5"/>
        <v>4527865</v>
      </c>
      <c r="M57" s="50">
        <f t="shared" si="5"/>
        <v>5816613</v>
      </c>
      <c r="N57" s="50">
        <f t="shared" si="5"/>
        <v>51545569</v>
      </c>
      <c r="O57" s="50">
        <f t="shared" si="5"/>
        <v>887068</v>
      </c>
      <c r="P57" s="50">
        <f t="shared" si="5"/>
        <v>31041662</v>
      </c>
      <c r="Q57" s="50">
        <f t="shared" si="5"/>
        <v>4815885</v>
      </c>
      <c r="R57" s="50">
        <f t="shared" si="5"/>
        <v>36744615</v>
      </c>
      <c r="S57" s="50">
        <f t="shared" si="5"/>
        <v>84803</v>
      </c>
      <c r="T57" s="50">
        <f t="shared" si="5"/>
        <v>4257588</v>
      </c>
      <c r="U57" s="50">
        <f t="shared" si="5"/>
        <v>-3997957</v>
      </c>
      <c r="V57" s="50">
        <f t="shared" si="5"/>
        <v>344434</v>
      </c>
      <c r="W57" s="50">
        <f t="shared" si="5"/>
        <v>87121134</v>
      </c>
      <c r="X57" s="50">
        <f t="shared" si="5"/>
        <v>-1727482</v>
      </c>
      <c r="Y57" s="50">
        <f t="shared" si="5"/>
        <v>88848616</v>
      </c>
      <c r="Z57" s="51">
        <f>+IF(X57&lt;&gt;0,+(Y57/X57)*100,0)</f>
        <v>-5143.2440974782949</v>
      </c>
      <c r="AA57" s="48">
        <f>SUM(AA54:AA56)</f>
        <v>-1727482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-13482889</v>
      </c>
      <c r="D60" s="65">
        <f>SUM(D57:D59)</f>
        <v>0</v>
      </c>
      <c r="E60" s="66">
        <f t="shared" si="6"/>
        <v>-11462950</v>
      </c>
      <c r="F60" s="67">
        <f t="shared" si="6"/>
        <v>-1727482</v>
      </c>
      <c r="G60" s="67">
        <f t="shared" si="6"/>
        <v>-2124527</v>
      </c>
      <c r="H60" s="67">
        <f t="shared" si="6"/>
        <v>-1155774</v>
      </c>
      <c r="I60" s="67">
        <f t="shared" si="6"/>
        <v>1766817</v>
      </c>
      <c r="J60" s="67">
        <f t="shared" si="6"/>
        <v>-1513484</v>
      </c>
      <c r="K60" s="67">
        <f t="shared" si="6"/>
        <v>41201091</v>
      </c>
      <c r="L60" s="67">
        <f t="shared" si="6"/>
        <v>4527865</v>
      </c>
      <c r="M60" s="67">
        <f t="shared" si="6"/>
        <v>5816613</v>
      </c>
      <c r="N60" s="67">
        <f t="shared" si="6"/>
        <v>51545569</v>
      </c>
      <c r="O60" s="67">
        <f t="shared" si="6"/>
        <v>887068</v>
      </c>
      <c r="P60" s="67">
        <f t="shared" si="6"/>
        <v>31041662</v>
      </c>
      <c r="Q60" s="67">
        <f t="shared" si="6"/>
        <v>4815885</v>
      </c>
      <c r="R60" s="67">
        <f t="shared" si="6"/>
        <v>36744615</v>
      </c>
      <c r="S60" s="67">
        <f t="shared" si="6"/>
        <v>84803</v>
      </c>
      <c r="T60" s="67">
        <f t="shared" si="6"/>
        <v>4257588</v>
      </c>
      <c r="U60" s="67">
        <f t="shared" si="6"/>
        <v>-3997957</v>
      </c>
      <c r="V60" s="67">
        <f t="shared" si="6"/>
        <v>344434</v>
      </c>
      <c r="W60" s="67">
        <f t="shared" si="6"/>
        <v>87121134</v>
      </c>
      <c r="X60" s="67">
        <f t="shared" si="6"/>
        <v>-1727482</v>
      </c>
      <c r="Y60" s="67">
        <f t="shared" si="6"/>
        <v>88848616</v>
      </c>
      <c r="Z60" s="68">
        <f>+IF(X60&lt;&gt;0,+(Y60/X60)*100,0)</f>
        <v>-5143.2440974782949</v>
      </c>
      <c r="AA60" s="65">
        <f>SUM(AA57:AA59)</f>
        <v>-1727482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2104865</v>
      </c>
      <c r="D35" s="20"/>
      <c r="E35" s="21">
        <v>2224716</v>
      </c>
      <c r="F35" s="22">
        <v>2224716</v>
      </c>
      <c r="G35" s="22">
        <v>73177</v>
      </c>
      <c r="H35" s="22">
        <v>146158</v>
      </c>
      <c r="I35" s="22">
        <v>154387</v>
      </c>
      <c r="J35" s="22">
        <v>373722</v>
      </c>
      <c r="K35" s="22">
        <v>367582</v>
      </c>
      <c r="L35" s="22">
        <v>250792</v>
      </c>
      <c r="M35" s="22">
        <v>-64668</v>
      </c>
      <c r="N35" s="22">
        <v>553706</v>
      </c>
      <c r="O35" s="22">
        <v>108101</v>
      </c>
      <c r="P35" s="22">
        <v>108101</v>
      </c>
      <c r="Q35" s="22">
        <v>109486</v>
      </c>
      <c r="R35" s="22">
        <v>325688</v>
      </c>
      <c r="S35" s="22">
        <v>109486</v>
      </c>
      <c r="T35" s="22">
        <v>109486</v>
      </c>
      <c r="U35" s="22">
        <v>109486</v>
      </c>
      <c r="V35" s="22">
        <v>328458</v>
      </c>
      <c r="W35" s="22">
        <v>1581574</v>
      </c>
      <c r="X35" s="22">
        <v>2224704</v>
      </c>
      <c r="Y35" s="22">
        <v>-643130</v>
      </c>
      <c r="Z35" s="23">
        <v>-28.908564914703263</v>
      </c>
      <c r="AA35" s="20">
        <v>2224716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3541877</v>
      </c>
      <c r="D42" s="20"/>
      <c r="E42" s="21">
        <v>600000</v>
      </c>
      <c r="F42" s="22">
        <v>600000</v>
      </c>
      <c r="G42" s="22"/>
      <c r="H42" s="22"/>
      <c r="I42" s="22"/>
      <c r="J42" s="22"/>
      <c r="K42" s="22"/>
      <c r="L42" s="22">
        <v>279580</v>
      </c>
      <c r="M42" s="22"/>
      <c r="N42" s="22">
        <v>279580</v>
      </c>
      <c r="O42" s="22"/>
      <c r="P42" s="22">
        <v>281500</v>
      </c>
      <c r="Q42" s="22"/>
      <c r="R42" s="22">
        <v>281500</v>
      </c>
      <c r="S42" s="22"/>
      <c r="T42" s="22"/>
      <c r="U42" s="22"/>
      <c r="V42" s="22"/>
      <c r="W42" s="22">
        <v>561080</v>
      </c>
      <c r="X42" s="22">
        <v>600000</v>
      </c>
      <c r="Y42" s="22">
        <v>-38920</v>
      </c>
      <c r="Z42" s="23">
        <v>-6.4866666666666672</v>
      </c>
      <c r="AA42" s="20">
        <v>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1519955</v>
      </c>
      <c r="D45" s="20"/>
      <c r="E45" s="21">
        <v>2555387</v>
      </c>
      <c r="F45" s="22">
        <v>2555387</v>
      </c>
      <c r="G45" s="22">
        <v>235781</v>
      </c>
      <c r="H45" s="22">
        <v>268960</v>
      </c>
      <c r="I45" s="22">
        <v>319461</v>
      </c>
      <c r="J45" s="22">
        <v>824202</v>
      </c>
      <c r="K45" s="22">
        <v>330612</v>
      </c>
      <c r="L45" s="22">
        <v>330199</v>
      </c>
      <c r="M45" s="22">
        <v>361180</v>
      </c>
      <c r="N45" s="22">
        <v>1021991</v>
      </c>
      <c r="O45" s="22">
        <v>339079</v>
      </c>
      <c r="P45" s="22">
        <v>340926</v>
      </c>
      <c r="Q45" s="22">
        <v>325579</v>
      </c>
      <c r="R45" s="22">
        <v>1005584</v>
      </c>
      <c r="S45" s="22">
        <v>335591</v>
      </c>
      <c r="T45" s="22">
        <v>328009</v>
      </c>
      <c r="U45" s="22">
        <v>334327</v>
      </c>
      <c r="V45" s="22">
        <v>997927</v>
      </c>
      <c r="W45" s="22">
        <v>3849704</v>
      </c>
      <c r="X45" s="22">
        <v>2555388</v>
      </c>
      <c r="Y45" s="22">
        <v>1294316</v>
      </c>
      <c r="Z45" s="23">
        <v>50.650468735080544</v>
      </c>
      <c r="AA45" s="20">
        <v>2555387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7166697</v>
      </c>
      <c r="D48" s="29">
        <f t="shared" ref="D48:Y48" si="1">SUM(D35:D47)</f>
        <v>0</v>
      </c>
      <c r="E48" s="30">
        <f t="shared" si="1"/>
        <v>5380103</v>
      </c>
      <c r="F48" s="31">
        <f t="shared" si="1"/>
        <v>5380103</v>
      </c>
      <c r="G48" s="31">
        <f t="shared" si="1"/>
        <v>308958</v>
      </c>
      <c r="H48" s="31">
        <f t="shared" si="1"/>
        <v>415118</v>
      </c>
      <c r="I48" s="31">
        <f t="shared" si="1"/>
        <v>473848</v>
      </c>
      <c r="J48" s="31">
        <f t="shared" si="1"/>
        <v>1197924</v>
      </c>
      <c r="K48" s="31">
        <f t="shared" si="1"/>
        <v>698194</v>
      </c>
      <c r="L48" s="31">
        <f t="shared" si="1"/>
        <v>860571</v>
      </c>
      <c r="M48" s="31">
        <f t="shared" si="1"/>
        <v>296512</v>
      </c>
      <c r="N48" s="31">
        <f t="shared" si="1"/>
        <v>1855277</v>
      </c>
      <c r="O48" s="31">
        <f t="shared" si="1"/>
        <v>447180</v>
      </c>
      <c r="P48" s="31">
        <f t="shared" si="1"/>
        <v>730527</v>
      </c>
      <c r="Q48" s="31">
        <f t="shared" si="1"/>
        <v>435065</v>
      </c>
      <c r="R48" s="31">
        <f t="shared" si="1"/>
        <v>1612772</v>
      </c>
      <c r="S48" s="31">
        <f t="shared" si="1"/>
        <v>445077</v>
      </c>
      <c r="T48" s="31">
        <f t="shared" si="1"/>
        <v>437495</v>
      </c>
      <c r="U48" s="31">
        <f t="shared" si="1"/>
        <v>443813</v>
      </c>
      <c r="V48" s="31">
        <f t="shared" si="1"/>
        <v>1326385</v>
      </c>
      <c r="W48" s="31">
        <f t="shared" si="1"/>
        <v>5992358</v>
      </c>
      <c r="X48" s="31">
        <f t="shared" si="1"/>
        <v>5380092</v>
      </c>
      <c r="Y48" s="31">
        <f t="shared" si="1"/>
        <v>612266</v>
      </c>
      <c r="Z48" s="32">
        <f>+IF(X48&lt;&gt;0,+(Y48/X48)*100,0)</f>
        <v>11.380214316037717</v>
      </c>
      <c r="AA48" s="29">
        <f>SUM(AA35:AA47)</f>
        <v>5380103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-7166697</v>
      </c>
      <c r="D49" s="39">
        <f t="shared" si="2"/>
        <v>0</v>
      </c>
      <c r="E49" s="40">
        <f t="shared" si="2"/>
        <v>-5380103</v>
      </c>
      <c r="F49" s="41">
        <f t="shared" si="2"/>
        <v>-5380103</v>
      </c>
      <c r="G49" s="41">
        <f t="shared" si="2"/>
        <v>-308958</v>
      </c>
      <c r="H49" s="41">
        <f t="shared" si="2"/>
        <v>-415118</v>
      </c>
      <c r="I49" s="41">
        <f t="shared" si="2"/>
        <v>-473848</v>
      </c>
      <c r="J49" s="41">
        <f t="shared" si="2"/>
        <v>-1197924</v>
      </c>
      <c r="K49" s="41">
        <f t="shared" si="2"/>
        <v>-698194</v>
      </c>
      <c r="L49" s="41">
        <f t="shared" si="2"/>
        <v>-860571</v>
      </c>
      <c r="M49" s="41">
        <f t="shared" si="2"/>
        <v>-296512</v>
      </c>
      <c r="N49" s="41">
        <f t="shared" si="2"/>
        <v>-1855277</v>
      </c>
      <c r="O49" s="41">
        <f t="shared" si="2"/>
        <v>-447180</v>
      </c>
      <c r="P49" s="41">
        <f t="shared" si="2"/>
        <v>-730527</v>
      </c>
      <c r="Q49" s="41">
        <f t="shared" si="2"/>
        <v>-435065</v>
      </c>
      <c r="R49" s="41">
        <f t="shared" si="2"/>
        <v>-1612772</v>
      </c>
      <c r="S49" s="41">
        <f t="shared" si="2"/>
        <v>-445077</v>
      </c>
      <c r="T49" s="41">
        <f t="shared" si="2"/>
        <v>-437495</v>
      </c>
      <c r="U49" s="41">
        <f t="shared" si="2"/>
        <v>-443813</v>
      </c>
      <c r="V49" s="41">
        <f t="shared" si="2"/>
        <v>-1326385</v>
      </c>
      <c r="W49" s="41">
        <f t="shared" si="2"/>
        <v>-5992358</v>
      </c>
      <c r="X49" s="41">
        <f t="shared" si="2"/>
        <v>-5380092</v>
      </c>
      <c r="Y49" s="41">
        <f t="shared" si="2"/>
        <v>-612266</v>
      </c>
      <c r="Z49" s="42">
        <f>+IF(X49&lt;&gt;0,+(Y49/X49)*100,0)</f>
        <v>11.380214316037717</v>
      </c>
      <c r="AA49" s="39">
        <f>+AA33-AA48</f>
        <v>-5380103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-7166697</v>
      </c>
      <c r="D52" s="48">
        <f t="shared" si="3"/>
        <v>0</v>
      </c>
      <c r="E52" s="49">
        <f t="shared" si="3"/>
        <v>-5380103</v>
      </c>
      <c r="F52" s="50">
        <f t="shared" si="3"/>
        <v>-5380103</v>
      </c>
      <c r="G52" s="50">
        <f t="shared" si="3"/>
        <v>-308958</v>
      </c>
      <c r="H52" s="50">
        <f t="shared" si="3"/>
        <v>-415118</v>
      </c>
      <c r="I52" s="50">
        <f t="shared" si="3"/>
        <v>-473848</v>
      </c>
      <c r="J52" s="50">
        <f t="shared" si="3"/>
        <v>-1197924</v>
      </c>
      <c r="K52" s="50">
        <f t="shared" si="3"/>
        <v>-698194</v>
      </c>
      <c r="L52" s="50">
        <f t="shared" si="3"/>
        <v>-860571</v>
      </c>
      <c r="M52" s="50">
        <f t="shared" si="3"/>
        <v>-296512</v>
      </c>
      <c r="N52" s="50">
        <f t="shared" si="3"/>
        <v>-1855277</v>
      </c>
      <c r="O52" s="50">
        <f t="shared" si="3"/>
        <v>-447180</v>
      </c>
      <c r="P52" s="50">
        <f t="shared" si="3"/>
        <v>-730527</v>
      </c>
      <c r="Q52" s="50">
        <f t="shared" si="3"/>
        <v>-435065</v>
      </c>
      <c r="R52" s="50">
        <f t="shared" si="3"/>
        <v>-1612772</v>
      </c>
      <c r="S52" s="50">
        <f t="shared" si="3"/>
        <v>-445077</v>
      </c>
      <c r="T52" s="50">
        <f t="shared" si="3"/>
        <v>-437495</v>
      </c>
      <c r="U52" s="50">
        <f t="shared" si="3"/>
        <v>-443813</v>
      </c>
      <c r="V52" s="50">
        <f t="shared" si="3"/>
        <v>-1326385</v>
      </c>
      <c r="W52" s="50">
        <f t="shared" si="3"/>
        <v>-5992358</v>
      </c>
      <c r="X52" s="50">
        <f t="shared" si="3"/>
        <v>-5380092</v>
      </c>
      <c r="Y52" s="50">
        <f t="shared" si="3"/>
        <v>-612266</v>
      </c>
      <c r="Z52" s="51">
        <f>+IF(X52&lt;&gt;0,+(Y52/X52)*100,0)</f>
        <v>11.380214316037717</v>
      </c>
      <c r="AA52" s="48">
        <f>SUM(AA49:AA51)</f>
        <v>-5380103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-7166697</v>
      </c>
      <c r="D54" s="54">
        <f>+D52-D53</f>
        <v>0</v>
      </c>
      <c r="E54" s="55">
        <f t="shared" si="4"/>
        <v>-5380103</v>
      </c>
      <c r="F54" s="56">
        <f t="shared" si="4"/>
        <v>-5380103</v>
      </c>
      <c r="G54" s="56">
        <f t="shared" si="4"/>
        <v>-308958</v>
      </c>
      <c r="H54" s="56">
        <f t="shared" si="4"/>
        <v>-415118</v>
      </c>
      <c r="I54" s="56">
        <f t="shared" si="4"/>
        <v>-473848</v>
      </c>
      <c r="J54" s="56">
        <f t="shared" si="4"/>
        <v>-1197924</v>
      </c>
      <c r="K54" s="56">
        <f t="shared" si="4"/>
        <v>-698194</v>
      </c>
      <c r="L54" s="56">
        <f t="shared" si="4"/>
        <v>-860571</v>
      </c>
      <c r="M54" s="56">
        <f t="shared" si="4"/>
        <v>-296512</v>
      </c>
      <c r="N54" s="56">
        <f t="shared" si="4"/>
        <v>-1855277</v>
      </c>
      <c r="O54" s="56">
        <f t="shared" si="4"/>
        <v>-447180</v>
      </c>
      <c r="P54" s="56">
        <f t="shared" si="4"/>
        <v>-730527</v>
      </c>
      <c r="Q54" s="56">
        <f t="shared" si="4"/>
        <v>-435065</v>
      </c>
      <c r="R54" s="56">
        <f t="shared" si="4"/>
        <v>-1612772</v>
      </c>
      <c r="S54" s="56">
        <f t="shared" si="4"/>
        <v>-445077</v>
      </c>
      <c r="T54" s="56">
        <f t="shared" si="4"/>
        <v>-437495</v>
      </c>
      <c r="U54" s="56">
        <f t="shared" si="4"/>
        <v>-443813</v>
      </c>
      <c r="V54" s="56">
        <f t="shared" si="4"/>
        <v>-1326385</v>
      </c>
      <c r="W54" s="56">
        <f t="shared" si="4"/>
        <v>-5992358</v>
      </c>
      <c r="X54" s="56">
        <f t="shared" si="4"/>
        <v>-5380092</v>
      </c>
      <c r="Y54" s="56">
        <f t="shared" si="4"/>
        <v>-612266</v>
      </c>
      <c r="Z54" s="57">
        <f>+IF(X54&lt;&gt;0,+(Y54/X54)*100,0)</f>
        <v>11.380214316037717</v>
      </c>
      <c r="AA54" s="54">
        <f>+AA52-AA53</f>
        <v>-5380103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-7166697</v>
      </c>
      <c r="D57" s="48">
        <f>SUM(D54:D56)</f>
        <v>0</v>
      </c>
      <c r="E57" s="49">
        <f t="shared" si="5"/>
        <v>-5380103</v>
      </c>
      <c r="F57" s="50">
        <f t="shared" si="5"/>
        <v>-5380103</v>
      </c>
      <c r="G57" s="50">
        <f t="shared" si="5"/>
        <v>-308958</v>
      </c>
      <c r="H57" s="50">
        <f t="shared" si="5"/>
        <v>-415118</v>
      </c>
      <c r="I57" s="50">
        <f t="shared" si="5"/>
        <v>-473848</v>
      </c>
      <c r="J57" s="50">
        <f t="shared" si="5"/>
        <v>-1197924</v>
      </c>
      <c r="K57" s="50">
        <f t="shared" si="5"/>
        <v>-698194</v>
      </c>
      <c r="L57" s="50">
        <f t="shared" si="5"/>
        <v>-860571</v>
      </c>
      <c r="M57" s="50">
        <f t="shared" si="5"/>
        <v>-296512</v>
      </c>
      <c r="N57" s="50">
        <f t="shared" si="5"/>
        <v>-1855277</v>
      </c>
      <c r="O57" s="50">
        <f t="shared" si="5"/>
        <v>-447180</v>
      </c>
      <c r="P57" s="50">
        <f t="shared" si="5"/>
        <v>-730527</v>
      </c>
      <c r="Q57" s="50">
        <f t="shared" si="5"/>
        <v>-435065</v>
      </c>
      <c r="R57" s="50">
        <f t="shared" si="5"/>
        <v>-1612772</v>
      </c>
      <c r="S57" s="50">
        <f t="shared" si="5"/>
        <v>-445077</v>
      </c>
      <c r="T57" s="50">
        <f t="shared" si="5"/>
        <v>-437495</v>
      </c>
      <c r="U57" s="50">
        <f t="shared" si="5"/>
        <v>-443813</v>
      </c>
      <c r="V57" s="50">
        <f t="shared" si="5"/>
        <v>-1326385</v>
      </c>
      <c r="W57" s="50">
        <f t="shared" si="5"/>
        <v>-5992358</v>
      </c>
      <c r="X57" s="50">
        <f t="shared" si="5"/>
        <v>-5380092</v>
      </c>
      <c r="Y57" s="50">
        <f t="shared" si="5"/>
        <v>-612266</v>
      </c>
      <c r="Z57" s="51">
        <f>+IF(X57&lt;&gt;0,+(Y57/X57)*100,0)</f>
        <v>11.380214316037717</v>
      </c>
      <c r="AA57" s="48">
        <f>SUM(AA54:AA56)</f>
        <v>-5380103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-7166697</v>
      </c>
      <c r="D60" s="65">
        <f>SUM(D57:D59)</f>
        <v>0</v>
      </c>
      <c r="E60" s="66">
        <f t="shared" si="6"/>
        <v>-5380103</v>
      </c>
      <c r="F60" s="67">
        <f t="shared" si="6"/>
        <v>-5380103</v>
      </c>
      <c r="G60" s="67">
        <f t="shared" si="6"/>
        <v>-308958</v>
      </c>
      <c r="H60" s="67">
        <f t="shared" si="6"/>
        <v>-415118</v>
      </c>
      <c r="I60" s="67">
        <f t="shared" si="6"/>
        <v>-473848</v>
      </c>
      <c r="J60" s="67">
        <f t="shared" si="6"/>
        <v>-1197924</v>
      </c>
      <c r="K60" s="67">
        <f t="shared" si="6"/>
        <v>-698194</v>
      </c>
      <c r="L60" s="67">
        <f t="shared" si="6"/>
        <v>-860571</v>
      </c>
      <c r="M60" s="67">
        <f t="shared" si="6"/>
        <v>-296512</v>
      </c>
      <c r="N60" s="67">
        <f t="shared" si="6"/>
        <v>-1855277</v>
      </c>
      <c r="O60" s="67">
        <f t="shared" si="6"/>
        <v>-447180</v>
      </c>
      <c r="P60" s="67">
        <f t="shared" si="6"/>
        <v>-730527</v>
      </c>
      <c r="Q60" s="67">
        <f t="shared" si="6"/>
        <v>-435065</v>
      </c>
      <c r="R60" s="67">
        <f t="shared" si="6"/>
        <v>-1612772</v>
      </c>
      <c r="S60" s="67">
        <f t="shared" si="6"/>
        <v>-445077</v>
      </c>
      <c r="T60" s="67">
        <f t="shared" si="6"/>
        <v>-437495</v>
      </c>
      <c r="U60" s="67">
        <f t="shared" si="6"/>
        <v>-443813</v>
      </c>
      <c r="V60" s="67">
        <f t="shared" si="6"/>
        <v>-1326385</v>
      </c>
      <c r="W60" s="67">
        <f t="shared" si="6"/>
        <v>-5992358</v>
      </c>
      <c r="X60" s="67">
        <f t="shared" si="6"/>
        <v>-5380092</v>
      </c>
      <c r="Y60" s="67">
        <f t="shared" si="6"/>
        <v>-612266</v>
      </c>
      <c r="Z60" s="68">
        <f>+IF(X60&lt;&gt;0,+(Y60/X60)*100,0)</f>
        <v>11.380214316037717</v>
      </c>
      <c r="AA60" s="65">
        <f>SUM(AA57:AA59)</f>
        <v>-5380103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35512399</v>
      </c>
      <c r="D6" s="20"/>
      <c r="E6" s="21">
        <v>108513914</v>
      </c>
      <c r="F6" s="22">
        <v>74432481</v>
      </c>
      <c r="G6" s="22">
        <v>1054991</v>
      </c>
      <c r="H6" s="22">
        <v>2617874</v>
      </c>
      <c r="I6" s="22">
        <v>1791598</v>
      </c>
      <c r="J6" s="22">
        <v>5464463</v>
      </c>
      <c r="K6" s="22">
        <v>3421004</v>
      </c>
      <c r="L6" s="22">
        <v>-19350436</v>
      </c>
      <c r="M6" s="22">
        <v>2919496</v>
      </c>
      <c r="N6" s="22">
        <v>-13009936</v>
      </c>
      <c r="O6" s="22">
        <v>3885105</v>
      </c>
      <c r="P6" s="22">
        <v>3744408</v>
      </c>
      <c r="Q6" s="22">
        <v>2752616</v>
      </c>
      <c r="R6" s="22">
        <v>10382129</v>
      </c>
      <c r="S6" s="22">
        <v>18033789</v>
      </c>
      <c r="T6" s="22">
        <v>26686043</v>
      </c>
      <c r="U6" s="22">
        <v>11659392</v>
      </c>
      <c r="V6" s="22">
        <v>56379224</v>
      </c>
      <c r="W6" s="22">
        <v>59215880</v>
      </c>
      <c r="X6" s="22">
        <v>74432481</v>
      </c>
      <c r="Y6" s="22">
        <v>-15216601</v>
      </c>
      <c r="Z6" s="23">
        <v>-20.443495629280449</v>
      </c>
      <c r="AA6" s="20">
        <v>74432481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8021231</v>
      </c>
      <c r="D13" s="20"/>
      <c r="E13" s="21">
        <v>2817500</v>
      </c>
      <c r="F13" s="22">
        <v>11733102</v>
      </c>
      <c r="G13" s="22">
        <v>745655</v>
      </c>
      <c r="H13" s="22">
        <v>812145</v>
      </c>
      <c r="I13" s="22">
        <v>818212</v>
      </c>
      <c r="J13" s="22">
        <v>2376012</v>
      </c>
      <c r="K13" s="22">
        <v>835993</v>
      </c>
      <c r="L13" s="22">
        <v>843775</v>
      </c>
      <c r="M13" s="22">
        <v>726541</v>
      </c>
      <c r="N13" s="22">
        <v>2406309</v>
      </c>
      <c r="O13" s="22">
        <v>723503</v>
      </c>
      <c r="P13" s="22">
        <v>725766</v>
      </c>
      <c r="Q13" s="22">
        <v>748076</v>
      </c>
      <c r="R13" s="22">
        <v>2197345</v>
      </c>
      <c r="S13" s="22">
        <v>763491</v>
      </c>
      <c r="T13" s="22">
        <v>684377</v>
      </c>
      <c r="U13" s="22">
        <v>668562</v>
      </c>
      <c r="V13" s="22">
        <v>2116430</v>
      </c>
      <c r="W13" s="22">
        <v>9096096</v>
      </c>
      <c r="X13" s="22">
        <v>11733102</v>
      </c>
      <c r="Y13" s="22">
        <v>-2637006</v>
      </c>
      <c r="Z13" s="23">
        <v>-22.474926068144637</v>
      </c>
      <c r="AA13" s="20">
        <v>11733102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29180992</v>
      </c>
      <c r="F26" s="22">
        <v>29180992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29180992</v>
      </c>
      <c r="Y26" s="22">
        <v>-29180992</v>
      </c>
      <c r="Z26" s="23">
        <v>-100</v>
      </c>
      <c r="AA26" s="20">
        <v>29180992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43533630</v>
      </c>
      <c r="D33" s="29">
        <f t="shared" ref="D33:Y33" si="0">SUM(D6:D32)</f>
        <v>0</v>
      </c>
      <c r="E33" s="30">
        <f t="shared" si="0"/>
        <v>140512406</v>
      </c>
      <c r="F33" s="31">
        <f t="shared" si="0"/>
        <v>115346575</v>
      </c>
      <c r="G33" s="31">
        <f t="shared" si="0"/>
        <v>1800646</v>
      </c>
      <c r="H33" s="31">
        <f t="shared" si="0"/>
        <v>3430019</v>
      </c>
      <c r="I33" s="31">
        <f t="shared" si="0"/>
        <v>2609810</v>
      </c>
      <c r="J33" s="31">
        <f t="shared" si="0"/>
        <v>7840475</v>
      </c>
      <c r="K33" s="31">
        <f t="shared" si="0"/>
        <v>4256997</v>
      </c>
      <c r="L33" s="31">
        <f t="shared" si="0"/>
        <v>-18506661</v>
      </c>
      <c r="M33" s="31">
        <f t="shared" si="0"/>
        <v>3646037</v>
      </c>
      <c r="N33" s="31">
        <f t="shared" si="0"/>
        <v>-10603627</v>
      </c>
      <c r="O33" s="31">
        <f t="shared" si="0"/>
        <v>4608608</v>
      </c>
      <c r="P33" s="31">
        <f t="shared" si="0"/>
        <v>4470174</v>
      </c>
      <c r="Q33" s="31">
        <f t="shared" si="0"/>
        <v>3500692</v>
      </c>
      <c r="R33" s="31">
        <f t="shared" si="0"/>
        <v>12579474</v>
      </c>
      <c r="S33" s="31">
        <f t="shared" si="0"/>
        <v>18797280</v>
      </c>
      <c r="T33" s="31">
        <f t="shared" si="0"/>
        <v>27370420</v>
      </c>
      <c r="U33" s="31">
        <f t="shared" si="0"/>
        <v>12327954</v>
      </c>
      <c r="V33" s="31">
        <f t="shared" si="0"/>
        <v>58495654</v>
      </c>
      <c r="W33" s="31">
        <f t="shared" si="0"/>
        <v>68311976</v>
      </c>
      <c r="X33" s="31">
        <f t="shared" si="0"/>
        <v>115346575</v>
      </c>
      <c r="Y33" s="31">
        <f t="shared" si="0"/>
        <v>-47034599</v>
      </c>
      <c r="Z33" s="32">
        <f>+IF(X33&lt;&gt;0,+(Y33/X33)*100,0)</f>
        <v>-40.776762552334127</v>
      </c>
      <c r="AA33" s="29">
        <f>SUM(AA6:AA32)</f>
        <v>115346575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13186799</v>
      </c>
      <c r="D35" s="20"/>
      <c r="E35" s="21">
        <v>9771638</v>
      </c>
      <c r="F35" s="22">
        <v>9771638</v>
      </c>
      <c r="G35" s="22">
        <v>765251</v>
      </c>
      <c r="H35" s="22">
        <v>856650</v>
      </c>
      <c r="I35" s="22">
        <v>1981115</v>
      </c>
      <c r="J35" s="22">
        <v>3603016</v>
      </c>
      <c r="K35" s="22">
        <v>1456913</v>
      </c>
      <c r="L35" s="22">
        <v>794597</v>
      </c>
      <c r="M35" s="22">
        <v>2094018</v>
      </c>
      <c r="N35" s="22">
        <v>4345528</v>
      </c>
      <c r="O35" s="22">
        <v>1053593</v>
      </c>
      <c r="P35" s="22">
        <v>1029075</v>
      </c>
      <c r="Q35" s="22">
        <v>979090</v>
      </c>
      <c r="R35" s="22">
        <v>3061758</v>
      </c>
      <c r="S35" s="22">
        <v>-866337</v>
      </c>
      <c r="T35" s="22">
        <v>387113</v>
      </c>
      <c r="U35" s="22">
        <v>1041093</v>
      </c>
      <c r="V35" s="22">
        <v>561869</v>
      </c>
      <c r="W35" s="22">
        <v>11572171</v>
      </c>
      <c r="X35" s="22">
        <v>9771638</v>
      </c>
      <c r="Y35" s="22">
        <v>1800533</v>
      </c>
      <c r="Z35" s="23">
        <v>18.426112387708184</v>
      </c>
      <c r="AA35" s="20">
        <v>9771638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90081099</v>
      </c>
      <c r="D37" s="20"/>
      <c r="E37" s="21">
        <v>107956785</v>
      </c>
      <c r="F37" s="22">
        <v>100956785</v>
      </c>
      <c r="G37" s="22"/>
      <c r="H37" s="22">
        <v>13277364</v>
      </c>
      <c r="I37" s="22">
        <v>10990088</v>
      </c>
      <c r="J37" s="22">
        <v>24267452</v>
      </c>
      <c r="K37" s="22">
        <v>10700634</v>
      </c>
      <c r="L37" s="22">
        <v>7606558</v>
      </c>
      <c r="M37" s="22">
        <v>5813937</v>
      </c>
      <c r="N37" s="22">
        <v>24121129</v>
      </c>
      <c r="O37" s="22">
        <v>8404773</v>
      </c>
      <c r="P37" s="22">
        <v>8941077</v>
      </c>
      <c r="Q37" s="22">
        <v>322613820</v>
      </c>
      <c r="R37" s="22">
        <v>339959670</v>
      </c>
      <c r="S37" s="22">
        <v>-311744211</v>
      </c>
      <c r="T37" s="22">
        <v>6291769</v>
      </c>
      <c r="U37" s="22">
        <v>11900576</v>
      </c>
      <c r="V37" s="22">
        <v>-293551866</v>
      </c>
      <c r="W37" s="22">
        <v>94796385</v>
      </c>
      <c r="X37" s="22">
        <v>100956785</v>
      </c>
      <c r="Y37" s="22">
        <v>-6160400</v>
      </c>
      <c r="Z37" s="23">
        <v>-6.1020168183842225</v>
      </c>
      <c r="AA37" s="20">
        <v>100956785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42000000</v>
      </c>
      <c r="F39" s="22">
        <v>42000000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42000000</v>
      </c>
      <c r="Y39" s="22">
        <v>-42000000</v>
      </c>
      <c r="Z39" s="23">
        <v>-100</v>
      </c>
      <c r="AA39" s="20">
        <v>42000000</v>
      </c>
    </row>
    <row r="40" spans="1:27" x14ac:dyDescent="0.25">
      <c r="A40" s="19" t="s">
        <v>66</v>
      </c>
      <c r="B40" s="15" t="s">
        <v>32</v>
      </c>
      <c r="C40" s="20">
        <v>28484464</v>
      </c>
      <c r="D40" s="20"/>
      <c r="E40" s="21">
        <v>3300000</v>
      </c>
      <c r="F40" s="22">
        <v>3300000</v>
      </c>
      <c r="G40" s="22">
        <v>333458</v>
      </c>
      <c r="H40" s="22">
        <v>17393603</v>
      </c>
      <c r="I40" s="22">
        <v>2322278</v>
      </c>
      <c r="J40" s="22">
        <v>20049339</v>
      </c>
      <c r="K40" s="22"/>
      <c r="L40" s="22"/>
      <c r="M40" s="22"/>
      <c r="N40" s="22"/>
      <c r="O40" s="22">
        <v>2394793</v>
      </c>
      <c r="P40" s="22">
        <v>2171149</v>
      </c>
      <c r="Q40" s="22">
        <v>2403770</v>
      </c>
      <c r="R40" s="22">
        <v>6969712</v>
      </c>
      <c r="S40" s="22">
        <v>2326230</v>
      </c>
      <c r="T40" s="22">
        <v>2394621</v>
      </c>
      <c r="U40" s="22"/>
      <c r="V40" s="22">
        <v>4720851</v>
      </c>
      <c r="W40" s="22">
        <v>31739902</v>
      </c>
      <c r="X40" s="22">
        <v>3300000</v>
      </c>
      <c r="Y40" s="22">
        <v>28439902</v>
      </c>
      <c r="Z40" s="23">
        <v>861.8152121212122</v>
      </c>
      <c r="AA40" s="20">
        <v>3300000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9164414</v>
      </c>
      <c r="D42" s="20"/>
      <c r="E42" s="21">
        <v>13947826</v>
      </c>
      <c r="F42" s="22">
        <v>13947826</v>
      </c>
      <c r="G42" s="22"/>
      <c r="H42" s="22">
        <v>349537</v>
      </c>
      <c r="I42" s="22">
        <v>1932</v>
      </c>
      <c r="J42" s="22">
        <v>351469</v>
      </c>
      <c r="K42" s="22">
        <v>527900</v>
      </c>
      <c r="L42" s="22">
        <v>350</v>
      </c>
      <c r="M42" s="22">
        <v>2161500</v>
      </c>
      <c r="N42" s="22">
        <v>2689750</v>
      </c>
      <c r="O42" s="22">
        <v>57876</v>
      </c>
      <c r="P42" s="22">
        <v>62377</v>
      </c>
      <c r="Q42" s="22">
        <v>2008585</v>
      </c>
      <c r="R42" s="22">
        <v>2128838</v>
      </c>
      <c r="S42" s="22">
        <v>-573472</v>
      </c>
      <c r="T42" s="22">
        <v>-1012915</v>
      </c>
      <c r="U42" s="22">
        <v>420084</v>
      </c>
      <c r="V42" s="22">
        <v>-1166303</v>
      </c>
      <c r="W42" s="22">
        <v>4003754</v>
      </c>
      <c r="X42" s="22">
        <v>13947826</v>
      </c>
      <c r="Y42" s="22">
        <v>-9944072</v>
      </c>
      <c r="Z42" s="23">
        <v>-71.294780993109612</v>
      </c>
      <c r="AA42" s="20">
        <v>13947826</v>
      </c>
    </row>
    <row r="43" spans="1:27" x14ac:dyDescent="0.25">
      <c r="A43" s="19" t="s">
        <v>68</v>
      </c>
      <c r="B43" s="15" t="s">
        <v>32</v>
      </c>
      <c r="C43" s="20">
        <v>7092797</v>
      </c>
      <c r="D43" s="20"/>
      <c r="E43" s="21"/>
      <c r="F43" s="22"/>
      <c r="G43" s="22"/>
      <c r="H43" s="22">
        <v>490563</v>
      </c>
      <c r="I43" s="22"/>
      <c r="J43" s="22">
        <v>490563</v>
      </c>
      <c r="K43" s="22"/>
      <c r="L43" s="22"/>
      <c r="M43" s="22"/>
      <c r="N43" s="22"/>
      <c r="O43" s="22"/>
      <c r="P43" s="22"/>
      <c r="Q43" s="22"/>
      <c r="R43" s="22"/>
      <c r="S43" s="22">
        <v>3190493</v>
      </c>
      <c r="T43" s="22">
        <v>153965</v>
      </c>
      <c r="U43" s="22">
        <v>118487</v>
      </c>
      <c r="V43" s="22">
        <v>3462945</v>
      </c>
      <c r="W43" s="22">
        <v>3953508</v>
      </c>
      <c r="X43" s="22"/>
      <c r="Y43" s="22">
        <v>3953508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9176166</v>
      </c>
      <c r="D45" s="20"/>
      <c r="E45" s="21">
        <v>718801</v>
      </c>
      <c r="F45" s="22">
        <v>718801</v>
      </c>
      <c r="G45" s="22">
        <v>23380</v>
      </c>
      <c r="H45" s="22">
        <v>7010</v>
      </c>
      <c r="I45" s="22">
        <v>129662</v>
      </c>
      <c r="J45" s="22">
        <v>160052</v>
      </c>
      <c r="K45" s="22">
        <v>178592</v>
      </c>
      <c r="L45" s="22">
        <v>204563</v>
      </c>
      <c r="M45" s="22">
        <v>13852</v>
      </c>
      <c r="N45" s="22">
        <v>397007</v>
      </c>
      <c r="O45" s="22">
        <v>954441</v>
      </c>
      <c r="P45" s="22">
        <v>150808</v>
      </c>
      <c r="Q45" s="22">
        <v>7896</v>
      </c>
      <c r="R45" s="22">
        <v>1113145</v>
      </c>
      <c r="S45" s="22">
        <v>171295</v>
      </c>
      <c r="T45" s="22">
        <v>224615</v>
      </c>
      <c r="U45" s="22">
        <v>516130</v>
      </c>
      <c r="V45" s="22">
        <v>912040</v>
      </c>
      <c r="W45" s="22">
        <v>2582244</v>
      </c>
      <c r="X45" s="22">
        <v>718801</v>
      </c>
      <c r="Y45" s="22">
        <v>1863443</v>
      </c>
      <c r="Z45" s="23">
        <v>259.24323978402924</v>
      </c>
      <c r="AA45" s="20">
        <v>718801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157185739</v>
      </c>
      <c r="D48" s="29">
        <f t="shared" ref="D48:Y48" si="1">SUM(D35:D47)</f>
        <v>0</v>
      </c>
      <c r="E48" s="30">
        <f t="shared" si="1"/>
        <v>177695050</v>
      </c>
      <c r="F48" s="31">
        <f t="shared" si="1"/>
        <v>170695050</v>
      </c>
      <c r="G48" s="31">
        <f t="shared" si="1"/>
        <v>1122089</v>
      </c>
      <c r="H48" s="31">
        <f t="shared" si="1"/>
        <v>32374727</v>
      </c>
      <c r="I48" s="31">
        <f t="shared" si="1"/>
        <v>15425075</v>
      </c>
      <c r="J48" s="31">
        <f t="shared" si="1"/>
        <v>48921891</v>
      </c>
      <c r="K48" s="31">
        <f t="shared" si="1"/>
        <v>12864039</v>
      </c>
      <c r="L48" s="31">
        <f t="shared" si="1"/>
        <v>8606068</v>
      </c>
      <c r="M48" s="31">
        <f t="shared" si="1"/>
        <v>10083307</v>
      </c>
      <c r="N48" s="31">
        <f t="shared" si="1"/>
        <v>31553414</v>
      </c>
      <c r="O48" s="31">
        <f t="shared" si="1"/>
        <v>12865476</v>
      </c>
      <c r="P48" s="31">
        <f t="shared" si="1"/>
        <v>12354486</v>
      </c>
      <c r="Q48" s="31">
        <f t="shared" si="1"/>
        <v>328013161</v>
      </c>
      <c r="R48" s="31">
        <f t="shared" si="1"/>
        <v>353233123</v>
      </c>
      <c r="S48" s="31">
        <f t="shared" si="1"/>
        <v>-307496002</v>
      </c>
      <c r="T48" s="31">
        <f t="shared" si="1"/>
        <v>8439168</v>
      </c>
      <c r="U48" s="31">
        <f t="shared" si="1"/>
        <v>13996370</v>
      </c>
      <c r="V48" s="31">
        <f t="shared" si="1"/>
        <v>-285060464</v>
      </c>
      <c r="W48" s="31">
        <f t="shared" si="1"/>
        <v>148647964</v>
      </c>
      <c r="X48" s="31">
        <f t="shared" si="1"/>
        <v>170695050</v>
      </c>
      <c r="Y48" s="31">
        <f t="shared" si="1"/>
        <v>-22047086</v>
      </c>
      <c r="Z48" s="32">
        <f>+IF(X48&lt;&gt;0,+(Y48/X48)*100,0)</f>
        <v>-12.916066400285187</v>
      </c>
      <c r="AA48" s="29">
        <f>SUM(AA35:AA47)</f>
        <v>170695050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-113652109</v>
      </c>
      <c r="D49" s="39">
        <f t="shared" si="2"/>
        <v>0</v>
      </c>
      <c r="E49" s="40">
        <f t="shared" si="2"/>
        <v>-37182644</v>
      </c>
      <c r="F49" s="41">
        <f t="shared" si="2"/>
        <v>-55348475</v>
      </c>
      <c r="G49" s="41">
        <f t="shared" si="2"/>
        <v>678557</v>
      </c>
      <c r="H49" s="41">
        <f t="shared" si="2"/>
        <v>-28944708</v>
      </c>
      <c r="I49" s="41">
        <f t="shared" si="2"/>
        <v>-12815265</v>
      </c>
      <c r="J49" s="41">
        <f t="shared" si="2"/>
        <v>-41081416</v>
      </c>
      <c r="K49" s="41">
        <f t="shared" si="2"/>
        <v>-8607042</v>
      </c>
      <c r="L49" s="41">
        <f t="shared" si="2"/>
        <v>-27112729</v>
      </c>
      <c r="M49" s="41">
        <f t="shared" si="2"/>
        <v>-6437270</v>
      </c>
      <c r="N49" s="41">
        <f t="shared" si="2"/>
        <v>-42157041</v>
      </c>
      <c r="O49" s="41">
        <f t="shared" si="2"/>
        <v>-8256868</v>
      </c>
      <c r="P49" s="41">
        <f t="shared" si="2"/>
        <v>-7884312</v>
      </c>
      <c r="Q49" s="41">
        <f t="shared" si="2"/>
        <v>-324512469</v>
      </c>
      <c r="R49" s="41">
        <f t="shared" si="2"/>
        <v>-340653649</v>
      </c>
      <c r="S49" s="41">
        <f t="shared" si="2"/>
        <v>326293282</v>
      </c>
      <c r="T49" s="41">
        <f t="shared" si="2"/>
        <v>18931252</v>
      </c>
      <c r="U49" s="41">
        <f t="shared" si="2"/>
        <v>-1668416</v>
      </c>
      <c r="V49" s="41">
        <f t="shared" si="2"/>
        <v>343556118</v>
      </c>
      <c r="W49" s="41">
        <f t="shared" si="2"/>
        <v>-80335988</v>
      </c>
      <c r="X49" s="41">
        <f t="shared" si="2"/>
        <v>-55348475</v>
      </c>
      <c r="Y49" s="41">
        <f t="shared" si="2"/>
        <v>-24987513</v>
      </c>
      <c r="Z49" s="42">
        <f>+IF(X49&lt;&gt;0,+(Y49/X49)*100,0)</f>
        <v>45.145802120112613</v>
      </c>
      <c r="AA49" s="39">
        <f>+AA33-AA48</f>
        <v>-55348475</v>
      </c>
    </row>
    <row r="50" spans="1:27" x14ac:dyDescent="0.25">
      <c r="A50" s="43" t="s">
        <v>75</v>
      </c>
      <c r="B50" s="15" t="s">
        <v>32</v>
      </c>
      <c r="C50" s="20">
        <v>5666420</v>
      </c>
      <c r="D50" s="20"/>
      <c r="E50" s="21">
        <v>409000</v>
      </c>
      <c r="F50" s="22">
        <v>409000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>
        <v>409000</v>
      </c>
      <c r="R50" s="22">
        <v>409000</v>
      </c>
      <c r="S50" s="22"/>
      <c r="T50" s="22"/>
      <c r="U50" s="22"/>
      <c r="V50" s="22"/>
      <c r="W50" s="22">
        <v>409000</v>
      </c>
      <c r="X50" s="22">
        <v>409000</v>
      </c>
      <c r="Y50" s="22"/>
      <c r="Z50" s="23"/>
      <c r="AA50" s="20">
        <v>409000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-107985689</v>
      </c>
      <c r="D52" s="48">
        <f t="shared" si="3"/>
        <v>0</v>
      </c>
      <c r="E52" s="49">
        <f t="shared" si="3"/>
        <v>-36773644</v>
      </c>
      <c r="F52" s="50">
        <f t="shared" si="3"/>
        <v>-54939475</v>
      </c>
      <c r="G52" s="50">
        <f t="shared" si="3"/>
        <v>678557</v>
      </c>
      <c r="H52" s="50">
        <f t="shared" si="3"/>
        <v>-28944708</v>
      </c>
      <c r="I52" s="50">
        <f t="shared" si="3"/>
        <v>-12815265</v>
      </c>
      <c r="J52" s="50">
        <f t="shared" si="3"/>
        <v>-41081416</v>
      </c>
      <c r="K52" s="50">
        <f t="shared" si="3"/>
        <v>-8607042</v>
      </c>
      <c r="L52" s="50">
        <f t="shared" si="3"/>
        <v>-27112729</v>
      </c>
      <c r="M52" s="50">
        <f t="shared" si="3"/>
        <v>-6437270</v>
      </c>
      <c r="N52" s="50">
        <f t="shared" si="3"/>
        <v>-42157041</v>
      </c>
      <c r="O52" s="50">
        <f t="shared" si="3"/>
        <v>-8256868</v>
      </c>
      <c r="P52" s="50">
        <f t="shared" si="3"/>
        <v>-7884312</v>
      </c>
      <c r="Q52" s="50">
        <f t="shared" si="3"/>
        <v>-324103469</v>
      </c>
      <c r="R52" s="50">
        <f t="shared" si="3"/>
        <v>-340244649</v>
      </c>
      <c r="S52" s="50">
        <f t="shared" si="3"/>
        <v>326293282</v>
      </c>
      <c r="T52" s="50">
        <f t="shared" si="3"/>
        <v>18931252</v>
      </c>
      <c r="U52" s="50">
        <f t="shared" si="3"/>
        <v>-1668416</v>
      </c>
      <c r="V52" s="50">
        <f t="shared" si="3"/>
        <v>343556118</v>
      </c>
      <c r="W52" s="50">
        <f t="shared" si="3"/>
        <v>-79926988</v>
      </c>
      <c r="X52" s="50">
        <f t="shared" si="3"/>
        <v>-54939475</v>
      </c>
      <c r="Y52" s="50">
        <f t="shared" si="3"/>
        <v>-24987513</v>
      </c>
      <c r="Z52" s="51">
        <f>+IF(X52&lt;&gt;0,+(Y52/X52)*100,0)</f>
        <v>45.481892573600312</v>
      </c>
      <c r="AA52" s="48">
        <f>SUM(AA49:AA51)</f>
        <v>-54939475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-107985689</v>
      </c>
      <c r="D54" s="54">
        <f>+D52-D53</f>
        <v>0</v>
      </c>
      <c r="E54" s="55">
        <f t="shared" si="4"/>
        <v>-36773644</v>
      </c>
      <c r="F54" s="56">
        <f t="shared" si="4"/>
        <v>-54939475</v>
      </c>
      <c r="G54" s="56">
        <f t="shared" si="4"/>
        <v>678557</v>
      </c>
      <c r="H54" s="56">
        <f t="shared" si="4"/>
        <v>-28944708</v>
      </c>
      <c r="I54" s="56">
        <f t="shared" si="4"/>
        <v>-12815265</v>
      </c>
      <c r="J54" s="56">
        <f t="shared" si="4"/>
        <v>-41081416</v>
      </c>
      <c r="K54" s="56">
        <f t="shared" si="4"/>
        <v>-8607042</v>
      </c>
      <c r="L54" s="56">
        <f t="shared" si="4"/>
        <v>-27112729</v>
      </c>
      <c r="M54" s="56">
        <f t="shared" si="4"/>
        <v>-6437270</v>
      </c>
      <c r="N54" s="56">
        <f t="shared" si="4"/>
        <v>-42157041</v>
      </c>
      <c r="O54" s="56">
        <f t="shared" si="4"/>
        <v>-8256868</v>
      </c>
      <c r="P54" s="56">
        <f t="shared" si="4"/>
        <v>-7884312</v>
      </c>
      <c r="Q54" s="56">
        <f t="shared" si="4"/>
        <v>-324103469</v>
      </c>
      <c r="R54" s="56">
        <f t="shared" si="4"/>
        <v>-340244649</v>
      </c>
      <c r="S54" s="56">
        <f t="shared" si="4"/>
        <v>326293282</v>
      </c>
      <c r="T54" s="56">
        <f t="shared" si="4"/>
        <v>18931252</v>
      </c>
      <c r="U54" s="56">
        <f t="shared" si="4"/>
        <v>-1668416</v>
      </c>
      <c r="V54" s="56">
        <f t="shared" si="4"/>
        <v>343556118</v>
      </c>
      <c r="W54" s="56">
        <f t="shared" si="4"/>
        <v>-79926988</v>
      </c>
      <c r="X54" s="56">
        <f t="shared" si="4"/>
        <v>-54939475</v>
      </c>
      <c r="Y54" s="56">
        <f t="shared" si="4"/>
        <v>-24987513</v>
      </c>
      <c r="Z54" s="57">
        <f>+IF(X54&lt;&gt;0,+(Y54/X54)*100,0)</f>
        <v>45.481892573600312</v>
      </c>
      <c r="AA54" s="54">
        <f>+AA52-AA53</f>
        <v>-54939475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-107985689</v>
      </c>
      <c r="D57" s="48">
        <f>SUM(D54:D56)</f>
        <v>0</v>
      </c>
      <c r="E57" s="49">
        <f t="shared" si="5"/>
        <v>-36773644</v>
      </c>
      <c r="F57" s="50">
        <f t="shared" si="5"/>
        <v>-54939475</v>
      </c>
      <c r="G57" s="50">
        <f t="shared" si="5"/>
        <v>678557</v>
      </c>
      <c r="H57" s="50">
        <f t="shared" si="5"/>
        <v>-28944708</v>
      </c>
      <c r="I57" s="50">
        <f t="shared" si="5"/>
        <v>-12815265</v>
      </c>
      <c r="J57" s="50">
        <f t="shared" si="5"/>
        <v>-41081416</v>
      </c>
      <c r="K57" s="50">
        <f t="shared" si="5"/>
        <v>-8607042</v>
      </c>
      <c r="L57" s="50">
        <f t="shared" si="5"/>
        <v>-27112729</v>
      </c>
      <c r="M57" s="50">
        <f t="shared" si="5"/>
        <v>-6437270</v>
      </c>
      <c r="N57" s="50">
        <f t="shared" si="5"/>
        <v>-42157041</v>
      </c>
      <c r="O57" s="50">
        <f t="shared" si="5"/>
        <v>-8256868</v>
      </c>
      <c r="P57" s="50">
        <f t="shared" si="5"/>
        <v>-7884312</v>
      </c>
      <c r="Q57" s="50">
        <f t="shared" si="5"/>
        <v>-324103469</v>
      </c>
      <c r="R57" s="50">
        <f t="shared" si="5"/>
        <v>-340244649</v>
      </c>
      <c r="S57" s="50">
        <f t="shared" si="5"/>
        <v>326293282</v>
      </c>
      <c r="T57" s="50">
        <f t="shared" si="5"/>
        <v>18931252</v>
      </c>
      <c r="U57" s="50">
        <f t="shared" si="5"/>
        <v>-1668416</v>
      </c>
      <c r="V57" s="50">
        <f t="shared" si="5"/>
        <v>343556118</v>
      </c>
      <c r="W57" s="50">
        <f t="shared" si="5"/>
        <v>-79926988</v>
      </c>
      <c r="X57" s="50">
        <f t="shared" si="5"/>
        <v>-54939475</v>
      </c>
      <c r="Y57" s="50">
        <f t="shared" si="5"/>
        <v>-24987513</v>
      </c>
      <c r="Z57" s="51">
        <f>+IF(X57&lt;&gt;0,+(Y57/X57)*100,0)</f>
        <v>45.481892573600312</v>
      </c>
      <c r="AA57" s="48">
        <f>SUM(AA54:AA56)</f>
        <v>-54939475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-107985689</v>
      </c>
      <c r="D60" s="65">
        <f>SUM(D57:D59)</f>
        <v>0</v>
      </c>
      <c r="E60" s="66">
        <f t="shared" si="6"/>
        <v>-36773644</v>
      </c>
      <c r="F60" s="67">
        <f t="shared" si="6"/>
        <v>-54939475</v>
      </c>
      <c r="G60" s="67">
        <f t="shared" si="6"/>
        <v>678557</v>
      </c>
      <c r="H60" s="67">
        <f t="shared" si="6"/>
        <v>-28944708</v>
      </c>
      <c r="I60" s="67">
        <f t="shared" si="6"/>
        <v>-12815265</v>
      </c>
      <c r="J60" s="67">
        <f t="shared" si="6"/>
        <v>-41081416</v>
      </c>
      <c r="K60" s="67">
        <f t="shared" si="6"/>
        <v>-8607042</v>
      </c>
      <c r="L60" s="67">
        <f t="shared" si="6"/>
        <v>-27112729</v>
      </c>
      <c r="M60" s="67">
        <f t="shared" si="6"/>
        <v>-6437270</v>
      </c>
      <c r="N60" s="67">
        <f t="shared" si="6"/>
        <v>-42157041</v>
      </c>
      <c r="O60" s="67">
        <f t="shared" si="6"/>
        <v>-8256868</v>
      </c>
      <c r="P60" s="67">
        <f t="shared" si="6"/>
        <v>-7884312</v>
      </c>
      <c r="Q60" s="67">
        <f t="shared" si="6"/>
        <v>-324103469</v>
      </c>
      <c r="R60" s="67">
        <f t="shared" si="6"/>
        <v>-340244649</v>
      </c>
      <c r="S60" s="67">
        <f t="shared" si="6"/>
        <v>326293282</v>
      </c>
      <c r="T60" s="67">
        <f t="shared" si="6"/>
        <v>18931252</v>
      </c>
      <c r="U60" s="67">
        <f t="shared" si="6"/>
        <v>-1668416</v>
      </c>
      <c r="V60" s="67">
        <f t="shared" si="6"/>
        <v>343556118</v>
      </c>
      <c r="W60" s="67">
        <f t="shared" si="6"/>
        <v>-79926988</v>
      </c>
      <c r="X60" s="67">
        <f t="shared" si="6"/>
        <v>-54939475</v>
      </c>
      <c r="Y60" s="67">
        <f t="shared" si="6"/>
        <v>-24987513</v>
      </c>
      <c r="Z60" s="68">
        <f>+IF(X60&lt;&gt;0,+(Y60/X60)*100,0)</f>
        <v>45.481892573600312</v>
      </c>
      <c r="AA60" s="65">
        <f>SUM(AA57:AA59)</f>
        <v>-54939475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129905076</v>
      </c>
      <c r="D6" s="20"/>
      <c r="E6" s="21">
        <v>207900597</v>
      </c>
      <c r="F6" s="22">
        <v>187900596</v>
      </c>
      <c r="G6" s="22">
        <v>13884161</v>
      </c>
      <c r="H6" s="22">
        <v>14277790</v>
      </c>
      <c r="I6" s="22">
        <v>13238072</v>
      </c>
      <c r="J6" s="22">
        <v>41400023</v>
      </c>
      <c r="K6" s="22">
        <v>11880034</v>
      </c>
      <c r="L6" s="22">
        <v>11953530</v>
      </c>
      <c r="M6" s="22">
        <v>10976378</v>
      </c>
      <c r="N6" s="22">
        <v>34809942</v>
      </c>
      <c r="O6" s="22">
        <v>11796407</v>
      </c>
      <c r="P6" s="22">
        <v>10822931</v>
      </c>
      <c r="Q6" s="22">
        <v>11179868</v>
      </c>
      <c r="R6" s="22">
        <v>33799206</v>
      </c>
      <c r="S6" s="22">
        <v>10925941</v>
      </c>
      <c r="T6" s="22">
        <v>10927554</v>
      </c>
      <c r="U6" s="22">
        <v>4649310</v>
      </c>
      <c r="V6" s="22">
        <v>26502805</v>
      </c>
      <c r="W6" s="22">
        <v>136511976</v>
      </c>
      <c r="X6" s="22">
        <v>187900596</v>
      </c>
      <c r="Y6" s="22">
        <v>-51388620</v>
      </c>
      <c r="Z6" s="23">
        <v>-27.34883289034379</v>
      </c>
      <c r="AA6" s="20">
        <v>187900596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-16705</v>
      </c>
      <c r="D20" s="20"/>
      <c r="E20" s="21">
        <v>20000</v>
      </c>
      <c r="F20" s="22">
        <v>20000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>
        <v>29700</v>
      </c>
      <c r="R20" s="22">
        <v>29700</v>
      </c>
      <c r="S20" s="22"/>
      <c r="T20" s="22"/>
      <c r="U20" s="22"/>
      <c r="V20" s="22"/>
      <c r="W20" s="22">
        <v>29700</v>
      </c>
      <c r="X20" s="22">
        <v>20000</v>
      </c>
      <c r="Y20" s="22">
        <v>9700</v>
      </c>
      <c r="Z20" s="18">
        <v>48.5</v>
      </c>
      <c r="AA20" s="20">
        <v>20000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58216</v>
      </c>
      <c r="D24" s="20"/>
      <c r="E24" s="21">
        <v>16247</v>
      </c>
      <c r="F24" s="22">
        <v>216247</v>
      </c>
      <c r="G24" s="22">
        <v>14406</v>
      </c>
      <c r="H24" s="22">
        <v>92402</v>
      </c>
      <c r="I24" s="22">
        <v>14488</v>
      </c>
      <c r="J24" s="22">
        <v>121296</v>
      </c>
      <c r="K24" s="22">
        <v>18062</v>
      </c>
      <c r="L24" s="22">
        <v>47279</v>
      </c>
      <c r="M24" s="22"/>
      <c r="N24" s="22">
        <v>65341</v>
      </c>
      <c r="O24" s="22">
        <v>5761</v>
      </c>
      <c r="P24" s="22"/>
      <c r="Q24" s="22">
        <v>14749</v>
      </c>
      <c r="R24" s="22">
        <v>20510</v>
      </c>
      <c r="S24" s="22"/>
      <c r="T24" s="22">
        <v>14012</v>
      </c>
      <c r="U24" s="22">
        <v>28681</v>
      </c>
      <c r="V24" s="22">
        <v>42693</v>
      </c>
      <c r="W24" s="22">
        <v>249840</v>
      </c>
      <c r="X24" s="22">
        <v>216247</v>
      </c>
      <c r="Y24" s="22">
        <v>33593</v>
      </c>
      <c r="Z24" s="23">
        <v>15.534550768334359</v>
      </c>
      <c r="AA24" s="20">
        <v>216247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129946587</v>
      </c>
      <c r="D33" s="29">
        <f t="shared" ref="D33:Y33" si="0">SUM(D6:D32)</f>
        <v>0</v>
      </c>
      <c r="E33" s="30">
        <f t="shared" si="0"/>
        <v>207936844</v>
      </c>
      <c r="F33" s="31">
        <f t="shared" si="0"/>
        <v>188136843</v>
      </c>
      <c r="G33" s="31">
        <f t="shared" si="0"/>
        <v>13898567</v>
      </c>
      <c r="H33" s="31">
        <f t="shared" si="0"/>
        <v>14370192</v>
      </c>
      <c r="I33" s="31">
        <f t="shared" si="0"/>
        <v>13252560</v>
      </c>
      <c r="J33" s="31">
        <f t="shared" si="0"/>
        <v>41521319</v>
      </c>
      <c r="K33" s="31">
        <f t="shared" si="0"/>
        <v>11898096</v>
      </c>
      <c r="L33" s="31">
        <f t="shared" si="0"/>
        <v>12000809</v>
      </c>
      <c r="M33" s="31">
        <f t="shared" si="0"/>
        <v>10976378</v>
      </c>
      <c r="N33" s="31">
        <f t="shared" si="0"/>
        <v>34875283</v>
      </c>
      <c r="O33" s="31">
        <f t="shared" si="0"/>
        <v>11802168</v>
      </c>
      <c r="P33" s="31">
        <f t="shared" si="0"/>
        <v>10822931</v>
      </c>
      <c r="Q33" s="31">
        <f t="shared" si="0"/>
        <v>11224317</v>
      </c>
      <c r="R33" s="31">
        <f t="shared" si="0"/>
        <v>33849416</v>
      </c>
      <c r="S33" s="31">
        <f t="shared" si="0"/>
        <v>10925941</v>
      </c>
      <c r="T33" s="31">
        <f t="shared" si="0"/>
        <v>10941566</v>
      </c>
      <c r="U33" s="31">
        <f t="shared" si="0"/>
        <v>4677991</v>
      </c>
      <c r="V33" s="31">
        <f t="shared" si="0"/>
        <v>26545498</v>
      </c>
      <c r="W33" s="31">
        <f t="shared" si="0"/>
        <v>136791516</v>
      </c>
      <c r="X33" s="31">
        <f t="shared" si="0"/>
        <v>188136843</v>
      </c>
      <c r="Y33" s="31">
        <f t="shared" si="0"/>
        <v>-51345327</v>
      </c>
      <c r="Z33" s="32">
        <f>+IF(X33&lt;&gt;0,+(Y33/X33)*100,0)</f>
        <v>-27.291479000739905</v>
      </c>
      <c r="AA33" s="29">
        <f>SUM(AA6:AA32)</f>
        <v>188136843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9455694</v>
      </c>
      <c r="D35" s="20"/>
      <c r="E35" s="21">
        <v>7210000</v>
      </c>
      <c r="F35" s="22">
        <v>7210000</v>
      </c>
      <c r="G35" s="22">
        <v>802800</v>
      </c>
      <c r="H35" s="22">
        <v>993314</v>
      </c>
      <c r="I35" s="22">
        <v>856811</v>
      </c>
      <c r="J35" s="22">
        <v>2652925</v>
      </c>
      <c r="K35" s="22">
        <v>755046</v>
      </c>
      <c r="L35" s="22">
        <v>853452</v>
      </c>
      <c r="M35" s="22">
        <v>796624</v>
      </c>
      <c r="N35" s="22">
        <v>2405122</v>
      </c>
      <c r="O35" s="22">
        <v>906830</v>
      </c>
      <c r="P35" s="22">
        <v>817322</v>
      </c>
      <c r="Q35" s="22">
        <v>886940</v>
      </c>
      <c r="R35" s="22">
        <v>2611092</v>
      </c>
      <c r="S35" s="22">
        <v>849077</v>
      </c>
      <c r="T35" s="22">
        <v>814368</v>
      </c>
      <c r="U35" s="22">
        <v>779178</v>
      </c>
      <c r="V35" s="22">
        <v>2442623</v>
      </c>
      <c r="W35" s="22">
        <v>10111762</v>
      </c>
      <c r="X35" s="22">
        <v>7210000</v>
      </c>
      <c r="Y35" s="22">
        <v>2901762</v>
      </c>
      <c r="Z35" s="23">
        <v>40.246352288488211</v>
      </c>
      <c r="AA35" s="20">
        <v>7210000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116869349</v>
      </c>
      <c r="D37" s="20"/>
      <c r="E37" s="21">
        <v>105000000</v>
      </c>
      <c r="F37" s="22">
        <v>85000000</v>
      </c>
      <c r="G37" s="22">
        <v>16529641</v>
      </c>
      <c r="H37" s="22">
        <v>18497725</v>
      </c>
      <c r="I37" s="22">
        <v>12895398</v>
      </c>
      <c r="J37" s="22">
        <v>47922764</v>
      </c>
      <c r="K37" s="22">
        <v>9059034</v>
      </c>
      <c r="L37" s="22">
        <v>8930692</v>
      </c>
      <c r="M37" s="22">
        <v>8479170</v>
      </c>
      <c r="N37" s="22">
        <v>26468896</v>
      </c>
      <c r="O37" s="22">
        <v>8285082</v>
      </c>
      <c r="P37" s="22"/>
      <c r="Q37" s="22">
        <v>16525896</v>
      </c>
      <c r="R37" s="22">
        <v>24810978</v>
      </c>
      <c r="S37" s="22">
        <v>3473832</v>
      </c>
      <c r="T37" s="22">
        <v>8562748</v>
      </c>
      <c r="U37" s="22">
        <v>18418529</v>
      </c>
      <c r="V37" s="22">
        <v>30455109</v>
      </c>
      <c r="W37" s="22">
        <v>129657747</v>
      </c>
      <c r="X37" s="22">
        <v>85000000</v>
      </c>
      <c r="Y37" s="22">
        <v>44657747</v>
      </c>
      <c r="Z37" s="23">
        <v>52.538525882352936</v>
      </c>
      <c r="AA37" s="20">
        <v>85000000</v>
      </c>
    </row>
    <row r="38" spans="1:27" x14ac:dyDescent="0.25">
      <c r="A38" s="19" t="s">
        <v>64</v>
      </c>
      <c r="B38" s="15" t="s">
        <v>32</v>
      </c>
      <c r="C38" s="20">
        <v>42950</v>
      </c>
      <c r="D38" s="20"/>
      <c r="E38" s="21">
        <v>1466000</v>
      </c>
      <c r="F38" s="22">
        <v>305873</v>
      </c>
      <c r="G38" s="22">
        <v>-27484</v>
      </c>
      <c r="H38" s="22">
        <v>29158</v>
      </c>
      <c r="I38" s="22">
        <v>66767</v>
      </c>
      <c r="J38" s="22">
        <v>68441</v>
      </c>
      <c r="K38" s="22">
        <v>808</v>
      </c>
      <c r="L38" s="22">
        <v>339</v>
      </c>
      <c r="M38" s="22">
        <v>73502</v>
      </c>
      <c r="N38" s="22">
        <v>74649</v>
      </c>
      <c r="O38" s="22"/>
      <c r="P38" s="22">
        <v>352069</v>
      </c>
      <c r="Q38" s="22"/>
      <c r="R38" s="22">
        <v>352069</v>
      </c>
      <c r="S38" s="22">
        <v>2405</v>
      </c>
      <c r="T38" s="22">
        <v>-2313</v>
      </c>
      <c r="U38" s="22">
        <v>20208</v>
      </c>
      <c r="V38" s="22">
        <v>20300</v>
      </c>
      <c r="W38" s="22">
        <v>515459</v>
      </c>
      <c r="X38" s="22">
        <v>305873</v>
      </c>
      <c r="Y38" s="22">
        <v>209586</v>
      </c>
      <c r="Z38" s="23">
        <v>68.520595148967061</v>
      </c>
      <c r="AA38" s="20">
        <v>305873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18000000</v>
      </c>
      <c r="F39" s="22">
        <v>12000000</v>
      </c>
      <c r="G39" s="22"/>
      <c r="H39" s="22">
        <v>3351086</v>
      </c>
      <c r="I39" s="22">
        <v>4500000</v>
      </c>
      <c r="J39" s="22">
        <v>7851086</v>
      </c>
      <c r="K39" s="22"/>
      <c r="L39" s="22"/>
      <c r="M39" s="22">
        <v>4500000</v>
      </c>
      <c r="N39" s="22">
        <v>4500000</v>
      </c>
      <c r="O39" s="22"/>
      <c r="P39" s="22"/>
      <c r="Q39" s="22"/>
      <c r="R39" s="22"/>
      <c r="S39" s="22"/>
      <c r="T39" s="22"/>
      <c r="U39" s="22">
        <v>-9000000</v>
      </c>
      <c r="V39" s="22">
        <v>-9000000</v>
      </c>
      <c r="W39" s="22">
        <v>3351086</v>
      </c>
      <c r="X39" s="22">
        <v>12000000</v>
      </c>
      <c r="Y39" s="22">
        <v>-8648914</v>
      </c>
      <c r="Z39" s="23">
        <v>-72.074283333333327</v>
      </c>
      <c r="AA39" s="20">
        <v>12000000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3428946</v>
      </c>
      <c r="F40" s="22">
        <v>2319581</v>
      </c>
      <c r="G40" s="22"/>
      <c r="H40" s="22"/>
      <c r="I40" s="22">
        <v>857238</v>
      </c>
      <c r="J40" s="22">
        <v>857238</v>
      </c>
      <c r="K40" s="22"/>
      <c r="L40" s="22"/>
      <c r="M40" s="22">
        <v>857238</v>
      </c>
      <c r="N40" s="22">
        <v>857238</v>
      </c>
      <c r="O40" s="22"/>
      <c r="P40" s="22"/>
      <c r="Q40" s="22"/>
      <c r="R40" s="22"/>
      <c r="S40" s="22"/>
      <c r="T40" s="22"/>
      <c r="U40" s="22">
        <v>-1714476</v>
      </c>
      <c r="V40" s="22">
        <v>-1714476</v>
      </c>
      <c r="W40" s="22"/>
      <c r="X40" s="22">
        <v>2319581</v>
      </c>
      <c r="Y40" s="22">
        <v>-2319581</v>
      </c>
      <c r="Z40" s="23">
        <v>-100</v>
      </c>
      <c r="AA40" s="20">
        <v>2319581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1634342</v>
      </c>
      <c r="D43" s="20"/>
      <c r="E43" s="21">
        <v>1369994</v>
      </c>
      <c r="F43" s="22">
        <v>2269994</v>
      </c>
      <c r="G43" s="22">
        <v>62490</v>
      </c>
      <c r="H43" s="22">
        <v>620480</v>
      </c>
      <c r="I43" s="22">
        <v>315280</v>
      </c>
      <c r="J43" s="22">
        <v>998250</v>
      </c>
      <c r="K43" s="22">
        <v>316960</v>
      </c>
      <c r="L43" s="22"/>
      <c r="M43" s="22"/>
      <c r="N43" s="22">
        <v>316960</v>
      </c>
      <c r="O43" s="22">
        <v>975632</v>
      </c>
      <c r="P43" s="22">
        <v>339785</v>
      </c>
      <c r="Q43" s="22">
        <v>365765</v>
      </c>
      <c r="R43" s="22">
        <v>1681182</v>
      </c>
      <c r="S43" s="22">
        <v>365937</v>
      </c>
      <c r="T43" s="22">
        <v>372390</v>
      </c>
      <c r="U43" s="22">
        <v>370239</v>
      </c>
      <c r="V43" s="22">
        <v>1108566</v>
      </c>
      <c r="W43" s="22">
        <v>4104958</v>
      </c>
      <c r="X43" s="22">
        <v>2269994</v>
      </c>
      <c r="Y43" s="22">
        <v>1834964</v>
      </c>
      <c r="Z43" s="23">
        <v>80.835632164666521</v>
      </c>
      <c r="AA43" s="20">
        <v>2269994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8655550</v>
      </c>
      <c r="D45" s="20"/>
      <c r="E45" s="21">
        <v>5207050</v>
      </c>
      <c r="F45" s="22">
        <v>9561821</v>
      </c>
      <c r="G45" s="22">
        <v>1575745</v>
      </c>
      <c r="H45" s="22">
        <v>1787156</v>
      </c>
      <c r="I45" s="22">
        <v>620880</v>
      </c>
      <c r="J45" s="22">
        <v>3983781</v>
      </c>
      <c r="K45" s="22">
        <v>1182229</v>
      </c>
      <c r="L45" s="22">
        <v>899109</v>
      </c>
      <c r="M45" s="22">
        <v>1243629</v>
      </c>
      <c r="N45" s="22">
        <v>3324967</v>
      </c>
      <c r="O45" s="22">
        <v>351238</v>
      </c>
      <c r="P45" s="22">
        <v>915610</v>
      </c>
      <c r="Q45" s="22">
        <v>453654</v>
      </c>
      <c r="R45" s="22">
        <v>1720502</v>
      </c>
      <c r="S45" s="22">
        <v>5582512</v>
      </c>
      <c r="T45" s="22">
        <v>-3356889</v>
      </c>
      <c r="U45" s="22">
        <v>709855</v>
      </c>
      <c r="V45" s="22">
        <v>2935478</v>
      </c>
      <c r="W45" s="22">
        <v>11964728</v>
      </c>
      <c r="X45" s="22">
        <v>9561821</v>
      </c>
      <c r="Y45" s="22">
        <v>2402907</v>
      </c>
      <c r="Z45" s="23">
        <v>25.130223625813535</v>
      </c>
      <c r="AA45" s="20">
        <v>9561821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136657885</v>
      </c>
      <c r="D48" s="29">
        <f t="shared" ref="D48:Y48" si="1">SUM(D35:D47)</f>
        <v>0</v>
      </c>
      <c r="E48" s="30">
        <f t="shared" si="1"/>
        <v>141681990</v>
      </c>
      <c r="F48" s="31">
        <f t="shared" si="1"/>
        <v>118667269</v>
      </c>
      <c r="G48" s="31">
        <f t="shared" si="1"/>
        <v>18943192</v>
      </c>
      <c r="H48" s="31">
        <f t="shared" si="1"/>
        <v>25278919</v>
      </c>
      <c r="I48" s="31">
        <f t="shared" si="1"/>
        <v>20112374</v>
      </c>
      <c r="J48" s="31">
        <f t="shared" si="1"/>
        <v>64334485</v>
      </c>
      <c r="K48" s="31">
        <f t="shared" si="1"/>
        <v>11314077</v>
      </c>
      <c r="L48" s="31">
        <f t="shared" si="1"/>
        <v>10683592</v>
      </c>
      <c r="M48" s="31">
        <f t="shared" si="1"/>
        <v>15950163</v>
      </c>
      <c r="N48" s="31">
        <f t="shared" si="1"/>
        <v>37947832</v>
      </c>
      <c r="O48" s="31">
        <f t="shared" si="1"/>
        <v>10518782</v>
      </c>
      <c r="P48" s="31">
        <f t="shared" si="1"/>
        <v>2424786</v>
      </c>
      <c r="Q48" s="31">
        <f t="shared" si="1"/>
        <v>18232255</v>
      </c>
      <c r="R48" s="31">
        <f t="shared" si="1"/>
        <v>31175823</v>
      </c>
      <c r="S48" s="31">
        <f t="shared" si="1"/>
        <v>10273763</v>
      </c>
      <c r="T48" s="31">
        <f t="shared" si="1"/>
        <v>6390304</v>
      </c>
      <c r="U48" s="31">
        <f t="shared" si="1"/>
        <v>9583533</v>
      </c>
      <c r="V48" s="31">
        <f t="shared" si="1"/>
        <v>26247600</v>
      </c>
      <c r="W48" s="31">
        <f t="shared" si="1"/>
        <v>159705740</v>
      </c>
      <c r="X48" s="31">
        <f t="shared" si="1"/>
        <v>118667269</v>
      </c>
      <c r="Y48" s="31">
        <f t="shared" si="1"/>
        <v>41038471</v>
      </c>
      <c r="Z48" s="32">
        <f>+IF(X48&lt;&gt;0,+(Y48/X48)*100,0)</f>
        <v>34.582805642893824</v>
      </c>
      <c r="AA48" s="29">
        <f>SUM(AA35:AA47)</f>
        <v>118667269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-6711298</v>
      </c>
      <c r="D49" s="39">
        <f t="shared" si="2"/>
        <v>0</v>
      </c>
      <c r="E49" s="40">
        <f t="shared" si="2"/>
        <v>66254854</v>
      </c>
      <c r="F49" s="41">
        <f t="shared" si="2"/>
        <v>69469574</v>
      </c>
      <c r="G49" s="41">
        <f t="shared" si="2"/>
        <v>-5044625</v>
      </c>
      <c r="H49" s="41">
        <f t="shared" si="2"/>
        <v>-10908727</v>
      </c>
      <c r="I49" s="41">
        <f t="shared" si="2"/>
        <v>-6859814</v>
      </c>
      <c r="J49" s="41">
        <f t="shared" si="2"/>
        <v>-22813166</v>
      </c>
      <c r="K49" s="41">
        <f t="shared" si="2"/>
        <v>584019</v>
      </c>
      <c r="L49" s="41">
        <f t="shared" si="2"/>
        <v>1317217</v>
      </c>
      <c r="M49" s="41">
        <f t="shared" si="2"/>
        <v>-4973785</v>
      </c>
      <c r="N49" s="41">
        <f t="shared" si="2"/>
        <v>-3072549</v>
      </c>
      <c r="O49" s="41">
        <f t="shared" si="2"/>
        <v>1283386</v>
      </c>
      <c r="P49" s="41">
        <f t="shared" si="2"/>
        <v>8398145</v>
      </c>
      <c r="Q49" s="41">
        <f t="shared" si="2"/>
        <v>-7007938</v>
      </c>
      <c r="R49" s="41">
        <f t="shared" si="2"/>
        <v>2673593</v>
      </c>
      <c r="S49" s="41">
        <f t="shared" si="2"/>
        <v>652178</v>
      </c>
      <c r="T49" s="41">
        <f t="shared" si="2"/>
        <v>4551262</v>
      </c>
      <c r="U49" s="41">
        <f t="shared" si="2"/>
        <v>-4905542</v>
      </c>
      <c r="V49" s="41">
        <f t="shared" si="2"/>
        <v>297898</v>
      </c>
      <c r="W49" s="41">
        <f t="shared" si="2"/>
        <v>-22914224</v>
      </c>
      <c r="X49" s="41">
        <f t="shared" si="2"/>
        <v>69469574</v>
      </c>
      <c r="Y49" s="41">
        <f t="shared" si="2"/>
        <v>-92383798</v>
      </c>
      <c r="Z49" s="42">
        <f>+IF(X49&lt;&gt;0,+(Y49/X49)*100,0)</f>
        <v>-132.98454658725848</v>
      </c>
      <c r="AA49" s="39">
        <f>+AA33-AA48</f>
        <v>69469574</v>
      </c>
    </row>
    <row r="50" spans="1:27" x14ac:dyDescent="0.25">
      <c r="A50" s="43" t="s">
        <v>75</v>
      </c>
      <c r="B50" s="15" t="s">
        <v>32</v>
      </c>
      <c r="C50" s="20">
        <v>5000000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-1711298</v>
      </c>
      <c r="D52" s="48">
        <f t="shared" si="3"/>
        <v>0</v>
      </c>
      <c r="E52" s="49">
        <f t="shared" si="3"/>
        <v>66254854</v>
      </c>
      <c r="F52" s="50">
        <f t="shared" si="3"/>
        <v>69469574</v>
      </c>
      <c r="G52" s="50">
        <f t="shared" si="3"/>
        <v>-5044625</v>
      </c>
      <c r="H52" s="50">
        <f t="shared" si="3"/>
        <v>-10908727</v>
      </c>
      <c r="I52" s="50">
        <f t="shared" si="3"/>
        <v>-6859814</v>
      </c>
      <c r="J52" s="50">
        <f t="shared" si="3"/>
        <v>-22813166</v>
      </c>
      <c r="K52" s="50">
        <f t="shared" si="3"/>
        <v>584019</v>
      </c>
      <c r="L52" s="50">
        <f t="shared" si="3"/>
        <v>1317217</v>
      </c>
      <c r="M52" s="50">
        <f t="shared" si="3"/>
        <v>-4973785</v>
      </c>
      <c r="N52" s="50">
        <f t="shared" si="3"/>
        <v>-3072549</v>
      </c>
      <c r="O52" s="50">
        <f t="shared" si="3"/>
        <v>1283386</v>
      </c>
      <c r="P52" s="50">
        <f t="shared" si="3"/>
        <v>8398145</v>
      </c>
      <c r="Q52" s="50">
        <f t="shared" si="3"/>
        <v>-7007938</v>
      </c>
      <c r="R52" s="50">
        <f t="shared" si="3"/>
        <v>2673593</v>
      </c>
      <c r="S52" s="50">
        <f t="shared" si="3"/>
        <v>652178</v>
      </c>
      <c r="T52" s="50">
        <f t="shared" si="3"/>
        <v>4551262</v>
      </c>
      <c r="U52" s="50">
        <f t="shared" si="3"/>
        <v>-4905542</v>
      </c>
      <c r="V52" s="50">
        <f t="shared" si="3"/>
        <v>297898</v>
      </c>
      <c r="W52" s="50">
        <f t="shared" si="3"/>
        <v>-22914224</v>
      </c>
      <c r="X52" s="50">
        <f t="shared" si="3"/>
        <v>69469574</v>
      </c>
      <c r="Y52" s="50">
        <f t="shared" si="3"/>
        <v>-92383798</v>
      </c>
      <c r="Z52" s="51">
        <f>+IF(X52&lt;&gt;0,+(Y52/X52)*100,0)</f>
        <v>-132.98454658725848</v>
      </c>
      <c r="AA52" s="48">
        <f>SUM(AA49:AA51)</f>
        <v>69469574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-1711298</v>
      </c>
      <c r="D54" s="54">
        <f>+D52-D53</f>
        <v>0</v>
      </c>
      <c r="E54" s="55">
        <f t="shared" si="4"/>
        <v>66254854</v>
      </c>
      <c r="F54" s="56">
        <f t="shared" si="4"/>
        <v>69469574</v>
      </c>
      <c r="G54" s="56">
        <f t="shared" si="4"/>
        <v>-5044625</v>
      </c>
      <c r="H54" s="56">
        <f t="shared" si="4"/>
        <v>-10908727</v>
      </c>
      <c r="I54" s="56">
        <f t="shared" si="4"/>
        <v>-6859814</v>
      </c>
      <c r="J54" s="56">
        <f t="shared" si="4"/>
        <v>-22813166</v>
      </c>
      <c r="K54" s="56">
        <f t="shared" si="4"/>
        <v>584019</v>
      </c>
      <c r="L54" s="56">
        <f t="shared" si="4"/>
        <v>1317217</v>
      </c>
      <c r="M54" s="56">
        <f t="shared" si="4"/>
        <v>-4973785</v>
      </c>
      <c r="N54" s="56">
        <f t="shared" si="4"/>
        <v>-3072549</v>
      </c>
      <c r="O54" s="56">
        <f t="shared" si="4"/>
        <v>1283386</v>
      </c>
      <c r="P54" s="56">
        <f t="shared" si="4"/>
        <v>8398145</v>
      </c>
      <c r="Q54" s="56">
        <f t="shared" si="4"/>
        <v>-7007938</v>
      </c>
      <c r="R54" s="56">
        <f t="shared" si="4"/>
        <v>2673593</v>
      </c>
      <c r="S54" s="56">
        <f t="shared" si="4"/>
        <v>652178</v>
      </c>
      <c r="T54" s="56">
        <f t="shared" si="4"/>
        <v>4551262</v>
      </c>
      <c r="U54" s="56">
        <f t="shared" si="4"/>
        <v>-4905542</v>
      </c>
      <c r="V54" s="56">
        <f t="shared" si="4"/>
        <v>297898</v>
      </c>
      <c r="W54" s="56">
        <f t="shared" si="4"/>
        <v>-22914224</v>
      </c>
      <c r="X54" s="56">
        <f t="shared" si="4"/>
        <v>69469574</v>
      </c>
      <c r="Y54" s="56">
        <f t="shared" si="4"/>
        <v>-92383798</v>
      </c>
      <c r="Z54" s="57">
        <f>+IF(X54&lt;&gt;0,+(Y54/X54)*100,0)</f>
        <v>-132.98454658725848</v>
      </c>
      <c r="AA54" s="54">
        <f>+AA52-AA53</f>
        <v>69469574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-1711298</v>
      </c>
      <c r="D57" s="48">
        <f>SUM(D54:D56)</f>
        <v>0</v>
      </c>
      <c r="E57" s="49">
        <f t="shared" si="5"/>
        <v>66254854</v>
      </c>
      <c r="F57" s="50">
        <f t="shared" si="5"/>
        <v>69469574</v>
      </c>
      <c r="G57" s="50">
        <f t="shared" si="5"/>
        <v>-5044625</v>
      </c>
      <c r="H57" s="50">
        <f t="shared" si="5"/>
        <v>-10908727</v>
      </c>
      <c r="I57" s="50">
        <f t="shared" si="5"/>
        <v>-6859814</v>
      </c>
      <c r="J57" s="50">
        <f t="shared" si="5"/>
        <v>-22813166</v>
      </c>
      <c r="K57" s="50">
        <f t="shared" si="5"/>
        <v>584019</v>
      </c>
      <c r="L57" s="50">
        <f t="shared" si="5"/>
        <v>1317217</v>
      </c>
      <c r="M57" s="50">
        <f t="shared" si="5"/>
        <v>-4973785</v>
      </c>
      <c r="N57" s="50">
        <f t="shared" si="5"/>
        <v>-3072549</v>
      </c>
      <c r="O57" s="50">
        <f t="shared" si="5"/>
        <v>1283386</v>
      </c>
      <c r="P57" s="50">
        <f t="shared" si="5"/>
        <v>8398145</v>
      </c>
      <c r="Q57" s="50">
        <f t="shared" si="5"/>
        <v>-7007938</v>
      </c>
      <c r="R57" s="50">
        <f t="shared" si="5"/>
        <v>2673593</v>
      </c>
      <c r="S57" s="50">
        <f t="shared" si="5"/>
        <v>652178</v>
      </c>
      <c r="T57" s="50">
        <f t="shared" si="5"/>
        <v>4551262</v>
      </c>
      <c r="U57" s="50">
        <f t="shared" si="5"/>
        <v>-4905542</v>
      </c>
      <c r="V57" s="50">
        <f t="shared" si="5"/>
        <v>297898</v>
      </c>
      <c r="W57" s="50">
        <f t="shared" si="5"/>
        <v>-22914224</v>
      </c>
      <c r="X57" s="50">
        <f t="shared" si="5"/>
        <v>69469574</v>
      </c>
      <c r="Y57" s="50">
        <f t="shared" si="5"/>
        <v>-92383798</v>
      </c>
      <c r="Z57" s="51">
        <f>+IF(X57&lt;&gt;0,+(Y57/X57)*100,0)</f>
        <v>-132.98454658725848</v>
      </c>
      <c r="AA57" s="48">
        <f>SUM(AA54:AA56)</f>
        <v>69469574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-1711298</v>
      </c>
      <c r="D60" s="65">
        <f>SUM(D57:D59)</f>
        <v>0</v>
      </c>
      <c r="E60" s="66">
        <f t="shared" si="6"/>
        <v>66254854</v>
      </c>
      <c r="F60" s="67">
        <f t="shared" si="6"/>
        <v>69469574</v>
      </c>
      <c r="G60" s="67">
        <f t="shared" si="6"/>
        <v>-5044625</v>
      </c>
      <c r="H60" s="67">
        <f t="shared" si="6"/>
        <v>-10908727</v>
      </c>
      <c r="I60" s="67">
        <f t="shared" si="6"/>
        <v>-6859814</v>
      </c>
      <c r="J60" s="67">
        <f t="shared" si="6"/>
        <v>-22813166</v>
      </c>
      <c r="K60" s="67">
        <f t="shared" si="6"/>
        <v>584019</v>
      </c>
      <c r="L60" s="67">
        <f t="shared" si="6"/>
        <v>1317217</v>
      </c>
      <c r="M60" s="67">
        <f t="shared" si="6"/>
        <v>-4973785</v>
      </c>
      <c r="N60" s="67">
        <f t="shared" si="6"/>
        <v>-3072549</v>
      </c>
      <c r="O60" s="67">
        <f t="shared" si="6"/>
        <v>1283386</v>
      </c>
      <c r="P60" s="67">
        <f t="shared" si="6"/>
        <v>8398145</v>
      </c>
      <c r="Q60" s="67">
        <f t="shared" si="6"/>
        <v>-7007938</v>
      </c>
      <c r="R60" s="67">
        <f t="shared" si="6"/>
        <v>2673593</v>
      </c>
      <c r="S60" s="67">
        <f t="shared" si="6"/>
        <v>652178</v>
      </c>
      <c r="T60" s="67">
        <f t="shared" si="6"/>
        <v>4551262</v>
      </c>
      <c r="U60" s="67">
        <f t="shared" si="6"/>
        <v>-4905542</v>
      </c>
      <c r="V60" s="67">
        <f t="shared" si="6"/>
        <v>297898</v>
      </c>
      <c r="W60" s="67">
        <f t="shared" si="6"/>
        <v>-22914224</v>
      </c>
      <c r="X60" s="67">
        <f t="shared" si="6"/>
        <v>69469574</v>
      </c>
      <c r="Y60" s="67">
        <f t="shared" si="6"/>
        <v>-92383798</v>
      </c>
      <c r="Z60" s="68">
        <f>+IF(X60&lt;&gt;0,+(Y60/X60)*100,0)</f>
        <v>-132.98454658725848</v>
      </c>
      <c r="AA60" s="65">
        <f>SUM(AA57:AA59)</f>
        <v>69469574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164368</v>
      </c>
      <c r="D42" s="20"/>
      <c r="E42" s="21">
        <v>434783</v>
      </c>
      <c r="F42" s="22">
        <v>808163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>
        <v>53561</v>
      </c>
      <c r="R42" s="22">
        <v>53561</v>
      </c>
      <c r="S42" s="22"/>
      <c r="T42" s="22"/>
      <c r="U42" s="22"/>
      <c r="V42" s="22"/>
      <c r="W42" s="22">
        <v>53561</v>
      </c>
      <c r="X42" s="22">
        <v>808163</v>
      </c>
      <c r="Y42" s="22">
        <v>-754602</v>
      </c>
      <c r="Z42" s="23">
        <v>-93.372500349558194</v>
      </c>
      <c r="AA42" s="20">
        <v>808163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164368</v>
      </c>
      <c r="D48" s="29">
        <f t="shared" ref="D48:Y48" si="1">SUM(D35:D47)</f>
        <v>0</v>
      </c>
      <c r="E48" s="30">
        <f t="shared" si="1"/>
        <v>434783</v>
      </c>
      <c r="F48" s="31">
        <f t="shared" si="1"/>
        <v>808163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53561</v>
      </c>
      <c r="R48" s="31">
        <f t="shared" si="1"/>
        <v>53561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53561</v>
      </c>
      <c r="X48" s="31">
        <f t="shared" si="1"/>
        <v>808163</v>
      </c>
      <c r="Y48" s="31">
        <f t="shared" si="1"/>
        <v>-754602</v>
      </c>
      <c r="Z48" s="32">
        <f>+IF(X48&lt;&gt;0,+(Y48/X48)*100,0)</f>
        <v>-93.372500349558194</v>
      </c>
      <c r="AA48" s="29">
        <f>SUM(AA35:AA47)</f>
        <v>808163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-164368</v>
      </c>
      <c r="D49" s="39">
        <f t="shared" si="2"/>
        <v>0</v>
      </c>
      <c r="E49" s="40">
        <f t="shared" si="2"/>
        <v>-434783</v>
      </c>
      <c r="F49" s="41">
        <f t="shared" si="2"/>
        <v>-808163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-53561</v>
      </c>
      <c r="R49" s="41">
        <f t="shared" si="2"/>
        <v>-53561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-53561</v>
      </c>
      <c r="X49" s="41">
        <f t="shared" si="2"/>
        <v>-808163</v>
      </c>
      <c r="Y49" s="41">
        <f t="shared" si="2"/>
        <v>754602</v>
      </c>
      <c r="Z49" s="42">
        <f>+IF(X49&lt;&gt;0,+(Y49/X49)*100,0)</f>
        <v>-93.372500349558194</v>
      </c>
      <c r="AA49" s="39">
        <f>+AA33-AA48</f>
        <v>-808163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-164368</v>
      </c>
      <c r="D52" s="48">
        <f t="shared" si="3"/>
        <v>0</v>
      </c>
      <c r="E52" s="49">
        <f t="shared" si="3"/>
        <v>-434783</v>
      </c>
      <c r="F52" s="50">
        <f t="shared" si="3"/>
        <v>-808163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-53561</v>
      </c>
      <c r="R52" s="50">
        <f t="shared" si="3"/>
        <v>-53561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-53561</v>
      </c>
      <c r="X52" s="50">
        <f t="shared" si="3"/>
        <v>-808163</v>
      </c>
      <c r="Y52" s="50">
        <f t="shared" si="3"/>
        <v>754602</v>
      </c>
      <c r="Z52" s="51">
        <f>+IF(X52&lt;&gt;0,+(Y52/X52)*100,0)</f>
        <v>-93.372500349558194</v>
      </c>
      <c r="AA52" s="48">
        <f>SUM(AA49:AA51)</f>
        <v>-808163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-164368</v>
      </c>
      <c r="D54" s="54">
        <f>+D52-D53</f>
        <v>0</v>
      </c>
      <c r="E54" s="55">
        <f t="shared" si="4"/>
        <v>-434783</v>
      </c>
      <c r="F54" s="56">
        <f t="shared" si="4"/>
        <v>-808163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-53561</v>
      </c>
      <c r="R54" s="56">
        <f t="shared" si="4"/>
        <v>-53561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-53561</v>
      </c>
      <c r="X54" s="56">
        <f t="shared" si="4"/>
        <v>-808163</v>
      </c>
      <c r="Y54" s="56">
        <f t="shared" si="4"/>
        <v>754602</v>
      </c>
      <c r="Z54" s="57">
        <f>+IF(X54&lt;&gt;0,+(Y54/X54)*100,0)</f>
        <v>-93.372500349558194</v>
      </c>
      <c r="AA54" s="54">
        <f>+AA52-AA53</f>
        <v>-808163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-164368</v>
      </c>
      <c r="D57" s="48">
        <f>SUM(D54:D56)</f>
        <v>0</v>
      </c>
      <c r="E57" s="49">
        <f t="shared" si="5"/>
        <v>-434783</v>
      </c>
      <c r="F57" s="50">
        <f t="shared" si="5"/>
        <v>-808163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-53561</v>
      </c>
      <c r="R57" s="50">
        <f t="shared" si="5"/>
        <v>-53561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-53561</v>
      </c>
      <c r="X57" s="50">
        <f t="shared" si="5"/>
        <v>-808163</v>
      </c>
      <c r="Y57" s="50">
        <f t="shared" si="5"/>
        <v>754602</v>
      </c>
      <c r="Z57" s="51">
        <f>+IF(X57&lt;&gt;0,+(Y57/X57)*100,0)</f>
        <v>-93.372500349558194</v>
      </c>
      <c r="AA57" s="48">
        <f>SUM(AA54:AA56)</f>
        <v>-808163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-164368</v>
      </c>
      <c r="D60" s="65">
        <f>SUM(D57:D59)</f>
        <v>0</v>
      </c>
      <c r="E60" s="66">
        <f t="shared" si="6"/>
        <v>-434783</v>
      </c>
      <c r="F60" s="67">
        <f t="shared" si="6"/>
        <v>-808163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-53561</v>
      </c>
      <c r="R60" s="67">
        <f t="shared" si="6"/>
        <v>-53561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-53561</v>
      </c>
      <c r="X60" s="67">
        <f t="shared" si="6"/>
        <v>-808163</v>
      </c>
      <c r="Y60" s="67">
        <f t="shared" si="6"/>
        <v>754602</v>
      </c>
      <c r="Z60" s="68">
        <f>+IF(X60&lt;&gt;0,+(Y60/X60)*100,0)</f>
        <v>-93.372500349558194</v>
      </c>
      <c r="AA60" s="65">
        <f>SUM(AA57:AA59)</f>
        <v>-808163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23075993</v>
      </c>
      <c r="D6" s="20"/>
      <c r="E6" s="21">
        <v>20000000</v>
      </c>
      <c r="F6" s="22">
        <v>26000000</v>
      </c>
      <c r="G6" s="22">
        <v>2016715</v>
      </c>
      <c r="H6" s="22">
        <v>2511861</v>
      </c>
      <c r="I6" s="22">
        <v>2123831</v>
      </c>
      <c r="J6" s="22">
        <v>6652407</v>
      </c>
      <c r="K6" s="22">
        <v>5819331</v>
      </c>
      <c r="L6" s="22">
        <v>1425350</v>
      </c>
      <c r="M6" s="22">
        <v>1877072</v>
      </c>
      <c r="N6" s="22">
        <v>9121753</v>
      </c>
      <c r="O6" s="22">
        <v>1825012</v>
      </c>
      <c r="P6" s="22">
        <v>1765736</v>
      </c>
      <c r="Q6" s="22">
        <v>1546969</v>
      </c>
      <c r="R6" s="22">
        <v>5137717</v>
      </c>
      <c r="S6" s="22">
        <v>1483685</v>
      </c>
      <c r="T6" s="22">
        <v>1203218</v>
      </c>
      <c r="U6" s="22">
        <v>1350906</v>
      </c>
      <c r="V6" s="22">
        <v>4037809</v>
      </c>
      <c r="W6" s="22">
        <v>24949686</v>
      </c>
      <c r="X6" s="22">
        <v>26000000</v>
      </c>
      <c r="Y6" s="22">
        <v>-1050314</v>
      </c>
      <c r="Z6" s="23">
        <v>-4.0396692307692303</v>
      </c>
      <c r="AA6" s="20">
        <v>26000000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1428278</v>
      </c>
      <c r="D13" s="20"/>
      <c r="E13" s="21">
        <v>1000000</v>
      </c>
      <c r="F13" s="22">
        <v>1000000</v>
      </c>
      <c r="G13" s="22">
        <v>144639</v>
      </c>
      <c r="H13" s="22">
        <v>137012</v>
      </c>
      <c r="I13" s="22">
        <v>147960</v>
      </c>
      <c r="J13" s="22">
        <v>429611</v>
      </c>
      <c r="K13" s="22">
        <v>157660</v>
      </c>
      <c r="L13" s="22">
        <v>176936</v>
      </c>
      <c r="M13" s="22">
        <v>187005</v>
      </c>
      <c r="N13" s="22">
        <v>521601</v>
      </c>
      <c r="O13" s="22">
        <v>192273</v>
      </c>
      <c r="P13" s="22">
        <v>194927</v>
      </c>
      <c r="Q13" s="22">
        <v>185880</v>
      </c>
      <c r="R13" s="22">
        <v>573080</v>
      </c>
      <c r="S13" s="22">
        <v>191652</v>
      </c>
      <c r="T13" s="22">
        <v>187147</v>
      </c>
      <c r="U13" s="22">
        <v>167355</v>
      </c>
      <c r="V13" s="22">
        <v>546154</v>
      </c>
      <c r="W13" s="22">
        <v>2070446</v>
      </c>
      <c r="X13" s="22">
        <v>1000000</v>
      </c>
      <c r="Y13" s="22">
        <v>1070446</v>
      </c>
      <c r="Z13" s="23">
        <v>107.0446</v>
      </c>
      <c r="AA13" s="20">
        <v>1000000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24504271</v>
      </c>
      <c r="D33" s="29">
        <f t="shared" ref="D33:Y33" si="0">SUM(D6:D32)</f>
        <v>0</v>
      </c>
      <c r="E33" s="30">
        <f t="shared" si="0"/>
        <v>21000000</v>
      </c>
      <c r="F33" s="31">
        <f t="shared" si="0"/>
        <v>27000000</v>
      </c>
      <c r="G33" s="31">
        <f t="shared" si="0"/>
        <v>2161354</v>
      </c>
      <c r="H33" s="31">
        <f t="shared" si="0"/>
        <v>2648873</v>
      </c>
      <c r="I33" s="31">
        <f t="shared" si="0"/>
        <v>2271791</v>
      </c>
      <c r="J33" s="31">
        <f t="shared" si="0"/>
        <v>7082018</v>
      </c>
      <c r="K33" s="31">
        <f t="shared" si="0"/>
        <v>5976991</v>
      </c>
      <c r="L33" s="31">
        <f t="shared" si="0"/>
        <v>1602286</v>
      </c>
      <c r="M33" s="31">
        <f t="shared" si="0"/>
        <v>2064077</v>
      </c>
      <c r="N33" s="31">
        <f t="shared" si="0"/>
        <v>9643354</v>
      </c>
      <c r="O33" s="31">
        <f t="shared" si="0"/>
        <v>2017285</v>
      </c>
      <c r="P33" s="31">
        <f t="shared" si="0"/>
        <v>1960663</v>
      </c>
      <c r="Q33" s="31">
        <f t="shared" si="0"/>
        <v>1732849</v>
      </c>
      <c r="R33" s="31">
        <f t="shared" si="0"/>
        <v>5710797</v>
      </c>
      <c r="S33" s="31">
        <f t="shared" si="0"/>
        <v>1675337</v>
      </c>
      <c r="T33" s="31">
        <f t="shared" si="0"/>
        <v>1390365</v>
      </c>
      <c r="U33" s="31">
        <f t="shared" si="0"/>
        <v>1518261</v>
      </c>
      <c r="V33" s="31">
        <f t="shared" si="0"/>
        <v>4583963</v>
      </c>
      <c r="W33" s="31">
        <f t="shared" si="0"/>
        <v>27020132</v>
      </c>
      <c r="X33" s="31">
        <f t="shared" si="0"/>
        <v>27000000</v>
      </c>
      <c r="Y33" s="31">
        <f t="shared" si="0"/>
        <v>20132</v>
      </c>
      <c r="Z33" s="32">
        <f>+IF(X33&lt;&gt;0,+(Y33/X33)*100,0)</f>
        <v>7.4562962962962956E-2</v>
      </c>
      <c r="AA33" s="29">
        <f>SUM(AA6:AA32)</f>
        <v>27000000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4158864</v>
      </c>
      <c r="D35" s="20"/>
      <c r="E35" s="21">
        <v>3622125</v>
      </c>
      <c r="F35" s="22">
        <v>1487794</v>
      </c>
      <c r="G35" s="22">
        <v>364576</v>
      </c>
      <c r="H35" s="22">
        <v>355154</v>
      </c>
      <c r="I35" s="22">
        <v>435308</v>
      </c>
      <c r="J35" s="22">
        <v>1155038</v>
      </c>
      <c r="K35" s="22">
        <v>480134</v>
      </c>
      <c r="L35" s="22">
        <v>368967</v>
      </c>
      <c r="M35" s="22">
        <v>353510</v>
      </c>
      <c r="N35" s="22">
        <v>1202611</v>
      </c>
      <c r="O35" s="22">
        <v>365809</v>
      </c>
      <c r="P35" s="22">
        <v>424937</v>
      </c>
      <c r="Q35" s="22">
        <v>415097</v>
      </c>
      <c r="R35" s="22">
        <v>1205843</v>
      </c>
      <c r="S35" s="22">
        <v>426830</v>
      </c>
      <c r="T35" s="22">
        <v>427171</v>
      </c>
      <c r="U35" s="22">
        <v>374253</v>
      </c>
      <c r="V35" s="22">
        <v>1228254</v>
      </c>
      <c r="W35" s="22">
        <v>4791746</v>
      </c>
      <c r="X35" s="22">
        <v>1487794</v>
      </c>
      <c r="Y35" s="22">
        <v>3303952</v>
      </c>
      <c r="Z35" s="23">
        <v>222.07052858124175</v>
      </c>
      <c r="AA35" s="20">
        <v>1487794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20278352</v>
      </c>
      <c r="D37" s="20"/>
      <c r="E37" s="21">
        <v>16000000</v>
      </c>
      <c r="F37" s="22">
        <v>21080000</v>
      </c>
      <c r="G37" s="22">
        <v>3383848</v>
      </c>
      <c r="H37" s="22">
        <v>3231548</v>
      </c>
      <c r="I37" s="22"/>
      <c r="J37" s="22">
        <v>6615396</v>
      </c>
      <c r="K37" s="22">
        <v>4283358</v>
      </c>
      <c r="L37" s="22">
        <v>1736022</v>
      </c>
      <c r="M37" s="22">
        <v>1646335</v>
      </c>
      <c r="N37" s="22">
        <v>7665715</v>
      </c>
      <c r="O37" s="22">
        <v>1532184</v>
      </c>
      <c r="P37" s="22"/>
      <c r="Q37" s="22">
        <v>3621431</v>
      </c>
      <c r="R37" s="22">
        <v>5153615</v>
      </c>
      <c r="S37" s="22"/>
      <c r="T37" s="22"/>
      <c r="U37" s="22">
        <v>5544372</v>
      </c>
      <c r="V37" s="22">
        <v>5544372</v>
      </c>
      <c r="W37" s="22">
        <v>24979098</v>
      </c>
      <c r="X37" s="22">
        <v>21080000</v>
      </c>
      <c r="Y37" s="22">
        <v>3899098</v>
      </c>
      <c r="Z37" s="23">
        <v>18.496669829222011</v>
      </c>
      <c r="AA37" s="20">
        <v>21080000</v>
      </c>
    </row>
    <row r="38" spans="1:27" x14ac:dyDescent="0.25">
      <c r="A38" s="19" t="s">
        <v>64</v>
      </c>
      <c r="B38" s="15" t="s">
        <v>32</v>
      </c>
      <c r="C38" s="20">
        <v>69282</v>
      </c>
      <c r="D38" s="20"/>
      <c r="E38" s="21">
        <v>250002</v>
      </c>
      <c r="F38" s="22">
        <v>170722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20720</v>
      </c>
      <c r="Q38" s="22"/>
      <c r="R38" s="22">
        <v>20720</v>
      </c>
      <c r="S38" s="22"/>
      <c r="T38" s="22"/>
      <c r="U38" s="22"/>
      <c r="V38" s="22"/>
      <c r="W38" s="22">
        <v>20720</v>
      </c>
      <c r="X38" s="22">
        <v>170722</v>
      </c>
      <c r="Y38" s="22">
        <v>-150002</v>
      </c>
      <c r="Z38" s="23">
        <v>-87.863309942479589</v>
      </c>
      <c r="AA38" s="20">
        <v>170722</v>
      </c>
    </row>
    <row r="39" spans="1:27" x14ac:dyDescent="0.25">
      <c r="A39" s="19" t="s">
        <v>65</v>
      </c>
      <c r="B39" s="15" t="s">
        <v>32</v>
      </c>
      <c r="C39" s="20">
        <v>376496</v>
      </c>
      <c r="D39" s="20"/>
      <c r="E39" s="21">
        <v>500000</v>
      </c>
      <c r="F39" s="22">
        <v>500000</v>
      </c>
      <c r="G39" s="22"/>
      <c r="H39" s="22"/>
      <c r="I39" s="22">
        <v>1454</v>
      </c>
      <c r="J39" s="22">
        <v>1454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1454</v>
      </c>
      <c r="X39" s="22">
        <v>500000</v>
      </c>
      <c r="Y39" s="22">
        <v>-498546</v>
      </c>
      <c r="Z39" s="23">
        <v>-99.709199999999996</v>
      </c>
      <c r="AA39" s="20">
        <v>500000</v>
      </c>
    </row>
    <row r="40" spans="1:27" x14ac:dyDescent="0.25">
      <c r="A40" s="19" t="s">
        <v>66</v>
      </c>
      <c r="B40" s="15" t="s">
        <v>32</v>
      </c>
      <c r="C40" s="20">
        <v>1762268</v>
      </c>
      <c r="D40" s="20"/>
      <c r="E40" s="21">
        <v>500000</v>
      </c>
      <c r="F40" s="22">
        <v>500000</v>
      </c>
      <c r="G40" s="22">
        <v>27641</v>
      </c>
      <c r="H40" s="22">
        <v>27641</v>
      </c>
      <c r="I40" s="22">
        <v>27641</v>
      </c>
      <c r="J40" s="22">
        <v>82923</v>
      </c>
      <c r="K40" s="22">
        <v>27641</v>
      </c>
      <c r="L40" s="22">
        <v>27641</v>
      </c>
      <c r="M40" s="22">
        <v>27641</v>
      </c>
      <c r="N40" s="22">
        <v>82923</v>
      </c>
      <c r="O40" s="22">
        <v>27641</v>
      </c>
      <c r="P40" s="22">
        <v>27641</v>
      </c>
      <c r="Q40" s="22">
        <v>27641</v>
      </c>
      <c r="R40" s="22">
        <v>82923</v>
      </c>
      <c r="S40" s="22">
        <v>27641</v>
      </c>
      <c r="T40" s="22">
        <v>27641</v>
      </c>
      <c r="U40" s="22">
        <v>27641</v>
      </c>
      <c r="V40" s="22">
        <v>82923</v>
      </c>
      <c r="W40" s="22">
        <v>331692</v>
      </c>
      <c r="X40" s="22">
        <v>500000</v>
      </c>
      <c r="Y40" s="22">
        <v>-168308</v>
      </c>
      <c r="Z40" s="23">
        <v>-33.6616</v>
      </c>
      <c r="AA40" s="20">
        <v>500000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21310520</v>
      </c>
      <c r="D42" s="20"/>
      <c r="E42" s="21">
        <v>500002</v>
      </c>
      <c r="F42" s="22">
        <v>4105352</v>
      </c>
      <c r="G42" s="22"/>
      <c r="H42" s="22">
        <v>360192</v>
      </c>
      <c r="I42" s="22">
        <v>121969</v>
      </c>
      <c r="J42" s="22">
        <v>482161</v>
      </c>
      <c r="K42" s="22"/>
      <c r="L42" s="22"/>
      <c r="M42" s="22">
        <v>1526000</v>
      </c>
      <c r="N42" s="22">
        <v>1526000</v>
      </c>
      <c r="O42" s="22">
        <v>1768730</v>
      </c>
      <c r="P42" s="22">
        <v>421794</v>
      </c>
      <c r="Q42" s="22">
        <v>446000</v>
      </c>
      <c r="R42" s="22">
        <v>2636524</v>
      </c>
      <c r="S42" s="22">
        <v>166024</v>
      </c>
      <c r="T42" s="22">
        <v>1587832</v>
      </c>
      <c r="U42" s="22">
        <v>-1587832</v>
      </c>
      <c r="V42" s="22">
        <v>166024</v>
      </c>
      <c r="W42" s="22">
        <v>4810709</v>
      </c>
      <c r="X42" s="22">
        <v>4105352</v>
      </c>
      <c r="Y42" s="22">
        <v>705357</v>
      </c>
      <c r="Z42" s="23">
        <v>17.181401253777995</v>
      </c>
      <c r="AA42" s="20">
        <v>4105352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298050</v>
      </c>
      <c r="D45" s="20"/>
      <c r="E45" s="21"/>
      <c r="F45" s="22"/>
      <c r="G45" s="22">
        <v>2922</v>
      </c>
      <c r="H45" s="22">
        <v>2761</v>
      </c>
      <c r="I45" s="22">
        <v>3597</v>
      </c>
      <c r="J45" s="22">
        <v>9280</v>
      </c>
      <c r="K45" s="22">
        <v>3954</v>
      </c>
      <c r="L45" s="22">
        <v>2932</v>
      </c>
      <c r="M45" s="22">
        <v>2644</v>
      </c>
      <c r="N45" s="22">
        <v>9530</v>
      </c>
      <c r="O45" s="22">
        <v>2928</v>
      </c>
      <c r="P45" s="22">
        <v>3441</v>
      </c>
      <c r="Q45" s="22">
        <v>3147</v>
      </c>
      <c r="R45" s="22">
        <v>9516</v>
      </c>
      <c r="S45" s="22">
        <v>3389</v>
      </c>
      <c r="T45" s="22">
        <v>2976</v>
      </c>
      <c r="U45" s="22">
        <v>2954</v>
      </c>
      <c r="V45" s="22">
        <v>9319</v>
      </c>
      <c r="W45" s="22">
        <v>37645</v>
      </c>
      <c r="X45" s="22"/>
      <c r="Y45" s="22">
        <v>37645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48253832</v>
      </c>
      <c r="D48" s="29">
        <f t="shared" ref="D48:Y48" si="1">SUM(D35:D47)</f>
        <v>0</v>
      </c>
      <c r="E48" s="30">
        <f t="shared" si="1"/>
        <v>21372129</v>
      </c>
      <c r="F48" s="31">
        <f t="shared" si="1"/>
        <v>27843868</v>
      </c>
      <c r="G48" s="31">
        <f t="shared" si="1"/>
        <v>3778987</v>
      </c>
      <c r="H48" s="31">
        <f t="shared" si="1"/>
        <v>3977296</v>
      </c>
      <c r="I48" s="31">
        <f t="shared" si="1"/>
        <v>589969</v>
      </c>
      <c r="J48" s="31">
        <f t="shared" si="1"/>
        <v>8346252</v>
      </c>
      <c r="K48" s="31">
        <f t="shared" si="1"/>
        <v>4795087</v>
      </c>
      <c r="L48" s="31">
        <f t="shared" si="1"/>
        <v>2135562</v>
      </c>
      <c r="M48" s="31">
        <f t="shared" si="1"/>
        <v>3556130</v>
      </c>
      <c r="N48" s="31">
        <f t="shared" si="1"/>
        <v>10486779</v>
      </c>
      <c r="O48" s="31">
        <f t="shared" si="1"/>
        <v>3697292</v>
      </c>
      <c r="P48" s="31">
        <f t="shared" si="1"/>
        <v>898533</v>
      </c>
      <c r="Q48" s="31">
        <f t="shared" si="1"/>
        <v>4513316</v>
      </c>
      <c r="R48" s="31">
        <f t="shared" si="1"/>
        <v>9109141</v>
      </c>
      <c r="S48" s="31">
        <f t="shared" si="1"/>
        <v>623884</v>
      </c>
      <c r="T48" s="31">
        <f t="shared" si="1"/>
        <v>2045620</v>
      </c>
      <c r="U48" s="31">
        <f t="shared" si="1"/>
        <v>4361388</v>
      </c>
      <c r="V48" s="31">
        <f t="shared" si="1"/>
        <v>7030892</v>
      </c>
      <c r="W48" s="31">
        <f t="shared" si="1"/>
        <v>34973064</v>
      </c>
      <c r="X48" s="31">
        <f t="shared" si="1"/>
        <v>27843868</v>
      </c>
      <c r="Y48" s="31">
        <f t="shared" si="1"/>
        <v>7129196</v>
      </c>
      <c r="Z48" s="32">
        <f>+IF(X48&lt;&gt;0,+(Y48/X48)*100,0)</f>
        <v>25.604186889551411</v>
      </c>
      <c r="AA48" s="29">
        <f>SUM(AA35:AA47)</f>
        <v>27843868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-23749561</v>
      </c>
      <c r="D49" s="39">
        <f t="shared" si="2"/>
        <v>0</v>
      </c>
      <c r="E49" s="40">
        <f t="shared" si="2"/>
        <v>-372129</v>
      </c>
      <c r="F49" s="41">
        <f t="shared" si="2"/>
        <v>-843868</v>
      </c>
      <c r="G49" s="41">
        <f t="shared" si="2"/>
        <v>-1617633</v>
      </c>
      <c r="H49" s="41">
        <f t="shared" si="2"/>
        <v>-1328423</v>
      </c>
      <c r="I49" s="41">
        <f t="shared" si="2"/>
        <v>1681822</v>
      </c>
      <c r="J49" s="41">
        <f t="shared" si="2"/>
        <v>-1264234</v>
      </c>
      <c r="K49" s="41">
        <f t="shared" si="2"/>
        <v>1181904</v>
      </c>
      <c r="L49" s="41">
        <f t="shared" si="2"/>
        <v>-533276</v>
      </c>
      <c r="M49" s="41">
        <f t="shared" si="2"/>
        <v>-1492053</v>
      </c>
      <c r="N49" s="41">
        <f t="shared" si="2"/>
        <v>-843425</v>
      </c>
      <c r="O49" s="41">
        <f t="shared" si="2"/>
        <v>-1680007</v>
      </c>
      <c r="P49" s="41">
        <f t="shared" si="2"/>
        <v>1062130</v>
      </c>
      <c r="Q49" s="41">
        <f t="shared" si="2"/>
        <v>-2780467</v>
      </c>
      <c r="R49" s="41">
        <f t="shared" si="2"/>
        <v>-3398344</v>
      </c>
      <c r="S49" s="41">
        <f t="shared" si="2"/>
        <v>1051453</v>
      </c>
      <c r="T49" s="41">
        <f t="shared" si="2"/>
        <v>-655255</v>
      </c>
      <c r="U49" s="41">
        <f t="shared" si="2"/>
        <v>-2843127</v>
      </c>
      <c r="V49" s="41">
        <f t="shared" si="2"/>
        <v>-2446929</v>
      </c>
      <c r="W49" s="41">
        <f t="shared" si="2"/>
        <v>-7952932</v>
      </c>
      <c r="X49" s="41">
        <f t="shared" si="2"/>
        <v>-843868</v>
      </c>
      <c r="Y49" s="41">
        <f t="shared" si="2"/>
        <v>-7109064</v>
      </c>
      <c r="Z49" s="42">
        <f>+IF(X49&lt;&gt;0,+(Y49/X49)*100,0)</f>
        <v>842.4379168305943</v>
      </c>
      <c r="AA49" s="39">
        <f>+AA33-AA48</f>
        <v>-843868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44431000</v>
      </c>
      <c r="F50" s="22">
        <v>44431000</v>
      </c>
      <c r="G50" s="22"/>
      <c r="H50" s="22">
        <v>1890257</v>
      </c>
      <c r="I50" s="22"/>
      <c r="J50" s="22">
        <v>1890257</v>
      </c>
      <c r="K50" s="22">
        <v>9550331</v>
      </c>
      <c r="L50" s="22">
        <v>6164409</v>
      </c>
      <c r="M50" s="22">
        <v>9642283</v>
      </c>
      <c r="N50" s="22">
        <v>25357023</v>
      </c>
      <c r="O50" s="22"/>
      <c r="P50" s="22">
        <v>2096992</v>
      </c>
      <c r="Q50" s="22">
        <v>4844665</v>
      </c>
      <c r="R50" s="22">
        <v>6941657</v>
      </c>
      <c r="S50" s="22"/>
      <c r="T50" s="22">
        <v>5496636</v>
      </c>
      <c r="U50" s="22">
        <v>4617829</v>
      </c>
      <c r="V50" s="22">
        <v>10114465</v>
      </c>
      <c r="W50" s="22">
        <v>44303402</v>
      </c>
      <c r="X50" s="22">
        <v>44431000</v>
      </c>
      <c r="Y50" s="22">
        <v>-127598</v>
      </c>
      <c r="Z50" s="23">
        <v>-0.287182372667732</v>
      </c>
      <c r="AA50" s="20">
        <v>44431000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-23749561</v>
      </c>
      <c r="D52" s="48">
        <f t="shared" si="3"/>
        <v>0</v>
      </c>
      <c r="E52" s="49">
        <f t="shared" si="3"/>
        <v>44058871</v>
      </c>
      <c r="F52" s="50">
        <f t="shared" si="3"/>
        <v>43587132</v>
      </c>
      <c r="G52" s="50">
        <f t="shared" si="3"/>
        <v>-1617633</v>
      </c>
      <c r="H52" s="50">
        <f t="shared" si="3"/>
        <v>561834</v>
      </c>
      <c r="I52" s="50">
        <f t="shared" si="3"/>
        <v>1681822</v>
      </c>
      <c r="J52" s="50">
        <f t="shared" si="3"/>
        <v>626023</v>
      </c>
      <c r="K52" s="50">
        <f t="shared" si="3"/>
        <v>10732235</v>
      </c>
      <c r="L52" s="50">
        <f t="shared" si="3"/>
        <v>5631133</v>
      </c>
      <c r="M52" s="50">
        <f t="shared" si="3"/>
        <v>8150230</v>
      </c>
      <c r="N52" s="50">
        <f t="shared" si="3"/>
        <v>24513598</v>
      </c>
      <c r="O52" s="50">
        <f t="shared" si="3"/>
        <v>-1680007</v>
      </c>
      <c r="P52" s="50">
        <f t="shared" si="3"/>
        <v>3159122</v>
      </c>
      <c r="Q52" s="50">
        <f t="shared" si="3"/>
        <v>2064198</v>
      </c>
      <c r="R52" s="50">
        <f t="shared" si="3"/>
        <v>3543313</v>
      </c>
      <c r="S52" s="50">
        <f t="shared" si="3"/>
        <v>1051453</v>
      </c>
      <c r="T52" s="50">
        <f t="shared" si="3"/>
        <v>4841381</v>
      </c>
      <c r="U52" s="50">
        <f t="shared" si="3"/>
        <v>1774702</v>
      </c>
      <c r="V52" s="50">
        <f t="shared" si="3"/>
        <v>7667536</v>
      </c>
      <c r="W52" s="50">
        <f t="shared" si="3"/>
        <v>36350470</v>
      </c>
      <c r="X52" s="50">
        <f t="shared" si="3"/>
        <v>43587132</v>
      </c>
      <c r="Y52" s="50">
        <f t="shared" si="3"/>
        <v>-7236662</v>
      </c>
      <c r="Z52" s="51">
        <f>+IF(X52&lt;&gt;0,+(Y52/X52)*100,0)</f>
        <v>-16.602748719507399</v>
      </c>
      <c r="AA52" s="48">
        <f>SUM(AA49:AA51)</f>
        <v>43587132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-23749561</v>
      </c>
      <c r="D54" s="54">
        <f>+D52-D53</f>
        <v>0</v>
      </c>
      <c r="E54" s="55">
        <f t="shared" si="4"/>
        <v>44058871</v>
      </c>
      <c r="F54" s="56">
        <f t="shared" si="4"/>
        <v>43587132</v>
      </c>
      <c r="G54" s="56">
        <f t="shared" si="4"/>
        <v>-1617633</v>
      </c>
      <c r="H54" s="56">
        <f t="shared" si="4"/>
        <v>561834</v>
      </c>
      <c r="I54" s="56">
        <f t="shared" si="4"/>
        <v>1681822</v>
      </c>
      <c r="J54" s="56">
        <f t="shared" si="4"/>
        <v>626023</v>
      </c>
      <c r="K54" s="56">
        <f t="shared" si="4"/>
        <v>10732235</v>
      </c>
      <c r="L54" s="56">
        <f t="shared" si="4"/>
        <v>5631133</v>
      </c>
      <c r="M54" s="56">
        <f t="shared" si="4"/>
        <v>8150230</v>
      </c>
      <c r="N54" s="56">
        <f t="shared" si="4"/>
        <v>24513598</v>
      </c>
      <c r="O54" s="56">
        <f t="shared" si="4"/>
        <v>-1680007</v>
      </c>
      <c r="P54" s="56">
        <f t="shared" si="4"/>
        <v>3159122</v>
      </c>
      <c r="Q54" s="56">
        <f t="shared" si="4"/>
        <v>2064198</v>
      </c>
      <c r="R54" s="56">
        <f t="shared" si="4"/>
        <v>3543313</v>
      </c>
      <c r="S54" s="56">
        <f t="shared" si="4"/>
        <v>1051453</v>
      </c>
      <c r="T54" s="56">
        <f t="shared" si="4"/>
        <v>4841381</v>
      </c>
      <c r="U54" s="56">
        <f t="shared" si="4"/>
        <v>1774702</v>
      </c>
      <c r="V54" s="56">
        <f t="shared" si="4"/>
        <v>7667536</v>
      </c>
      <c r="W54" s="56">
        <f t="shared" si="4"/>
        <v>36350470</v>
      </c>
      <c r="X54" s="56">
        <f t="shared" si="4"/>
        <v>43587132</v>
      </c>
      <c r="Y54" s="56">
        <f t="shared" si="4"/>
        <v>-7236662</v>
      </c>
      <c r="Z54" s="57">
        <f>+IF(X54&lt;&gt;0,+(Y54/X54)*100,0)</f>
        <v>-16.602748719507399</v>
      </c>
      <c r="AA54" s="54">
        <f>+AA52-AA53</f>
        <v>43587132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-23749561</v>
      </c>
      <c r="D57" s="48">
        <f>SUM(D54:D56)</f>
        <v>0</v>
      </c>
      <c r="E57" s="49">
        <f t="shared" si="5"/>
        <v>44058871</v>
      </c>
      <c r="F57" s="50">
        <f t="shared" si="5"/>
        <v>43587132</v>
      </c>
      <c r="G57" s="50">
        <f t="shared" si="5"/>
        <v>-1617633</v>
      </c>
      <c r="H57" s="50">
        <f t="shared" si="5"/>
        <v>561834</v>
      </c>
      <c r="I57" s="50">
        <f t="shared" si="5"/>
        <v>1681822</v>
      </c>
      <c r="J57" s="50">
        <f t="shared" si="5"/>
        <v>626023</v>
      </c>
      <c r="K57" s="50">
        <f t="shared" si="5"/>
        <v>10732235</v>
      </c>
      <c r="L57" s="50">
        <f t="shared" si="5"/>
        <v>5631133</v>
      </c>
      <c r="M57" s="50">
        <f t="shared" si="5"/>
        <v>8150230</v>
      </c>
      <c r="N57" s="50">
        <f t="shared" si="5"/>
        <v>24513598</v>
      </c>
      <c r="O57" s="50">
        <f t="shared" si="5"/>
        <v>-1680007</v>
      </c>
      <c r="P57" s="50">
        <f t="shared" si="5"/>
        <v>3159122</v>
      </c>
      <c r="Q57" s="50">
        <f t="shared" si="5"/>
        <v>2064198</v>
      </c>
      <c r="R57" s="50">
        <f t="shared" si="5"/>
        <v>3543313</v>
      </c>
      <c r="S57" s="50">
        <f t="shared" si="5"/>
        <v>1051453</v>
      </c>
      <c r="T57" s="50">
        <f t="shared" si="5"/>
        <v>4841381</v>
      </c>
      <c r="U57" s="50">
        <f t="shared" si="5"/>
        <v>1774702</v>
      </c>
      <c r="V57" s="50">
        <f t="shared" si="5"/>
        <v>7667536</v>
      </c>
      <c r="W57" s="50">
        <f t="shared" si="5"/>
        <v>36350470</v>
      </c>
      <c r="X57" s="50">
        <f t="shared" si="5"/>
        <v>43587132</v>
      </c>
      <c r="Y57" s="50">
        <f t="shared" si="5"/>
        <v>-7236662</v>
      </c>
      <c r="Z57" s="51">
        <f>+IF(X57&lt;&gt;0,+(Y57/X57)*100,0)</f>
        <v>-16.602748719507399</v>
      </c>
      <c r="AA57" s="48">
        <f>SUM(AA54:AA56)</f>
        <v>43587132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-23749561</v>
      </c>
      <c r="D60" s="65">
        <f>SUM(D57:D59)</f>
        <v>0</v>
      </c>
      <c r="E60" s="66">
        <f t="shared" si="6"/>
        <v>44058871</v>
      </c>
      <c r="F60" s="67">
        <f t="shared" si="6"/>
        <v>43587132</v>
      </c>
      <c r="G60" s="67">
        <f t="shared" si="6"/>
        <v>-1617633</v>
      </c>
      <c r="H60" s="67">
        <f t="shared" si="6"/>
        <v>561834</v>
      </c>
      <c r="I60" s="67">
        <f t="shared" si="6"/>
        <v>1681822</v>
      </c>
      <c r="J60" s="67">
        <f t="shared" si="6"/>
        <v>626023</v>
      </c>
      <c r="K60" s="67">
        <f t="shared" si="6"/>
        <v>10732235</v>
      </c>
      <c r="L60" s="67">
        <f t="shared" si="6"/>
        <v>5631133</v>
      </c>
      <c r="M60" s="67">
        <f t="shared" si="6"/>
        <v>8150230</v>
      </c>
      <c r="N60" s="67">
        <f t="shared" si="6"/>
        <v>24513598</v>
      </c>
      <c r="O60" s="67">
        <f t="shared" si="6"/>
        <v>-1680007</v>
      </c>
      <c r="P60" s="67">
        <f t="shared" si="6"/>
        <v>3159122</v>
      </c>
      <c r="Q60" s="67">
        <f t="shared" si="6"/>
        <v>2064198</v>
      </c>
      <c r="R60" s="67">
        <f t="shared" si="6"/>
        <v>3543313</v>
      </c>
      <c r="S60" s="67">
        <f t="shared" si="6"/>
        <v>1051453</v>
      </c>
      <c r="T60" s="67">
        <f t="shared" si="6"/>
        <v>4841381</v>
      </c>
      <c r="U60" s="67">
        <f t="shared" si="6"/>
        <v>1774702</v>
      </c>
      <c r="V60" s="67">
        <f t="shared" si="6"/>
        <v>7667536</v>
      </c>
      <c r="W60" s="67">
        <f t="shared" si="6"/>
        <v>36350470</v>
      </c>
      <c r="X60" s="67">
        <f t="shared" si="6"/>
        <v>43587132</v>
      </c>
      <c r="Y60" s="67">
        <f t="shared" si="6"/>
        <v>-7236662</v>
      </c>
      <c r="Z60" s="68">
        <f>+IF(X60&lt;&gt;0,+(Y60/X60)*100,0)</f>
        <v>-16.602748719507399</v>
      </c>
      <c r="AA60" s="65">
        <f>SUM(AA57:AA59)</f>
        <v>43587132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17039906</v>
      </c>
      <c r="D6" s="20"/>
      <c r="E6" s="21">
        <v>21218683</v>
      </c>
      <c r="F6" s="22">
        <v>21976492</v>
      </c>
      <c r="G6" s="22">
        <v>1770083</v>
      </c>
      <c r="H6" s="22"/>
      <c r="I6" s="22">
        <v>1949205</v>
      </c>
      <c r="J6" s="22">
        <v>3719288</v>
      </c>
      <c r="K6" s="22">
        <v>254428</v>
      </c>
      <c r="L6" s="22">
        <v>1743975</v>
      </c>
      <c r="M6" s="22">
        <v>1584947</v>
      </c>
      <c r="N6" s="22">
        <v>3583350</v>
      </c>
      <c r="O6" s="22">
        <v>2058763</v>
      </c>
      <c r="P6" s="22">
        <v>1750886</v>
      </c>
      <c r="Q6" s="22">
        <v>1222872</v>
      </c>
      <c r="R6" s="22">
        <v>5032521</v>
      </c>
      <c r="S6" s="22">
        <v>1484603</v>
      </c>
      <c r="T6" s="22">
        <v>1998073</v>
      </c>
      <c r="U6" s="22">
        <v>3011036</v>
      </c>
      <c r="V6" s="22">
        <v>6493712</v>
      </c>
      <c r="W6" s="22">
        <v>18828871</v>
      </c>
      <c r="X6" s="22">
        <v>21976492</v>
      </c>
      <c r="Y6" s="22">
        <v>-3147621</v>
      </c>
      <c r="Z6" s="23">
        <v>-14.32267260853097</v>
      </c>
      <c r="AA6" s="20">
        <v>21976492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-222867</v>
      </c>
      <c r="D13" s="20"/>
      <c r="E13" s="21">
        <v>648969</v>
      </c>
      <c r="F13" s="22">
        <v>648969</v>
      </c>
      <c r="G13" s="22">
        <v>1016</v>
      </c>
      <c r="H13" s="22"/>
      <c r="I13" s="22">
        <v>996</v>
      </c>
      <c r="J13" s="22">
        <v>2012</v>
      </c>
      <c r="K13" s="22">
        <v>996</v>
      </c>
      <c r="L13" s="22">
        <v>976</v>
      </c>
      <c r="M13" s="22">
        <v>976</v>
      </c>
      <c r="N13" s="22">
        <v>2948</v>
      </c>
      <c r="O13" s="22">
        <v>956</v>
      </c>
      <c r="P13" s="22">
        <v>1072</v>
      </c>
      <c r="Q13" s="22">
        <v>1072</v>
      </c>
      <c r="R13" s="22">
        <v>3100</v>
      </c>
      <c r="S13" s="22">
        <v>1072</v>
      </c>
      <c r="T13" s="22">
        <v>1046</v>
      </c>
      <c r="U13" s="22">
        <v>1046</v>
      </c>
      <c r="V13" s="22">
        <v>3164</v>
      </c>
      <c r="W13" s="22">
        <v>11224</v>
      </c>
      <c r="X13" s="22">
        <v>648969</v>
      </c>
      <c r="Y13" s="22">
        <v>-637745</v>
      </c>
      <c r="Z13" s="23">
        <v>-98.270487496321095</v>
      </c>
      <c r="AA13" s="20">
        <v>648969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>
        <v>22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22</v>
      </c>
      <c r="Y30" s="22">
        <v>-22</v>
      </c>
      <c r="Z30" s="23">
        <v>-100</v>
      </c>
      <c r="AA30" s="20">
        <v>22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16817039</v>
      </c>
      <c r="D33" s="29">
        <f t="shared" ref="D33:Y33" si="0">SUM(D6:D32)</f>
        <v>0</v>
      </c>
      <c r="E33" s="30">
        <f t="shared" si="0"/>
        <v>21867652</v>
      </c>
      <c r="F33" s="31">
        <f t="shared" si="0"/>
        <v>22625483</v>
      </c>
      <c r="G33" s="31">
        <f t="shared" si="0"/>
        <v>1771099</v>
      </c>
      <c r="H33" s="31">
        <f t="shared" si="0"/>
        <v>0</v>
      </c>
      <c r="I33" s="31">
        <f t="shared" si="0"/>
        <v>1950201</v>
      </c>
      <c r="J33" s="31">
        <f t="shared" si="0"/>
        <v>3721300</v>
      </c>
      <c r="K33" s="31">
        <f t="shared" si="0"/>
        <v>255424</v>
      </c>
      <c r="L33" s="31">
        <f t="shared" si="0"/>
        <v>1744951</v>
      </c>
      <c r="M33" s="31">
        <f t="shared" si="0"/>
        <v>1585923</v>
      </c>
      <c r="N33" s="31">
        <f t="shared" si="0"/>
        <v>3586298</v>
      </c>
      <c r="O33" s="31">
        <f t="shared" si="0"/>
        <v>2059719</v>
      </c>
      <c r="P33" s="31">
        <f t="shared" si="0"/>
        <v>1751958</v>
      </c>
      <c r="Q33" s="31">
        <f t="shared" si="0"/>
        <v>1223944</v>
      </c>
      <c r="R33" s="31">
        <f t="shared" si="0"/>
        <v>5035621</v>
      </c>
      <c r="S33" s="31">
        <f t="shared" si="0"/>
        <v>1485675</v>
      </c>
      <c r="T33" s="31">
        <f t="shared" si="0"/>
        <v>1999119</v>
      </c>
      <c r="U33" s="31">
        <f t="shared" si="0"/>
        <v>3012082</v>
      </c>
      <c r="V33" s="31">
        <f t="shared" si="0"/>
        <v>6496876</v>
      </c>
      <c r="W33" s="31">
        <f t="shared" si="0"/>
        <v>18840095</v>
      </c>
      <c r="X33" s="31">
        <f t="shared" si="0"/>
        <v>22625483</v>
      </c>
      <c r="Y33" s="31">
        <f t="shared" si="0"/>
        <v>-3785388</v>
      </c>
      <c r="Z33" s="32">
        <f>+IF(X33&lt;&gt;0,+(Y33/X33)*100,0)</f>
        <v>-16.730639518281222</v>
      </c>
      <c r="AA33" s="29">
        <f>SUM(AA6:AA32)</f>
        <v>22625483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1718939</v>
      </c>
      <c r="D35" s="20"/>
      <c r="E35" s="21">
        <v>935599</v>
      </c>
      <c r="F35" s="22">
        <v>1783598</v>
      </c>
      <c r="G35" s="22">
        <v>110287</v>
      </c>
      <c r="H35" s="22"/>
      <c r="I35" s="22">
        <v>137488</v>
      </c>
      <c r="J35" s="22">
        <v>247775</v>
      </c>
      <c r="K35" s="22">
        <v>170574</v>
      </c>
      <c r="L35" s="22">
        <v>124403</v>
      </c>
      <c r="M35" s="22">
        <v>127095</v>
      </c>
      <c r="N35" s="22">
        <v>422072</v>
      </c>
      <c r="O35" s="22">
        <v>116053</v>
      </c>
      <c r="P35" s="22">
        <v>151709</v>
      </c>
      <c r="Q35" s="22">
        <v>117674</v>
      </c>
      <c r="R35" s="22">
        <v>385436</v>
      </c>
      <c r="S35" s="22">
        <v>117674</v>
      </c>
      <c r="T35" s="22">
        <v>117674</v>
      </c>
      <c r="U35" s="22">
        <v>143656</v>
      </c>
      <c r="V35" s="22">
        <v>379004</v>
      </c>
      <c r="W35" s="22">
        <v>1434287</v>
      </c>
      <c r="X35" s="22">
        <v>1783598</v>
      </c>
      <c r="Y35" s="22">
        <v>-349311</v>
      </c>
      <c r="Z35" s="23">
        <v>-19.584626132121699</v>
      </c>
      <c r="AA35" s="20">
        <v>1783598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20703007</v>
      </c>
      <c r="D37" s="20"/>
      <c r="E37" s="21">
        <v>20883680</v>
      </c>
      <c r="F37" s="22">
        <v>20883680</v>
      </c>
      <c r="G37" s="22">
        <v>2506103</v>
      </c>
      <c r="H37" s="22"/>
      <c r="I37" s="22"/>
      <c r="J37" s="22">
        <v>2506103</v>
      </c>
      <c r="K37" s="22"/>
      <c r="L37" s="22">
        <v>2885133</v>
      </c>
      <c r="M37" s="22">
        <v>1694310</v>
      </c>
      <c r="N37" s="22">
        <v>4579443</v>
      </c>
      <c r="O37" s="22"/>
      <c r="P37" s="22">
        <v>1670598</v>
      </c>
      <c r="Q37" s="22">
        <v>1701516</v>
      </c>
      <c r="R37" s="22">
        <v>3372114</v>
      </c>
      <c r="S37" s="22">
        <v>1361110</v>
      </c>
      <c r="T37" s="22">
        <v>877714</v>
      </c>
      <c r="U37" s="22">
        <v>3785677</v>
      </c>
      <c r="V37" s="22">
        <v>6024501</v>
      </c>
      <c r="W37" s="22">
        <v>16482161</v>
      </c>
      <c r="X37" s="22">
        <v>20883680</v>
      </c>
      <c r="Y37" s="22">
        <v>-4401519</v>
      </c>
      <c r="Z37" s="23">
        <v>-21.076357232058719</v>
      </c>
      <c r="AA37" s="20">
        <v>20883680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-1452676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>
        <v>1090023</v>
      </c>
      <c r="G40" s="22"/>
      <c r="H40" s="22"/>
      <c r="I40" s="22">
        <v>465143</v>
      </c>
      <c r="J40" s="22">
        <v>465143</v>
      </c>
      <c r="K40" s="22"/>
      <c r="L40" s="22"/>
      <c r="M40" s="22">
        <v>208845</v>
      </c>
      <c r="N40" s="22">
        <v>208845</v>
      </c>
      <c r="O40" s="22"/>
      <c r="P40" s="22"/>
      <c r="Q40" s="22"/>
      <c r="R40" s="22"/>
      <c r="S40" s="22">
        <v>1790236</v>
      </c>
      <c r="T40" s="22"/>
      <c r="U40" s="22"/>
      <c r="V40" s="22">
        <v>1790236</v>
      </c>
      <c r="W40" s="22">
        <v>2464224</v>
      </c>
      <c r="X40" s="22">
        <v>1090023</v>
      </c>
      <c r="Y40" s="22">
        <v>1374201</v>
      </c>
      <c r="Z40" s="23">
        <v>126.0708260284416</v>
      </c>
      <c r="AA40" s="20">
        <v>1090023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423617</v>
      </c>
      <c r="D42" s="20"/>
      <c r="E42" s="21">
        <v>1300000</v>
      </c>
      <c r="F42" s="22">
        <v>1420000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>
        <v>537130</v>
      </c>
      <c r="R42" s="22">
        <v>537130</v>
      </c>
      <c r="S42" s="22">
        <v>654759</v>
      </c>
      <c r="T42" s="22"/>
      <c r="U42" s="22"/>
      <c r="V42" s="22">
        <v>654759</v>
      </c>
      <c r="W42" s="22">
        <v>1191889</v>
      </c>
      <c r="X42" s="22">
        <v>1420000</v>
      </c>
      <c r="Y42" s="22">
        <v>-228111</v>
      </c>
      <c r="Z42" s="23">
        <v>-16.064154929577466</v>
      </c>
      <c r="AA42" s="20">
        <v>1420000</v>
      </c>
    </row>
    <row r="43" spans="1:27" x14ac:dyDescent="0.25">
      <c r="A43" s="19" t="s">
        <v>68</v>
      </c>
      <c r="B43" s="15" t="s">
        <v>32</v>
      </c>
      <c r="C43" s="20">
        <v>11535508</v>
      </c>
      <c r="D43" s="20"/>
      <c r="E43" s="21">
        <v>1215094</v>
      </c>
      <c r="F43" s="22">
        <v>1562733</v>
      </c>
      <c r="G43" s="22"/>
      <c r="H43" s="22"/>
      <c r="I43" s="22">
        <v>266381</v>
      </c>
      <c r="J43" s="22">
        <v>266381</v>
      </c>
      <c r="K43" s="22"/>
      <c r="L43" s="22">
        <v>133358</v>
      </c>
      <c r="M43" s="22">
        <v>133650</v>
      </c>
      <c r="N43" s="22">
        <v>267008</v>
      </c>
      <c r="O43" s="22">
        <v>148036</v>
      </c>
      <c r="P43" s="22">
        <v>138316</v>
      </c>
      <c r="Q43" s="22">
        <v>139093</v>
      </c>
      <c r="R43" s="22">
        <v>425445</v>
      </c>
      <c r="S43" s="22">
        <v>134816</v>
      </c>
      <c r="T43" s="22">
        <v>141426</v>
      </c>
      <c r="U43" s="22">
        <v>278186</v>
      </c>
      <c r="V43" s="22">
        <v>554428</v>
      </c>
      <c r="W43" s="22">
        <v>1513262</v>
      </c>
      <c r="X43" s="22">
        <v>1562733</v>
      </c>
      <c r="Y43" s="22">
        <v>-49471</v>
      </c>
      <c r="Z43" s="23">
        <v>-3.1656719350010527</v>
      </c>
      <c r="AA43" s="20">
        <v>1562733</v>
      </c>
    </row>
    <row r="44" spans="1:27" x14ac:dyDescent="0.25">
      <c r="A44" s="19" t="s">
        <v>69</v>
      </c>
      <c r="B44" s="15" t="s">
        <v>32</v>
      </c>
      <c r="C44" s="20">
        <v>4716</v>
      </c>
      <c r="D44" s="20"/>
      <c r="E44" s="21"/>
      <c r="F44" s="22"/>
      <c r="G44" s="22">
        <v>4716</v>
      </c>
      <c r="H44" s="22"/>
      <c r="I44" s="22"/>
      <c r="J44" s="22">
        <v>4716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4716</v>
      </c>
      <c r="X44" s="22"/>
      <c r="Y44" s="22">
        <v>4716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3604824</v>
      </c>
      <c r="D45" s="20"/>
      <c r="E45" s="21">
        <v>2554092</v>
      </c>
      <c r="F45" s="22">
        <v>3491539</v>
      </c>
      <c r="G45" s="22">
        <v>84530</v>
      </c>
      <c r="H45" s="22"/>
      <c r="I45" s="22">
        <v>161601</v>
      </c>
      <c r="J45" s="22">
        <v>246131</v>
      </c>
      <c r="K45" s="22">
        <v>233357</v>
      </c>
      <c r="L45" s="22">
        <v>344712</v>
      </c>
      <c r="M45" s="22">
        <v>120967</v>
      </c>
      <c r="N45" s="22">
        <v>699036</v>
      </c>
      <c r="O45" s="22">
        <v>250670</v>
      </c>
      <c r="P45" s="22">
        <v>110364</v>
      </c>
      <c r="Q45" s="22">
        <v>100948</v>
      </c>
      <c r="R45" s="22">
        <v>461982</v>
      </c>
      <c r="S45" s="22">
        <v>265496</v>
      </c>
      <c r="T45" s="22">
        <v>133739</v>
      </c>
      <c r="U45" s="22">
        <v>202178</v>
      </c>
      <c r="V45" s="22">
        <v>601413</v>
      </c>
      <c r="W45" s="22">
        <v>2008562</v>
      </c>
      <c r="X45" s="22">
        <v>3491539</v>
      </c>
      <c r="Y45" s="22">
        <v>-1482977</v>
      </c>
      <c r="Z45" s="23">
        <v>-42.473447955185378</v>
      </c>
      <c r="AA45" s="20">
        <v>3491539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>
        <v>12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12</v>
      </c>
      <c r="Y46" s="22">
        <v>-12</v>
      </c>
      <c r="Z46" s="23">
        <v>-100</v>
      </c>
      <c r="AA46" s="20">
        <v>12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36537935</v>
      </c>
      <c r="D48" s="29">
        <f t="shared" ref="D48:Y48" si="1">SUM(D35:D47)</f>
        <v>0</v>
      </c>
      <c r="E48" s="30">
        <f t="shared" si="1"/>
        <v>26888465</v>
      </c>
      <c r="F48" s="31">
        <f t="shared" si="1"/>
        <v>30231585</v>
      </c>
      <c r="G48" s="31">
        <f t="shared" si="1"/>
        <v>2705636</v>
      </c>
      <c r="H48" s="31">
        <f t="shared" si="1"/>
        <v>0</v>
      </c>
      <c r="I48" s="31">
        <f t="shared" si="1"/>
        <v>1030613</v>
      </c>
      <c r="J48" s="31">
        <f t="shared" si="1"/>
        <v>3736249</v>
      </c>
      <c r="K48" s="31">
        <f t="shared" si="1"/>
        <v>403931</v>
      </c>
      <c r="L48" s="31">
        <f t="shared" si="1"/>
        <v>3487606</v>
      </c>
      <c r="M48" s="31">
        <f t="shared" si="1"/>
        <v>2284867</v>
      </c>
      <c r="N48" s="31">
        <f t="shared" si="1"/>
        <v>6176404</v>
      </c>
      <c r="O48" s="31">
        <f t="shared" si="1"/>
        <v>514759</v>
      </c>
      <c r="P48" s="31">
        <f t="shared" si="1"/>
        <v>2070987</v>
      </c>
      <c r="Q48" s="31">
        <f t="shared" si="1"/>
        <v>2596361</v>
      </c>
      <c r="R48" s="31">
        <f t="shared" si="1"/>
        <v>5182107</v>
      </c>
      <c r="S48" s="31">
        <f t="shared" si="1"/>
        <v>4324091</v>
      </c>
      <c r="T48" s="31">
        <f t="shared" si="1"/>
        <v>1270553</v>
      </c>
      <c r="U48" s="31">
        <f t="shared" si="1"/>
        <v>4409697</v>
      </c>
      <c r="V48" s="31">
        <f t="shared" si="1"/>
        <v>10004341</v>
      </c>
      <c r="W48" s="31">
        <f t="shared" si="1"/>
        <v>25099101</v>
      </c>
      <c r="X48" s="31">
        <f t="shared" si="1"/>
        <v>30231585</v>
      </c>
      <c r="Y48" s="31">
        <f t="shared" si="1"/>
        <v>-5132484</v>
      </c>
      <c r="Z48" s="32">
        <f>+IF(X48&lt;&gt;0,+(Y48/X48)*100,0)</f>
        <v>-16.977224316885799</v>
      </c>
      <c r="AA48" s="29">
        <f>SUM(AA35:AA47)</f>
        <v>30231585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-19720896</v>
      </c>
      <c r="D49" s="39">
        <f t="shared" si="2"/>
        <v>0</v>
      </c>
      <c r="E49" s="40">
        <f t="shared" si="2"/>
        <v>-5020813</v>
      </c>
      <c r="F49" s="41">
        <f t="shared" si="2"/>
        <v>-7606102</v>
      </c>
      <c r="G49" s="41">
        <f t="shared" si="2"/>
        <v>-934537</v>
      </c>
      <c r="H49" s="41">
        <f t="shared" si="2"/>
        <v>0</v>
      </c>
      <c r="I49" s="41">
        <f t="shared" si="2"/>
        <v>919588</v>
      </c>
      <c r="J49" s="41">
        <f t="shared" si="2"/>
        <v>-14949</v>
      </c>
      <c r="K49" s="41">
        <f t="shared" si="2"/>
        <v>-148507</v>
      </c>
      <c r="L49" s="41">
        <f t="shared" si="2"/>
        <v>-1742655</v>
      </c>
      <c r="M49" s="41">
        <f t="shared" si="2"/>
        <v>-698944</v>
      </c>
      <c r="N49" s="41">
        <f t="shared" si="2"/>
        <v>-2590106</v>
      </c>
      <c r="O49" s="41">
        <f t="shared" si="2"/>
        <v>1544960</v>
      </c>
      <c r="P49" s="41">
        <f t="shared" si="2"/>
        <v>-319029</v>
      </c>
      <c r="Q49" s="41">
        <f t="shared" si="2"/>
        <v>-1372417</v>
      </c>
      <c r="R49" s="41">
        <f t="shared" si="2"/>
        <v>-146486</v>
      </c>
      <c r="S49" s="41">
        <f t="shared" si="2"/>
        <v>-2838416</v>
      </c>
      <c r="T49" s="41">
        <f t="shared" si="2"/>
        <v>728566</v>
      </c>
      <c r="U49" s="41">
        <f t="shared" si="2"/>
        <v>-1397615</v>
      </c>
      <c r="V49" s="41">
        <f t="shared" si="2"/>
        <v>-3507465</v>
      </c>
      <c r="W49" s="41">
        <f t="shared" si="2"/>
        <v>-6259006</v>
      </c>
      <c r="X49" s="41">
        <f t="shared" si="2"/>
        <v>-7606102</v>
      </c>
      <c r="Y49" s="41">
        <f t="shared" si="2"/>
        <v>1347096</v>
      </c>
      <c r="Z49" s="42">
        <f>+IF(X49&lt;&gt;0,+(Y49/X49)*100,0)</f>
        <v>-17.710727518510797</v>
      </c>
      <c r="AA49" s="39">
        <f>+AA33-AA48</f>
        <v>-7606102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-19720896</v>
      </c>
      <c r="D52" s="48">
        <f t="shared" si="3"/>
        <v>0</v>
      </c>
      <c r="E52" s="49">
        <f t="shared" si="3"/>
        <v>-5020813</v>
      </c>
      <c r="F52" s="50">
        <f t="shared" si="3"/>
        <v>-7606102</v>
      </c>
      <c r="G52" s="50">
        <f t="shared" si="3"/>
        <v>-934537</v>
      </c>
      <c r="H52" s="50">
        <f t="shared" si="3"/>
        <v>0</v>
      </c>
      <c r="I52" s="50">
        <f t="shared" si="3"/>
        <v>919588</v>
      </c>
      <c r="J52" s="50">
        <f t="shared" si="3"/>
        <v>-14949</v>
      </c>
      <c r="K52" s="50">
        <f t="shared" si="3"/>
        <v>-148507</v>
      </c>
      <c r="L52" s="50">
        <f t="shared" si="3"/>
        <v>-1742655</v>
      </c>
      <c r="M52" s="50">
        <f t="shared" si="3"/>
        <v>-698944</v>
      </c>
      <c r="N52" s="50">
        <f t="shared" si="3"/>
        <v>-2590106</v>
      </c>
      <c r="O52" s="50">
        <f t="shared" si="3"/>
        <v>1544960</v>
      </c>
      <c r="P52" s="50">
        <f t="shared" si="3"/>
        <v>-319029</v>
      </c>
      <c r="Q52" s="50">
        <f t="shared" si="3"/>
        <v>-1372417</v>
      </c>
      <c r="R52" s="50">
        <f t="shared" si="3"/>
        <v>-146486</v>
      </c>
      <c r="S52" s="50">
        <f t="shared" si="3"/>
        <v>-2838416</v>
      </c>
      <c r="T52" s="50">
        <f t="shared" si="3"/>
        <v>728566</v>
      </c>
      <c r="U52" s="50">
        <f t="shared" si="3"/>
        <v>-1397615</v>
      </c>
      <c r="V52" s="50">
        <f t="shared" si="3"/>
        <v>-3507465</v>
      </c>
      <c r="W52" s="50">
        <f t="shared" si="3"/>
        <v>-6259006</v>
      </c>
      <c r="X52" s="50">
        <f t="shared" si="3"/>
        <v>-7606102</v>
      </c>
      <c r="Y52" s="50">
        <f t="shared" si="3"/>
        <v>1347096</v>
      </c>
      <c r="Z52" s="51">
        <f>+IF(X52&lt;&gt;0,+(Y52/X52)*100,0)</f>
        <v>-17.710727518510797</v>
      </c>
      <c r="AA52" s="48">
        <f>SUM(AA49:AA51)</f>
        <v>-7606102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-19720896</v>
      </c>
      <c r="D54" s="54">
        <f>+D52-D53</f>
        <v>0</v>
      </c>
      <c r="E54" s="55">
        <f t="shared" si="4"/>
        <v>-5020813</v>
      </c>
      <c r="F54" s="56">
        <f t="shared" si="4"/>
        <v>-7606102</v>
      </c>
      <c r="G54" s="56">
        <f t="shared" si="4"/>
        <v>-934537</v>
      </c>
      <c r="H54" s="56">
        <f t="shared" si="4"/>
        <v>0</v>
      </c>
      <c r="I54" s="56">
        <f t="shared" si="4"/>
        <v>919588</v>
      </c>
      <c r="J54" s="56">
        <f t="shared" si="4"/>
        <v>-14949</v>
      </c>
      <c r="K54" s="56">
        <f t="shared" si="4"/>
        <v>-148507</v>
      </c>
      <c r="L54" s="56">
        <f t="shared" si="4"/>
        <v>-1742655</v>
      </c>
      <c r="M54" s="56">
        <f t="shared" si="4"/>
        <v>-698944</v>
      </c>
      <c r="N54" s="56">
        <f t="shared" si="4"/>
        <v>-2590106</v>
      </c>
      <c r="O54" s="56">
        <f t="shared" si="4"/>
        <v>1544960</v>
      </c>
      <c r="P54" s="56">
        <f t="shared" si="4"/>
        <v>-319029</v>
      </c>
      <c r="Q54" s="56">
        <f t="shared" si="4"/>
        <v>-1372417</v>
      </c>
      <c r="R54" s="56">
        <f t="shared" si="4"/>
        <v>-146486</v>
      </c>
      <c r="S54" s="56">
        <f t="shared" si="4"/>
        <v>-2838416</v>
      </c>
      <c r="T54" s="56">
        <f t="shared" si="4"/>
        <v>728566</v>
      </c>
      <c r="U54" s="56">
        <f t="shared" si="4"/>
        <v>-1397615</v>
      </c>
      <c r="V54" s="56">
        <f t="shared" si="4"/>
        <v>-3507465</v>
      </c>
      <c r="W54" s="56">
        <f t="shared" si="4"/>
        <v>-6259006</v>
      </c>
      <c r="X54" s="56">
        <f t="shared" si="4"/>
        <v>-7606102</v>
      </c>
      <c r="Y54" s="56">
        <f t="shared" si="4"/>
        <v>1347096</v>
      </c>
      <c r="Z54" s="57">
        <f>+IF(X54&lt;&gt;0,+(Y54/X54)*100,0)</f>
        <v>-17.710727518510797</v>
      </c>
      <c r="AA54" s="54">
        <f>+AA52-AA53</f>
        <v>-7606102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-19720896</v>
      </c>
      <c r="D57" s="48">
        <f>SUM(D54:D56)</f>
        <v>0</v>
      </c>
      <c r="E57" s="49">
        <f t="shared" si="5"/>
        <v>-5020813</v>
      </c>
      <c r="F57" s="50">
        <f t="shared" si="5"/>
        <v>-7606102</v>
      </c>
      <c r="G57" s="50">
        <f t="shared" si="5"/>
        <v>-934537</v>
      </c>
      <c r="H57" s="50">
        <f t="shared" si="5"/>
        <v>0</v>
      </c>
      <c r="I57" s="50">
        <f t="shared" si="5"/>
        <v>919588</v>
      </c>
      <c r="J57" s="50">
        <f t="shared" si="5"/>
        <v>-14949</v>
      </c>
      <c r="K57" s="50">
        <f t="shared" si="5"/>
        <v>-148507</v>
      </c>
      <c r="L57" s="50">
        <f t="shared" si="5"/>
        <v>-1742655</v>
      </c>
      <c r="M57" s="50">
        <f t="shared" si="5"/>
        <v>-698944</v>
      </c>
      <c r="N57" s="50">
        <f t="shared" si="5"/>
        <v>-2590106</v>
      </c>
      <c r="O57" s="50">
        <f t="shared" si="5"/>
        <v>1544960</v>
      </c>
      <c r="P57" s="50">
        <f t="shared" si="5"/>
        <v>-319029</v>
      </c>
      <c r="Q57" s="50">
        <f t="shared" si="5"/>
        <v>-1372417</v>
      </c>
      <c r="R57" s="50">
        <f t="shared" si="5"/>
        <v>-146486</v>
      </c>
      <c r="S57" s="50">
        <f t="shared" si="5"/>
        <v>-2838416</v>
      </c>
      <c r="T57" s="50">
        <f t="shared" si="5"/>
        <v>728566</v>
      </c>
      <c r="U57" s="50">
        <f t="shared" si="5"/>
        <v>-1397615</v>
      </c>
      <c r="V57" s="50">
        <f t="shared" si="5"/>
        <v>-3507465</v>
      </c>
      <c r="W57" s="50">
        <f t="shared" si="5"/>
        <v>-6259006</v>
      </c>
      <c r="X57" s="50">
        <f t="shared" si="5"/>
        <v>-7606102</v>
      </c>
      <c r="Y57" s="50">
        <f t="shared" si="5"/>
        <v>1347096</v>
      </c>
      <c r="Z57" s="51">
        <f>+IF(X57&lt;&gt;0,+(Y57/X57)*100,0)</f>
        <v>-17.710727518510797</v>
      </c>
      <c r="AA57" s="48">
        <f>SUM(AA54:AA56)</f>
        <v>-7606102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-19720896</v>
      </c>
      <c r="D60" s="65">
        <f>SUM(D57:D59)</f>
        <v>0</v>
      </c>
      <c r="E60" s="66">
        <f t="shared" si="6"/>
        <v>-5020813</v>
      </c>
      <c r="F60" s="67">
        <f t="shared" si="6"/>
        <v>-7606102</v>
      </c>
      <c r="G60" s="67">
        <f t="shared" si="6"/>
        <v>-934537</v>
      </c>
      <c r="H60" s="67">
        <f t="shared" si="6"/>
        <v>0</v>
      </c>
      <c r="I60" s="67">
        <f t="shared" si="6"/>
        <v>919588</v>
      </c>
      <c r="J60" s="67">
        <f t="shared" si="6"/>
        <v>-14949</v>
      </c>
      <c r="K60" s="67">
        <f t="shared" si="6"/>
        <v>-148507</v>
      </c>
      <c r="L60" s="67">
        <f t="shared" si="6"/>
        <v>-1742655</v>
      </c>
      <c r="M60" s="67">
        <f t="shared" si="6"/>
        <v>-698944</v>
      </c>
      <c r="N60" s="67">
        <f t="shared" si="6"/>
        <v>-2590106</v>
      </c>
      <c r="O60" s="67">
        <f t="shared" si="6"/>
        <v>1544960</v>
      </c>
      <c r="P60" s="67">
        <f t="shared" si="6"/>
        <v>-319029</v>
      </c>
      <c r="Q60" s="67">
        <f t="shared" si="6"/>
        <v>-1372417</v>
      </c>
      <c r="R60" s="67">
        <f t="shared" si="6"/>
        <v>-146486</v>
      </c>
      <c r="S60" s="67">
        <f t="shared" si="6"/>
        <v>-2838416</v>
      </c>
      <c r="T60" s="67">
        <f t="shared" si="6"/>
        <v>728566</v>
      </c>
      <c r="U60" s="67">
        <f t="shared" si="6"/>
        <v>-1397615</v>
      </c>
      <c r="V60" s="67">
        <f t="shared" si="6"/>
        <v>-3507465</v>
      </c>
      <c r="W60" s="67">
        <f t="shared" si="6"/>
        <v>-6259006</v>
      </c>
      <c r="X60" s="67">
        <f t="shared" si="6"/>
        <v>-7606102</v>
      </c>
      <c r="Y60" s="67">
        <f t="shared" si="6"/>
        <v>1347096</v>
      </c>
      <c r="Z60" s="68">
        <f>+IF(X60&lt;&gt;0,+(Y60/X60)*100,0)</f>
        <v>-17.710727518510797</v>
      </c>
      <c r="AA60" s="65">
        <f>SUM(AA57:AA59)</f>
        <v>-7606102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263521633</v>
      </c>
      <c r="D6" s="20"/>
      <c r="E6" s="21">
        <v>425161813</v>
      </c>
      <c r="F6" s="22">
        <v>425161813</v>
      </c>
      <c r="G6" s="22">
        <v>27736188</v>
      </c>
      <c r="H6" s="22">
        <v>27663144</v>
      </c>
      <c r="I6" s="22">
        <v>26541213</v>
      </c>
      <c r="J6" s="22">
        <v>81940545</v>
      </c>
      <c r="K6" s="22">
        <v>26951758</v>
      </c>
      <c r="L6" s="22">
        <v>23089033</v>
      </c>
      <c r="M6" s="22">
        <v>25138708</v>
      </c>
      <c r="N6" s="22">
        <v>75179499</v>
      </c>
      <c r="O6" s="22">
        <v>24839437</v>
      </c>
      <c r="P6" s="22">
        <v>23320263</v>
      </c>
      <c r="Q6" s="22">
        <v>22104507</v>
      </c>
      <c r="R6" s="22">
        <v>70264207</v>
      </c>
      <c r="S6" s="22">
        <v>24343718</v>
      </c>
      <c r="T6" s="22">
        <v>27251085</v>
      </c>
      <c r="U6" s="22">
        <v>19610241</v>
      </c>
      <c r="V6" s="22">
        <v>71205044</v>
      </c>
      <c r="W6" s="22">
        <v>298589295</v>
      </c>
      <c r="X6" s="22">
        <v>425161813</v>
      </c>
      <c r="Y6" s="22">
        <v>-126572518</v>
      </c>
      <c r="Z6" s="23">
        <v>-29.770434251111823</v>
      </c>
      <c r="AA6" s="20">
        <v>425161813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315189</v>
      </c>
      <c r="D10" s="20"/>
      <c r="E10" s="21">
        <v>350000</v>
      </c>
      <c r="F10" s="22">
        <v>350000</v>
      </c>
      <c r="G10" s="22">
        <v>-300</v>
      </c>
      <c r="H10" s="22">
        <v>261</v>
      </c>
      <c r="I10" s="22">
        <v>9130</v>
      </c>
      <c r="J10" s="22">
        <v>9091</v>
      </c>
      <c r="K10" s="22">
        <v>58282</v>
      </c>
      <c r="L10" s="22">
        <v>1565</v>
      </c>
      <c r="M10" s="22"/>
      <c r="N10" s="22">
        <v>59847</v>
      </c>
      <c r="O10" s="22"/>
      <c r="P10" s="22">
        <v>18699</v>
      </c>
      <c r="Q10" s="22">
        <v>54783</v>
      </c>
      <c r="R10" s="22">
        <v>73482</v>
      </c>
      <c r="S10" s="22">
        <v>10173</v>
      </c>
      <c r="T10" s="22">
        <v>1</v>
      </c>
      <c r="U10" s="22">
        <v>3913</v>
      </c>
      <c r="V10" s="22">
        <v>14087</v>
      </c>
      <c r="W10" s="22">
        <v>156507</v>
      </c>
      <c r="X10" s="22">
        <v>350000</v>
      </c>
      <c r="Y10" s="22">
        <v>-193493</v>
      </c>
      <c r="Z10" s="23">
        <v>-55.283714285714282</v>
      </c>
      <c r="AA10" s="20">
        <v>350000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11957981</v>
      </c>
      <c r="D13" s="20"/>
      <c r="E13" s="21">
        <v>13625845</v>
      </c>
      <c r="F13" s="22">
        <v>20625845</v>
      </c>
      <c r="G13" s="22">
        <v>929218</v>
      </c>
      <c r="H13" s="22">
        <v>929143</v>
      </c>
      <c r="I13" s="22">
        <v>921795</v>
      </c>
      <c r="J13" s="22">
        <v>2780156</v>
      </c>
      <c r="K13" s="22">
        <v>956854</v>
      </c>
      <c r="L13" s="22">
        <v>5174420</v>
      </c>
      <c r="M13" s="22">
        <v>703843</v>
      </c>
      <c r="N13" s="22">
        <v>6835117</v>
      </c>
      <c r="O13" s="22">
        <v>1010309</v>
      </c>
      <c r="P13" s="22">
        <v>987662</v>
      </c>
      <c r="Q13" s="22">
        <v>986516</v>
      </c>
      <c r="R13" s="22">
        <v>2984487</v>
      </c>
      <c r="S13" s="22">
        <v>968593</v>
      </c>
      <c r="T13" s="22">
        <v>962720</v>
      </c>
      <c r="U13" s="22">
        <v>928758</v>
      </c>
      <c r="V13" s="22">
        <v>2860071</v>
      </c>
      <c r="W13" s="22">
        <v>15459831</v>
      </c>
      <c r="X13" s="22">
        <v>20625845</v>
      </c>
      <c r="Y13" s="22">
        <v>-5166014</v>
      </c>
      <c r="Z13" s="23">
        <v>-25.046314466146718</v>
      </c>
      <c r="AA13" s="20">
        <v>20625845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370</v>
      </c>
      <c r="D17" s="20"/>
      <c r="E17" s="21">
        <v>900</v>
      </c>
      <c r="F17" s="22">
        <v>900</v>
      </c>
      <c r="G17" s="22">
        <v>30</v>
      </c>
      <c r="H17" s="22">
        <v>30</v>
      </c>
      <c r="I17" s="22">
        <v>30</v>
      </c>
      <c r="J17" s="22">
        <v>90</v>
      </c>
      <c r="K17" s="22">
        <v>30</v>
      </c>
      <c r="L17" s="22">
        <v>26</v>
      </c>
      <c r="M17" s="22"/>
      <c r="N17" s="22">
        <v>56</v>
      </c>
      <c r="O17" s="22">
        <v>26</v>
      </c>
      <c r="P17" s="22">
        <v>10887</v>
      </c>
      <c r="Q17" s="22">
        <v>26</v>
      </c>
      <c r="R17" s="22">
        <v>10939</v>
      </c>
      <c r="S17" s="22">
        <v>26</v>
      </c>
      <c r="T17" s="22">
        <v>26</v>
      </c>
      <c r="U17" s="22">
        <v>26</v>
      </c>
      <c r="V17" s="22">
        <v>78</v>
      </c>
      <c r="W17" s="22">
        <v>11163</v>
      </c>
      <c r="X17" s="22">
        <v>900</v>
      </c>
      <c r="Y17" s="22">
        <v>10263</v>
      </c>
      <c r="Z17" s="23">
        <v>1140.3333333333335</v>
      </c>
      <c r="AA17" s="20">
        <v>900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64692243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>
        <v>9063360</v>
      </c>
      <c r="R20" s="22">
        <v>9063360</v>
      </c>
      <c r="S20" s="22"/>
      <c r="T20" s="22"/>
      <c r="U20" s="22"/>
      <c r="V20" s="22"/>
      <c r="W20" s="22">
        <v>9063360</v>
      </c>
      <c r="X20" s="22"/>
      <c r="Y20" s="22">
        <v>9063360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2302171</v>
      </c>
      <c r="D24" s="20"/>
      <c r="E24" s="21">
        <v>3558667</v>
      </c>
      <c r="F24" s="22">
        <v>3558667</v>
      </c>
      <c r="G24" s="22">
        <v>97701</v>
      </c>
      <c r="H24" s="22">
        <v>919883</v>
      </c>
      <c r="I24" s="22">
        <v>286245</v>
      </c>
      <c r="J24" s="22">
        <v>1303829</v>
      </c>
      <c r="K24" s="22">
        <v>313678</v>
      </c>
      <c r="L24" s="22">
        <v>887806</v>
      </c>
      <c r="M24" s="22">
        <v>322753</v>
      </c>
      <c r="N24" s="22">
        <v>1524237</v>
      </c>
      <c r="O24" s="22">
        <v>281099</v>
      </c>
      <c r="P24" s="22">
        <v>498345</v>
      </c>
      <c r="Q24" s="22">
        <v>231723</v>
      </c>
      <c r="R24" s="22">
        <v>1011167</v>
      </c>
      <c r="S24" s="22">
        <v>223803</v>
      </c>
      <c r="T24" s="22">
        <v>211170</v>
      </c>
      <c r="U24" s="22">
        <v>95157</v>
      </c>
      <c r="V24" s="22">
        <v>530130</v>
      </c>
      <c r="W24" s="22">
        <v>4369363</v>
      </c>
      <c r="X24" s="22">
        <v>3558667</v>
      </c>
      <c r="Y24" s="22">
        <v>810696</v>
      </c>
      <c r="Z24" s="23">
        <v>22.780889585903935</v>
      </c>
      <c r="AA24" s="20">
        <v>3558667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20779000</v>
      </c>
      <c r="D26" s="20"/>
      <c r="E26" s="21">
        <v>20780000</v>
      </c>
      <c r="F26" s="22">
        <v>20780000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20780000</v>
      </c>
      <c r="R26" s="22">
        <v>20780000</v>
      </c>
      <c r="S26" s="22"/>
      <c r="T26" s="22"/>
      <c r="U26" s="22"/>
      <c r="V26" s="22"/>
      <c r="W26" s="22">
        <v>20780000</v>
      </c>
      <c r="X26" s="22">
        <v>20780000</v>
      </c>
      <c r="Y26" s="22"/>
      <c r="Z26" s="23"/>
      <c r="AA26" s="20">
        <v>20780000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363568587</v>
      </c>
      <c r="D33" s="29">
        <f t="shared" ref="D33:Y33" si="0">SUM(D6:D32)</f>
        <v>0</v>
      </c>
      <c r="E33" s="30">
        <f t="shared" si="0"/>
        <v>463477225</v>
      </c>
      <c r="F33" s="31">
        <f t="shared" si="0"/>
        <v>470477225</v>
      </c>
      <c r="G33" s="31">
        <f t="shared" si="0"/>
        <v>28762837</v>
      </c>
      <c r="H33" s="31">
        <f t="shared" si="0"/>
        <v>29512461</v>
      </c>
      <c r="I33" s="31">
        <f t="shared" si="0"/>
        <v>27758413</v>
      </c>
      <c r="J33" s="31">
        <f t="shared" si="0"/>
        <v>86033711</v>
      </c>
      <c r="K33" s="31">
        <f t="shared" si="0"/>
        <v>28280602</v>
      </c>
      <c r="L33" s="31">
        <f t="shared" si="0"/>
        <v>29152850</v>
      </c>
      <c r="M33" s="31">
        <f t="shared" si="0"/>
        <v>26165304</v>
      </c>
      <c r="N33" s="31">
        <f t="shared" si="0"/>
        <v>83598756</v>
      </c>
      <c r="O33" s="31">
        <f t="shared" si="0"/>
        <v>26130871</v>
      </c>
      <c r="P33" s="31">
        <f t="shared" si="0"/>
        <v>24835856</v>
      </c>
      <c r="Q33" s="31">
        <f t="shared" si="0"/>
        <v>53220915</v>
      </c>
      <c r="R33" s="31">
        <f t="shared" si="0"/>
        <v>104187642</v>
      </c>
      <c r="S33" s="31">
        <f t="shared" si="0"/>
        <v>25546313</v>
      </c>
      <c r="T33" s="31">
        <f t="shared" si="0"/>
        <v>28425002</v>
      </c>
      <c r="U33" s="31">
        <f t="shared" si="0"/>
        <v>20638095</v>
      </c>
      <c r="V33" s="31">
        <f t="shared" si="0"/>
        <v>74609410</v>
      </c>
      <c r="W33" s="31">
        <f t="shared" si="0"/>
        <v>348429519</v>
      </c>
      <c r="X33" s="31">
        <f t="shared" si="0"/>
        <v>470477225</v>
      </c>
      <c r="Y33" s="31">
        <f t="shared" si="0"/>
        <v>-122047706</v>
      </c>
      <c r="Z33" s="32">
        <f>+IF(X33&lt;&gt;0,+(Y33/X33)*100,0)</f>
        <v>-25.941256986456679</v>
      </c>
      <c r="AA33" s="29">
        <f>SUM(AA6:AA32)</f>
        <v>470477225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24483787</v>
      </c>
      <c r="D35" s="20"/>
      <c r="E35" s="21">
        <v>28299399</v>
      </c>
      <c r="F35" s="22">
        <v>28299399</v>
      </c>
      <c r="G35" s="22">
        <v>2223325</v>
      </c>
      <c r="H35" s="22">
        <v>2483676</v>
      </c>
      <c r="I35" s="22">
        <v>2249715</v>
      </c>
      <c r="J35" s="22">
        <v>6956716</v>
      </c>
      <c r="K35" s="22">
        <v>1222407</v>
      </c>
      <c r="L35" s="22">
        <v>2422954</v>
      </c>
      <c r="M35" s="22">
        <v>2576823</v>
      </c>
      <c r="N35" s="22">
        <v>6222184</v>
      </c>
      <c r="O35" s="22">
        <v>2354243</v>
      </c>
      <c r="P35" s="22">
        <v>2343356</v>
      </c>
      <c r="Q35" s="22">
        <v>2431858</v>
      </c>
      <c r="R35" s="22">
        <v>7129457</v>
      </c>
      <c r="S35" s="22">
        <v>578744</v>
      </c>
      <c r="T35" s="22">
        <v>2492404</v>
      </c>
      <c r="U35" s="22">
        <v>2436001</v>
      </c>
      <c r="V35" s="22">
        <v>5507149</v>
      </c>
      <c r="W35" s="22">
        <v>25815506</v>
      </c>
      <c r="X35" s="22">
        <v>28299399</v>
      </c>
      <c r="Y35" s="22">
        <v>-2483893</v>
      </c>
      <c r="Z35" s="23">
        <v>-8.777193466193399</v>
      </c>
      <c r="AA35" s="20">
        <v>28299399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377658224</v>
      </c>
      <c r="D37" s="20"/>
      <c r="E37" s="21">
        <v>362945234</v>
      </c>
      <c r="F37" s="22">
        <v>400445234</v>
      </c>
      <c r="G37" s="22">
        <v>57843646</v>
      </c>
      <c r="H37" s="22">
        <v>67396328</v>
      </c>
      <c r="I37" s="22">
        <v>47702581</v>
      </c>
      <c r="J37" s="22">
        <v>172942555</v>
      </c>
      <c r="K37" s="22">
        <v>34803337</v>
      </c>
      <c r="L37" s="22">
        <v>32419844</v>
      </c>
      <c r="M37" s="22">
        <v>25692638</v>
      </c>
      <c r="N37" s="22">
        <v>92915819</v>
      </c>
      <c r="O37" s="22">
        <v>26726704</v>
      </c>
      <c r="P37" s="22">
        <v>28343591</v>
      </c>
      <c r="Q37" s="22">
        <v>26297914</v>
      </c>
      <c r="R37" s="22">
        <v>81368209</v>
      </c>
      <c r="S37" s="22">
        <v>29348846</v>
      </c>
      <c r="T37" s="22">
        <v>33391202</v>
      </c>
      <c r="U37" s="22">
        <v>53053776</v>
      </c>
      <c r="V37" s="22">
        <v>115793824</v>
      </c>
      <c r="W37" s="22">
        <v>463020407</v>
      </c>
      <c r="X37" s="22">
        <v>400445234</v>
      </c>
      <c r="Y37" s="22">
        <v>62575173</v>
      </c>
      <c r="Z37" s="23">
        <v>15.626399738846686</v>
      </c>
      <c r="AA37" s="20">
        <v>400445234</v>
      </c>
    </row>
    <row r="38" spans="1:27" x14ac:dyDescent="0.25">
      <c r="A38" s="19" t="s">
        <v>64</v>
      </c>
      <c r="B38" s="15" t="s">
        <v>32</v>
      </c>
      <c r="C38" s="20">
        <v>1307989</v>
      </c>
      <c r="D38" s="20"/>
      <c r="E38" s="21">
        <v>2000</v>
      </c>
      <c r="F38" s="22">
        <v>2000</v>
      </c>
      <c r="G38" s="22"/>
      <c r="H38" s="22">
        <v>55701</v>
      </c>
      <c r="I38" s="22"/>
      <c r="J38" s="22">
        <v>55701</v>
      </c>
      <c r="K38" s="22">
        <v>136572</v>
      </c>
      <c r="L38" s="22"/>
      <c r="M38" s="22">
        <v>334682</v>
      </c>
      <c r="N38" s="22">
        <v>471254</v>
      </c>
      <c r="O38" s="22">
        <v>444</v>
      </c>
      <c r="P38" s="22">
        <v>133834</v>
      </c>
      <c r="Q38" s="22">
        <v>160295</v>
      </c>
      <c r="R38" s="22">
        <v>294573</v>
      </c>
      <c r="S38" s="22">
        <v>78664</v>
      </c>
      <c r="T38" s="22">
        <v>64743</v>
      </c>
      <c r="U38" s="22">
        <v>261664</v>
      </c>
      <c r="V38" s="22">
        <v>405071</v>
      </c>
      <c r="W38" s="22">
        <v>1226599</v>
      </c>
      <c r="X38" s="22">
        <v>2000</v>
      </c>
      <c r="Y38" s="22">
        <v>1224599</v>
      </c>
      <c r="Z38" s="23">
        <v>61229.95</v>
      </c>
      <c r="AA38" s="20">
        <v>2000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15020000</v>
      </c>
      <c r="F39" s="22">
        <v>28820000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28820000</v>
      </c>
      <c r="Y39" s="22">
        <v>-28820000</v>
      </c>
      <c r="Z39" s="23">
        <v>-100</v>
      </c>
      <c r="AA39" s="20">
        <v>28820000</v>
      </c>
    </row>
    <row r="40" spans="1:27" x14ac:dyDescent="0.25">
      <c r="A40" s="19" t="s">
        <v>66</v>
      </c>
      <c r="B40" s="15" t="s">
        <v>32</v>
      </c>
      <c r="C40" s="20">
        <v>14484625</v>
      </c>
      <c r="D40" s="20"/>
      <c r="E40" s="21">
        <v>5123000</v>
      </c>
      <c r="F40" s="22">
        <v>28123000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>
        <v>11263056</v>
      </c>
      <c r="U40" s="22"/>
      <c r="V40" s="22">
        <v>11263056</v>
      </c>
      <c r="W40" s="22">
        <v>11263056</v>
      </c>
      <c r="X40" s="22">
        <v>28123000</v>
      </c>
      <c r="Y40" s="22">
        <v>-16859944</v>
      </c>
      <c r="Z40" s="23">
        <v>-59.950730718628876</v>
      </c>
      <c r="AA40" s="20">
        <v>28123000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13991793</v>
      </c>
      <c r="D42" s="20"/>
      <c r="E42" s="21">
        <v>11590000</v>
      </c>
      <c r="F42" s="22">
        <v>58870000</v>
      </c>
      <c r="G42" s="22">
        <v>1812092</v>
      </c>
      <c r="H42" s="22">
        <v>1926882</v>
      </c>
      <c r="I42" s="22">
        <v>3691055</v>
      </c>
      <c r="J42" s="22">
        <v>7430029</v>
      </c>
      <c r="K42" s="22">
        <v>3435103</v>
      </c>
      <c r="L42" s="22">
        <v>6609549</v>
      </c>
      <c r="M42" s="22">
        <v>13629962</v>
      </c>
      <c r="N42" s="22">
        <v>23674614</v>
      </c>
      <c r="O42" s="22">
        <v>5374686</v>
      </c>
      <c r="P42" s="22">
        <v>2925182</v>
      </c>
      <c r="Q42" s="22">
        <v>4418844</v>
      </c>
      <c r="R42" s="22">
        <v>12718712</v>
      </c>
      <c r="S42" s="22">
        <v>5379873</v>
      </c>
      <c r="T42" s="22">
        <v>-10829914</v>
      </c>
      <c r="U42" s="22">
        <v>9092953</v>
      </c>
      <c r="V42" s="22">
        <v>3642912</v>
      </c>
      <c r="W42" s="22">
        <v>47466267</v>
      </c>
      <c r="X42" s="22">
        <v>58870000</v>
      </c>
      <c r="Y42" s="22">
        <v>-11403733</v>
      </c>
      <c r="Z42" s="23">
        <v>-19.371042976048923</v>
      </c>
      <c r="AA42" s="20">
        <v>58870000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1295157</v>
      </c>
      <c r="D45" s="20"/>
      <c r="E45" s="21">
        <v>1499872</v>
      </c>
      <c r="F45" s="22">
        <v>1999872</v>
      </c>
      <c r="G45" s="22">
        <v>17691</v>
      </c>
      <c r="H45" s="22">
        <v>70618</v>
      </c>
      <c r="I45" s="22">
        <v>89168</v>
      </c>
      <c r="J45" s="22">
        <v>177477</v>
      </c>
      <c r="K45" s="22">
        <v>56017</v>
      </c>
      <c r="L45" s="22">
        <v>102725</v>
      </c>
      <c r="M45" s="22">
        <v>122635</v>
      </c>
      <c r="N45" s="22">
        <v>281377</v>
      </c>
      <c r="O45" s="22">
        <v>49155</v>
      </c>
      <c r="P45" s="22">
        <v>60504</v>
      </c>
      <c r="Q45" s="22">
        <v>689120</v>
      </c>
      <c r="R45" s="22">
        <v>798779</v>
      </c>
      <c r="S45" s="22">
        <v>83000</v>
      </c>
      <c r="T45" s="22">
        <v>126138</v>
      </c>
      <c r="U45" s="22">
        <v>222709</v>
      </c>
      <c r="V45" s="22">
        <v>431847</v>
      </c>
      <c r="W45" s="22">
        <v>1689480</v>
      </c>
      <c r="X45" s="22">
        <v>1999872</v>
      </c>
      <c r="Y45" s="22">
        <v>-310392</v>
      </c>
      <c r="Z45" s="23">
        <v>-15.520593317972351</v>
      </c>
      <c r="AA45" s="20">
        <v>1999872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433221575</v>
      </c>
      <c r="D48" s="29">
        <f t="shared" ref="D48:Y48" si="1">SUM(D35:D47)</f>
        <v>0</v>
      </c>
      <c r="E48" s="30">
        <f t="shared" si="1"/>
        <v>424479505</v>
      </c>
      <c r="F48" s="31">
        <f t="shared" si="1"/>
        <v>546559505</v>
      </c>
      <c r="G48" s="31">
        <f t="shared" si="1"/>
        <v>61896754</v>
      </c>
      <c r="H48" s="31">
        <f t="shared" si="1"/>
        <v>71933205</v>
      </c>
      <c r="I48" s="31">
        <f t="shared" si="1"/>
        <v>53732519</v>
      </c>
      <c r="J48" s="31">
        <f t="shared" si="1"/>
        <v>187562478</v>
      </c>
      <c r="K48" s="31">
        <f t="shared" si="1"/>
        <v>39653436</v>
      </c>
      <c r="L48" s="31">
        <f t="shared" si="1"/>
        <v>41555072</v>
      </c>
      <c r="M48" s="31">
        <f t="shared" si="1"/>
        <v>42356740</v>
      </c>
      <c r="N48" s="31">
        <f t="shared" si="1"/>
        <v>123565248</v>
      </c>
      <c r="O48" s="31">
        <f t="shared" si="1"/>
        <v>34505232</v>
      </c>
      <c r="P48" s="31">
        <f t="shared" si="1"/>
        <v>33806467</v>
      </c>
      <c r="Q48" s="31">
        <f t="shared" si="1"/>
        <v>33998031</v>
      </c>
      <c r="R48" s="31">
        <f t="shared" si="1"/>
        <v>102309730</v>
      </c>
      <c r="S48" s="31">
        <f t="shared" si="1"/>
        <v>35469127</v>
      </c>
      <c r="T48" s="31">
        <f t="shared" si="1"/>
        <v>36507629</v>
      </c>
      <c r="U48" s="31">
        <f t="shared" si="1"/>
        <v>65067103</v>
      </c>
      <c r="V48" s="31">
        <f t="shared" si="1"/>
        <v>137043859</v>
      </c>
      <c r="W48" s="31">
        <f t="shared" si="1"/>
        <v>550481315</v>
      </c>
      <c r="X48" s="31">
        <f t="shared" si="1"/>
        <v>546559505</v>
      </c>
      <c r="Y48" s="31">
        <f t="shared" si="1"/>
        <v>3921810</v>
      </c>
      <c r="Z48" s="32">
        <f>+IF(X48&lt;&gt;0,+(Y48/X48)*100,0)</f>
        <v>0.71754492678706594</v>
      </c>
      <c r="AA48" s="29">
        <f>SUM(AA35:AA47)</f>
        <v>546559505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-69652988</v>
      </c>
      <c r="D49" s="39">
        <f t="shared" si="2"/>
        <v>0</v>
      </c>
      <c r="E49" s="40">
        <f t="shared" si="2"/>
        <v>38997720</v>
      </c>
      <c r="F49" s="41">
        <f t="shared" si="2"/>
        <v>-76082280</v>
      </c>
      <c r="G49" s="41">
        <f t="shared" si="2"/>
        <v>-33133917</v>
      </c>
      <c r="H49" s="41">
        <f t="shared" si="2"/>
        <v>-42420744</v>
      </c>
      <c r="I49" s="41">
        <f t="shared" si="2"/>
        <v>-25974106</v>
      </c>
      <c r="J49" s="41">
        <f t="shared" si="2"/>
        <v>-101528767</v>
      </c>
      <c r="K49" s="41">
        <f t="shared" si="2"/>
        <v>-11372834</v>
      </c>
      <c r="L49" s="41">
        <f t="shared" si="2"/>
        <v>-12402222</v>
      </c>
      <c r="M49" s="41">
        <f t="shared" si="2"/>
        <v>-16191436</v>
      </c>
      <c r="N49" s="41">
        <f t="shared" si="2"/>
        <v>-39966492</v>
      </c>
      <c r="O49" s="41">
        <f t="shared" si="2"/>
        <v>-8374361</v>
      </c>
      <c r="P49" s="41">
        <f t="shared" si="2"/>
        <v>-8970611</v>
      </c>
      <c r="Q49" s="41">
        <f t="shared" si="2"/>
        <v>19222884</v>
      </c>
      <c r="R49" s="41">
        <f t="shared" si="2"/>
        <v>1877912</v>
      </c>
      <c r="S49" s="41">
        <f t="shared" si="2"/>
        <v>-9922814</v>
      </c>
      <c r="T49" s="41">
        <f t="shared" si="2"/>
        <v>-8082627</v>
      </c>
      <c r="U49" s="41">
        <f t="shared" si="2"/>
        <v>-44429008</v>
      </c>
      <c r="V49" s="41">
        <f t="shared" si="2"/>
        <v>-62434449</v>
      </c>
      <c r="W49" s="41">
        <f t="shared" si="2"/>
        <v>-202051796</v>
      </c>
      <c r="X49" s="41">
        <f t="shared" si="2"/>
        <v>-76082280</v>
      </c>
      <c r="Y49" s="41">
        <f t="shared" si="2"/>
        <v>-125969516</v>
      </c>
      <c r="Z49" s="42">
        <f>+IF(X49&lt;&gt;0,+(Y49/X49)*100,0)</f>
        <v>165.57011172640986</v>
      </c>
      <c r="AA49" s="39">
        <f>+AA33-AA48</f>
        <v>-76082280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24027000</v>
      </c>
      <c r="F50" s="22">
        <v>24027000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24027000</v>
      </c>
      <c r="Y50" s="22">
        <v>-24027000</v>
      </c>
      <c r="Z50" s="23">
        <v>-100</v>
      </c>
      <c r="AA50" s="20">
        <v>24027000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-69652988</v>
      </c>
      <c r="D52" s="48">
        <f t="shared" si="3"/>
        <v>0</v>
      </c>
      <c r="E52" s="49">
        <f t="shared" si="3"/>
        <v>63024720</v>
      </c>
      <c r="F52" s="50">
        <f t="shared" si="3"/>
        <v>-52055280</v>
      </c>
      <c r="G52" s="50">
        <f t="shared" si="3"/>
        <v>-33133917</v>
      </c>
      <c r="H52" s="50">
        <f t="shared" si="3"/>
        <v>-42420744</v>
      </c>
      <c r="I52" s="50">
        <f t="shared" si="3"/>
        <v>-25974106</v>
      </c>
      <c r="J52" s="50">
        <f t="shared" si="3"/>
        <v>-101528767</v>
      </c>
      <c r="K52" s="50">
        <f t="shared" si="3"/>
        <v>-11372834</v>
      </c>
      <c r="L52" s="50">
        <f t="shared" si="3"/>
        <v>-12402222</v>
      </c>
      <c r="M52" s="50">
        <f t="shared" si="3"/>
        <v>-16191436</v>
      </c>
      <c r="N52" s="50">
        <f t="shared" si="3"/>
        <v>-39966492</v>
      </c>
      <c r="O52" s="50">
        <f t="shared" si="3"/>
        <v>-8374361</v>
      </c>
      <c r="P52" s="50">
        <f t="shared" si="3"/>
        <v>-8970611</v>
      </c>
      <c r="Q52" s="50">
        <f t="shared" si="3"/>
        <v>19222884</v>
      </c>
      <c r="R52" s="50">
        <f t="shared" si="3"/>
        <v>1877912</v>
      </c>
      <c r="S52" s="50">
        <f t="shared" si="3"/>
        <v>-9922814</v>
      </c>
      <c r="T52" s="50">
        <f t="shared" si="3"/>
        <v>-8082627</v>
      </c>
      <c r="U52" s="50">
        <f t="shared" si="3"/>
        <v>-44429008</v>
      </c>
      <c r="V52" s="50">
        <f t="shared" si="3"/>
        <v>-62434449</v>
      </c>
      <c r="W52" s="50">
        <f t="shared" si="3"/>
        <v>-202051796</v>
      </c>
      <c r="X52" s="50">
        <f t="shared" si="3"/>
        <v>-52055280</v>
      </c>
      <c r="Y52" s="50">
        <f t="shared" si="3"/>
        <v>-149996516</v>
      </c>
      <c r="Z52" s="51">
        <f>+IF(X52&lt;&gt;0,+(Y52/X52)*100,0)</f>
        <v>288.14851442543386</v>
      </c>
      <c r="AA52" s="48">
        <f>SUM(AA49:AA51)</f>
        <v>-52055280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-69652988</v>
      </c>
      <c r="D54" s="54">
        <f>+D52-D53</f>
        <v>0</v>
      </c>
      <c r="E54" s="55">
        <f t="shared" si="4"/>
        <v>63024720</v>
      </c>
      <c r="F54" s="56">
        <f t="shared" si="4"/>
        <v>-52055280</v>
      </c>
      <c r="G54" s="56">
        <f t="shared" si="4"/>
        <v>-33133917</v>
      </c>
      <c r="H54" s="56">
        <f t="shared" si="4"/>
        <v>-42420744</v>
      </c>
      <c r="I54" s="56">
        <f t="shared" si="4"/>
        <v>-25974106</v>
      </c>
      <c r="J54" s="56">
        <f t="shared" si="4"/>
        <v>-101528767</v>
      </c>
      <c r="K54" s="56">
        <f t="shared" si="4"/>
        <v>-11372834</v>
      </c>
      <c r="L54" s="56">
        <f t="shared" si="4"/>
        <v>-12402222</v>
      </c>
      <c r="M54" s="56">
        <f t="shared" si="4"/>
        <v>-16191436</v>
      </c>
      <c r="N54" s="56">
        <f t="shared" si="4"/>
        <v>-39966492</v>
      </c>
      <c r="O54" s="56">
        <f t="shared" si="4"/>
        <v>-8374361</v>
      </c>
      <c r="P54" s="56">
        <f t="shared" si="4"/>
        <v>-8970611</v>
      </c>
      <c r="Q54" s="56">
        <f t="shared" si="4"/>
        <v>19222884</v>
      </c>
      <c r="R54" s="56">
        <f t="shared" si="4"/>
        <v>1877912</v>
      </c>
      <c r="S54" s="56">
        <f t="shared" si="4"/>
        <v>-9922814</v>
      </c>
      <c r="T54" s="56">
        <f t="shared" si="4"/>
        <v>-8082627</v>
      </c>
      <c r="U54" s="56">
        <f t="shared" si="4"/>
        <v>-44429008</v>
      </c>
      <c r="V54" s="56">
        <f t="shared" si="4"/>
        <v>-62434449</v>
      </c>
      <c r="W54" s="56">
        <f t="shared" si="4"/>
        <v>-202051796</v>
      </c>
      <c r="X54" s="56">
        <f t="shared" si="4"/>
        <v>-52055280</v>
      </c>
      <c r="Y54" s="56">
        <f t="shared" si="4"/>
        <v>-149996516</v>
      </c>
      <c r="Z54" s="57">
        <f>+IF(X54&lt;&gt;0,+(Y54/X54)*100,0)</f>
        <v>288.14851442543386</v>
      </c>
      <c r="AA54" s="54">
        <f>+AA52-AA53</f>
        <v>-52055280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-69652988</v>
      </c>
      <c r="D57" s="48">
        <f>SUM(D54:D56)</f>
        <v>0</v>
      </c>
      <c r="E57" s="49">
        <f t="shared" si="5"/>
        <v>63024720</v>
      </c>
      <c r="F57" s="50">
        <f t="shared" si="5"/>
        <v>-52055280</v>
      </c>
      <c r="G57" s="50">
        <f t="shared" si="5"/>
        <v>-33133917</v>
      </c>
      <c r="H57" s="50">
        <f t="shared" si="5"/>
        <v>-42420744</v>
      </c>
      <c r="I57" s="50">
        <f t="shared" si="5"/>
        <v>-25974106</v>
      </c>
      <c r="J57" s="50">
        <f t="shared" si="5"/>
        <v>-101528767</v>
      </c>
      <c r="K57" s="50">
        <f t="shared" si="5"/>
        <v>-11372834</v>
      </c>
      <c r="L57" s="50">
        <f t="shared" si="5"/>
        <v>-12402222</v>
      </c>
      <c r="M57" s="50">
        <f t="shared" si="5"/>
        <v>-16191436</v>
      </c>
      <c r="N57" s="50">
        <f t="shared" si="5"/>
        <v>-39966492</v>
      </c>
      <c r="O57" s="50">
        <f t="shared" si="5"/>
        <v>-8374361</v>
      </c>
      <c r="P57" s="50">
        <f t="shared" si="5"/>
        <v>-8970611</v>
      </c>
      <c r="Q57" s="50">
        <f t="shared" si="5"/>
        <v>19222884</v>
      </c>
      <c r="R57" s="50">
        <f t="shared" si="5"/>
        <v>1877912</v>
      </c>
      <c r="S57" s="50">
        <f t="shared" si="5"/>
        <v>-9922814</v>
      </c>
      <c r="T57" s="50">
        <f t="shared" si="5"/>
        <v>-8082627</v>
      </c>
      <c r="U57" s="50">
        <f t="shared" si="5"/>
        <v>-44429008</v>
      </c>
      <c r="V57" s="50">
        <f t="shared" si="5"/>
        <v>-62434449</v>
      </c>
      <c r="W57" s="50">
        <f t="shared" si="5"/>
        <v>-202051796</v>
      </c>
      <c r="X57" s="50">
        <f t="shared" si="5"/>
        <v>-52055280</v>
      </c>
      <c r="Y57" s="50">
        <f t="shared" si="5"/>
        <v>-149996516</v>
      </c>
      <c r="Z57" s="51">
        <f>+IF(X57&lt;&gt;0,+(Y57/X57)*100,0)</f>
        <v>288.14851442543386</v>
      </c>
      <c r="AA57" s="48">
        <f>SUM(AA54:AA56)</f>
        <v>-52055280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-69652988</v>
      </c>
      <c r="D60" s="65">
        <f>SUM(D57:D59)</f>
        <v>0</v>
      </c>
      <c r="E60" s="66">
        <f t="shared" si="6"/>
        <v>63024720</v>
      </c>
      <c r="F60" s="67">
        <f t="shared" si="6"/>
        <v>-52055280</v>
      </c>
      <c r="G60" s="67">
        <f t="shared" si="6"/>
        <v>-33133917</v>
      </c>
      <c r="H60" s="67">
        <f t="shared" si="6"/>
        <v>-42420744</v>
      </c>
      <c r="I60" s="67">
        <f t="shared" si="6"/>
        <v>-25974106</v>
      </c>
      <c r="J60" s="67">
        <f t="shared" si="6"/>
        <v>-101528767</v>
      </c>
      <c r="K60" s="67">
        <f t="shared" si="6"/>
        <v>-11372834</v>
      </c>
      <c r="L60" s="67">
        <f t="shared" si="6"/>
        <v>-12402222</v>
      </c>
      <c r="M60" s="67">
        <f t="shared" si="6"/>
        <v>-16191436</v>
      </c>
      <c r="N60" s="67">
        <f t="shared" si="6"/>
        <v>-39966492</v>
      </c>
      <c r="O60" s="67">
        <f t="shared" si="6"/>
        <v>-8374361</v>
      </c>
      <c r="P60" s="67">
        <f t="shared" si="6"/>
        <v>-8970611</v>
      </c>
      <c r="Q60" s="67">
        <f t="shared" si="6"/>
        <v>19222884</v>
      </c>
      <c r="R60" s="67">
        <f t="shared" si="6"/>
        <v>1877912</v>
      </c>
      <c r="S60" s="67">
        <f t="shared" si="6"/>
        <v>-9922814</v>
      </c>
      <c r="T60" s="67">
        <f t="shared" si="6"/>
        <v>-8082627</v>
      </c>
      <c r="U60" s="67">
        <f t="shared" si="6"/>
        <v>-44429008</v>
      </c>
      <c r="V60" s="67">
        <f t="shared" si="6"/>
        <v>-62434449</v>
      </c>
      <c r="W60" s="67">
        <f t="shared" si="6"/>
        <v>-202051796</v>
      </c>
      <c r="X60" s="67">
        <f t="shared" si="6"/>
        <v>-52055280</v>
      </c>
      <c r="Y60" s="67">
        <f t="shared" si="6"/>
        <v>-149996516</v>
      </c>
      <c r="Z60" s="68">
        <f>+IF(X60&lt;&gt;0,+(Y60/X60)*100,0)</f>
        <v>288.14851442543386</v>
      </c>
      <c r="AA60" s="65">
        <f>SUM(AA57:AA59)</f>
        <v>-52055280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43392586</v>
      </c>
      <c r="D6" s="20"/>
      <c r="E6" s="21">
        <v>29648803</v>
      </c>
      <c r="F6" s="22">
        <v>45923251</v>
      </c>
      <c r="G6" s="22">
        <v>2102401</v>
      </c>
      <c r="H6" s="22">
        <v>3809303</v>
      </c>
      <c r="I6" s="22">
        <v>3762785</v>
      </c>
      <c r="J6" s="22">
        <v>9674489</v>
      </c>
      <c r="K6" s="22">
        <v>4054201</v>
      </c>
      <c r="L6" s="22">
        <v>5262337</v>
      </c>
      <c r="M6" s="22">
        <v>3663386</v>
      </c>
      <c r="N6" s="22">
        <v>12979924</v>
      </c>
      <c r="O6" s="22">
        <v>7114090</v>
      </c>
      <c r="P6" s="22">
        <v>3854241</v>
      </c>
      <c r="Q6" s="22">
        <v>569721</v>
      </c>
      <c r="R6" s="22">
        <v>11538052</v>
      </c>
      <c r="S6" s="22">
        <v>6321296</v>
      </c>
      <c r="T6" s="22">
        <v>1161591</v>
      </c>
      <c r="U6" s="22">
        <v>6151043</v>
      </c>
      <c r="V6" s="22">
        <v>13633930</v>
      </c>
      <c r="W6" s="22">
        <v>47826395</v>
      </c>
      <c r="X6" s="22">
        <v>45923251</v>
      </c>
      <c r="Y6" s="22">
        <v>1903144</v>
      </c>
      <c r="Z6" s="23">
        <v>4.1441839559660094</v>
      </c>
      <c r="AA6" s="20">
        <v>45923251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1721698</v>
      </c>
      <c r="F13" s="22">
        <v>1721698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1721698</v>
      </c>
      <c r="Y13" s="22">
        <v>-1721698</v>
      </c>
      <c r="Z13" s="23">
        <v>-100</v>
      </c>
      <c r="AA13" s="20">
        <v>1721698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2005974</v>
      </c>
      <c r="D17" s="20"/>
      <c r="E17" s="21"/>
      <c r="F17" s="22"/>
      <c r="G17" s="22">
        <v>172712</v>
      </c>
      <c r="H17" s="22">
        <v>172712</v>
      </c>
      <c r="I17" s="22">
        <v>172712</v>
      </c>
      <c r="J17" s="22">
        <v>518136</v>
      </c>
      <c r="K17" s="22">
        <v>172712</v>
      </c>
      <c r="L17" s="22">
        <v>172712</v>
      </c>
      <c r="M17" s="22">
        <v>172712</v>
      </c>
      <c r="N17" s="22">
        <v>518136</v>
      </c>
      <c r="O17" s="22">
        <v>211932</v>
      </c>
      <c r="P17" s="22">
        <v>173390</v>
      </c>
      <c r="Q17" s="22">
        <v>178317</v>
      </c>
      <c r="R17" s="22">
        <v>563639</v>
      </c>
      <c r="S17" s="22">
        <v>177926</v>
      </c>
      <c r="T17" s="22">
        <v>177926</v>
      </c>
      <c r="U17" s="22">
        <v>177926</v>
      </c>
      <c r="V17" s="22">
        <v>533778</v>
      </c>
      <c r="W17" s="22">
        <v>2133689</v>
      </c>
      <c r="X17" s="22"/>
      <c r="Y17" s="22">
        <v>2133689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14499227</v>
      </c>
      <c r="D20" s="20"/>
      <c r="E20" s="21">
        <v>237145</v>
      </c>
      <c r="F20" s="22">
        <v>237145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237145</v>
      </c>
      <c r="Y20" s="22">
        <v>-237145</v>
      </c>
      <c r="Z20" s="18">
        <v>-100</v>
      </c>
      <c r="AA20" s="20">
        <v>237145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274028</v>
      </c>
      <c r="F24" s="22">
        <v>274028</v>
      </c>
      <c r="G24" s="22"/>
      <c r="H24" s="22"/>
      <c r="I24" s="22">
        <v>6232</v>
      </c>
      <c r="J24" s="22">
        <v>6232</v>
      </c>
      <c r="K24" s="22"/>
      <c r="L24" s="22"/>
      <c r="M24" s="22">
        <v>6232</v>
      </c>
      <c r="N24" s="22">
        <v>6232</v>
      </c>
      <c r="O24" s="22"/>
      <c r="P24" s="22">
        <v>9450</v>
      </c>
      <c r="Q24" s="22">
        <v>6658</v>
      </c>
      <c r="R24" s="22">
        <v>16108</v>
      </c>
      <c r="S24" s="22">
        <v>900</v>
      </c>
      <c r="T24" s="22">
        <v>3150</v>
      </c>
      <c r="U24" s="22"/>
      <c r="V24" s="22">
        <v>4050</v>
      </c>
      <c r="W24" s="22">
        <v>32622</v>
      </c>
      <c r="X24" s="22">
        <v>274028</v>
      </c>
      <c r="Y24" s="22">
        <v>-241406</v>
      </c>
      <c r="Z24" s="23">
        <v>-88.095377114747393</v>
      </c>
      <c r="AA24" s="20">
        <v>274028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59897787</v>
      </c>
      <c r="D33" s="29">
        <f t="shared" ref="D33:Y33" si="0">SUM(D6:D32)</f>
        <v>0</v>
      </c>
      <c r="E33" s="30">
        <f t="shared" si="0"/>
        <v>31881674</v>
      </c>
      <c r="F33" s="31">
        <f t="shared" si="0"/>
        <v>48156122</v>
      </c>
      <c r="G33" s="31">
        <f t="shared" si="0"/>
        <v>2275113</v>
      </c>
      <c r="H33" s="31">
        <f t="shared" si="0"/>
        <v>3982015</v>
      </c>
      <c r="I33" s="31">
        <f t="shared" si="0"/>
        <v>3941729</v>
      </c>
      <c r="J33" s="31">
        <f t="shared" si="0"/>
        <v>10198857</v>
      </c>
      <c r="K33" s="31">
        <f t="shared" si="0"/>
        <v>4226913</v>
      </c>
      <c r="L33" s="31">
        <f t="shared" si="0"/>
        <v>5435049</v>
      </c>
      <c r="M33" s="31">
        <f t="shared" si="0"/>
        <v>3842330</v>
      </c>
      <c r="N33" s="31">
        <f t="shared" si="0"/>
        <v>13504292</v>
      </c>
      <c r="O33" s="31">
        <f t="shared" si="0"/>
        <v>7326022</v>
      </c>
      <c r="P33" s="31">
        <f t="shared" si="0"/>
        <v>4037081</v>
      </c>
      <c r="Q33" s="31">
        <f t="shared" si="0"/>
        <v>754696</v>
      </c>
      <c r="R33" s="31">
        <f t="shared" si="0"/>
        <v>12117799</v>
      </c>
      <c r="S33" s="31">
        <f t="shared" si="0"/>
        <v>6500122</v>
      </c>
      <c r="T33" s="31">
        <f t="shared" si="0"/>
        <v>1342667</v>
      </c>
      <c r="U33" s="31">
        <f t="shared" si="0"/>
        <v>6328969</v>
      </c>
      <c r="V33" s="31">
        <f t="shared" si="0"/>
        <v>14171758</v>
      </c>
      <c r="W33" s="31">
        <f t="shared" si="0"/>
        <v>49992706</v>
      </c>
      <c r="X33" s="31">
        <f t="shared" si="0"/>
        <v>48156122</v>
      </c>
      <c r="Y33" s="31">
        <f t="shared" si="0"/>
        <v>1836584</v>
      </c>
      <c r="Z33" s="32">
        <f>+IF(X33&lt;&gt;0,+(Y33/X33)*100,0)</f>
        <v>3.8138120839547671</v>
      </c>
      <c r="AA33" s="29">
        <f>SUM(AA6:AA32)</f>
        <v>48156122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7283498</v>
      </c>
      <c r="D35" s="20"/>
      <c r="E35" s="21">
        <v>9365247</v>
      </c>
      <c r="F35" s="22">
        <v>9430805</v>
      </c>
      <c r="G35" s="22">
        <v>645932</v>
      </c>
      <c r="H35" s="22">
        <v>650522</v>
      </c>
      <c r="I35" s="22">
        <v>667328</v>
      </c>
      <c r="J35" s="22">
        <v>1963782</v>
      </c>
      <c r="K35" s="22">
        <v>878338</v>
      </c>
      <c r="L35" s="22">
        <v>722669</v>
      </c>
      <c r="M35" s="22">
        <v>706154</v>
      </c>
      <c r="N35" s="22">
        <v>2307161</v>
      </c>
      <c r="O35" s="22">
        <v>726251</v>
      </c>
      <c r="P35" s="22">
        <v>742132</v>
      </c>
      <c r="Q35" s="22">
        <v>709470</v>
      </c>
      <c r="R35" s="22">
        <v>2177853</v>
      </c>
      <c r="S35" s="22">
        <v>707603</v>
      </c>
      <c r="T35" s="22">
        <v>728310</v>
      </c>
      <c r="U35" s="22">
        <v>752234</v>
      </c>
      <c r="V35" s="22">
        <v>2188147</v>
      </c>
      <c r="W35" s="22">
        <v>8636943</v>
      </c>
      <c r="X35" s="22">
        <v>9430805</v>
      </c>
      <c r="Y35" s="22">
        <v>-793862</v>
      </c>
      <c r="Z35" s="23">
        <v>-8.4177543698549595</v>
      </c>
      <c r="AA35" s="20">
        <v>9430805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32028659</v>
      </c>
      <c r="D37" s="20"/>
      <c r="E37" s="21">
        <v>32413147</v>
      </c>
      <c r="F37" s="22">
        <v>36087331</v>
      </c>
      <c r="G37" s="22">
        <v>4339207</v>
      </c>
      <c r="H37" s="22">
        <v>4998820</v>
      </c>
      <c r="I37" s="22">
        <v>1836789</v>
      </c>
      <c r="J37" s="22">
        <v>11174816</v>
      </c>
      <c r="K37" s="22">
        <v>4929703</v>
      </c>
      <c r="L37" s="22">
        <v>2714108</v>
      </c>
      <c r="M37" s="22"/>
      <c r="N37" s="22">
        <v>7643811</v>
      </c>
      <c r="O37" s="22">
        <v>4958823</v>
      </c>
      <c r="P37" s="22">
        <v>2585140</v>
      </c>
      <c r="Q37" s="22">
        <v>2357131</v>
      </c>
      <c r="R37" s="22">
        <v>9901094</v>
      </c>
      <c r="S37" s="22">
        <v>412225</v>
      </c>
      <c r="T37" s="22">
        <v>2677123</v>
      </c>
      <c r="U37" s="22">
        <v>6014785</v>
      </c>
      <c r="V37" s="22">
        <v>9104133</v>
      </c>
      <c r="W37" s="22">
        <v>37823854</v>
      </c>
      <c r="X37" s="22">
        <v>36087331</v>
      </c>
      <c r="Y37" s="22">
        <v>1736523</v>
      </c>
      <c r="Z37" s="23">
        <v>4.8120017520830238</v>
      </c>
      <c r="AA37" s="20">
        <v>36087331</v>
      </c>
    </row>
    <row r="38" spans="1:27" x14ac:dyDescent="0.25">
      <c r="A38" s="19" t="s">
        <v>64</v>
      </c>
      <c r="B38" s="15" t="s">
        <v>32</v>
      </c>
      <c r="C38" s="20">
        <v>226414</v>
      </c>
      <c r="D38" s="20"/>
      <c r="E38" s="21">
        <v>675000</v>
      </c>
      <c r="F38" s="22">
        <v>352400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352400</v>
      </c>
      <c r="Y38" s="22">
        <v>-352400</v>
      </c>
      <c r="Z38" s="23">
        <v>-100</v>
      </c>
      <c r="AA38" s="20">
        <v>352400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1897069</v>
      </c>
      <c r="F39" s="22">
        <v>1897069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1897069</v>
      </c>
      <c r="Y39" s="22">
        <v>-1897069</v>
      </c>
      <c r="Z39" s="23">
        <v>-100</v>
      </c>
      <c r="AA39" s="20">
        <v>1897069</v>
      </c>
    </row>
    <row r="40" spans="1:27" x14ac:dyDescent="0.25">
      <c r="A40" s="19" t="s">
        <v>66</v>
      </c>
      <c r="B40" s="15" t="s">
        <v>32</v>
      </c>
      <c r="C40" s="20">
        <v>2658334</v>
      </c>
      <c r="D40" s="20"/>
      <c r="E40" s="21">
        <v>3249408</v>
      </c>
      <c r="F40" s="22">
        <v>3249408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>
        <v>7115386</v>
      </c>
      <c r="U40" s="22">
        <v>615945</v>
      </c>
      <c r="V40" s="22">
        <v>7731331</v>
      </c>
      <c r="W40" s="22">
        <v>7731331</v>
      </c>
      <c r="X40" s="22">
        <v>3249408</v>
      </c>
      <c r="Y40" s="22">
        <v>4481923</v>
      </c>
      <c r="Z40" s="23">
        <v>137.93044763846214</v>
      </c>
      <c r="AA40" s="20">
        <v>3249408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18411522</v>
      </c>
      <c r="D42" s="20"/>
      <c r="E42" s="21">
        <v>11100000</v>
      </c>
      <c r="F42" s="22">
        <v>7350000</v>
      </c>
      <c r="G42" s="22">
        <v>282676</v>
      </c>
      <c r="H42" s="22">
        <v>178476</v>
      </c>
      <c r="I42" s="22">
        <v>331092</v>
      </c>
      <c r="J42" s="22">
        <v>792244</v>
      </c>
      <c r="K42" s="22">
        <v>309913</v>
      </c>
      <c r="L42" s="22">
        <v>515955</v>
      </c>
      <c r="M42" s="22">
        <v>290164</v>
      </c>
      <c r="N42" s="22">
        <v>1116032</v>
      </c>
      <c r="O42" s="22">
        <v>186285</v>
      </c>
      <c r="P42" s="22">
        <v>212819</v>
      </c>
      <c r="Q42" s="22">
        <v>1308396</v>
      </c>
      <c r="R42" s="22">
        <v>1707500</v>
      </c>
      <c r="S42" s="22">
        <v>247064</v>
      </c>
      <c r="T42" s="22">
        <v>1082206</v>
      </c>
      <c r="U42" s="22">
        <v>7684854</v>
      </c>
      <c r="V42" s="22">
        <v>9014124</v>
      </c>
      <c r="W42" s="22">
        <v>12629900</v>
      </c>
      <c r="X42" s="22">
        <v>7350000</v>
      </c>
      <c r="Y42" s="22">
        <v>5279900</v>
      </c>
      <c r="Z42" s="23">
        <v>71.835374149659856</v>
      </c>
      <c r="AA42" s="20">
        <v>7350000</v>
      </c>
    </row>
    <row r="43" spans="1:27" x14ac:dyDescent="0.25">
      <c r="A43" s="19" t="s">
        <v>68</v>
      </c>
      <c r="B43" s="15" t="s">
        <v>32</v>
      </c>
      <c r="C43" s="20">
        <v>4480648</v>
      </c>
      <c r="D43" s="20"/>
      <c r="E43" s="21"/>
      <c r="F43" s="22"/>
      <c r="G43" s="22">
        <v>557483</v>
      </c>
      <c r="H43" s="22"/>
      <c r="I43" s="22">
        <v>432579</v>
      </c>
      <c r="J43" s="22">
        <v>990062</v>
      </c>
      <c r="K43" s="22">
        <v>815081</v>
      </c>
      <c r="L43" s="22">
        <v>812065</v>
      </c>
      <c r="M43" s="22"/>
      <c r="N43" s="22">
        <v>1627146</v>
      </c>
      <c r="O43" s="22">
        <v>423889</v>
      </c>
      <c r="P43" s="22"/>
      <c r="Q43" s="22"/>
      <c r="R43" s="22">
        <v>423889</v>
      </c>
      <c r="S43" s="22"/>
      <c r="T43" s="22"/>
      <c r="U43" s="22">
        <v>890255</v>
      </c>
      <c r="V43" s="22">
        <v>890255</v>
      </c>
      <c r="W43" s="22">
        <v>3931352</v>
      </c>
      <c r="X43" s="22"/>
      <c r="Y43" s="22">
        <v>3931352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7111519</v>
      </c>
      <c r="F44" s="22">
        <v>7111519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>
        <v>3167669</v>
      </c>
      <c r="U44" s="22">
        <v>598848</v>
      </c>
      <c r="V44" s="22">
        <v>3766517</v>
      </c>
      <c r="W44" s="22">
        <v>3766517</v>
      </c>
      <c r="X44" s="22">
        <v>7111519</v>
      </c>
      <c r="Y44" s="22">
        <v>-3345002</v>
      </c>
      <c r="Z44" s="23">
        <v>-47.036392646915523</v>
      </c>
      <c r="AA44" s="20">
        <v>7111519</v>
      </c>
    </row>
    <row r="45" spans="1:27" x14ac:dyDescent="0.25">
      <c r="A45" s="19" t="s">
        <v>70</v>
      </c>
      <c r="B45" s="15" t="s">
        <v>32</v>
      </c>
      <c r="C45" s="20">
        <v>611877</v>
      </c>
      <c r="D45" s="20"/>
      <c r="E45" s="21">
        <v>2015360</v>
      </c>
      <c r="F45" s="22">
        <v>6920551</v>
      </c>
      <c r="G45" s="22">
        <v>82539</v>
      </c>
      <c r="H45" s="22">
        <v>77346</v>
      </c>
      <c r="I45" s="22">
        <v>81466</v>
      </c>
      <c r="J45" s="22">
        <v>241351</v>
      </c>
      <c r="K45" s="22">
        <v>67917</v>
      </c>
      <c r="L45" s="22">
        <v>109063</v>
      </c>
      <c r="M45" s="22">
        <v>74566</v>
      </c>
      <c r="N45" s="22">
        <v>251546</v>
      </c>
      <c r="O45" s="22">
        <v>629534</v>
      </c>
      <c r="P45" s="22">
        <v>127226</v>
      </c>
      <c r="Q45" s="22">
        <v>554547</v>
      </c>
      <c r="R45" s="22">
        <v>1311307</v>
      </c>
      <c r="S45" s="22">
        <v>531782</v>
      </c>
      <c r="T45" s="22">
        <v>624188</v>
      </c>
      <c r="U45" s="22">
        <v>177325</v>
      </c>
      <c r="V45" s="22">
        <v>1333295</v>
      </c>
      <c r="W45" s="22">
        <v>3137499</v>
      </c>
      <c r="X45" s="22">
        <v>6920551</v>
      </c>
      <c r="Y45" s="22">
        <v>-3783052</v>
      </c>
      <c r="Z45" s="23">
        <v>-54.664028919084615</v>
      </c>
      <c r="AA45" s="20">
        <v>6920551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65700952</v>
      </c>
      <c r="D48" s="29">
        <f t="shared" ref="D48:Y48" si="1">SUM(D35:D47)</f>
        <v>0</v>
      </c>
      <c r="E48" s="30">
        <f t="shared" si="1"/>
        <v>67826750</v>
      </c>
      <c r="F48" s="31">
        <f t="shared" si="1"/>
        <v>72399083</v>
      </c>
      <c r="G48" s="31">
        <f t="shared" si="1"/>
        <v>5907837</v>
      </c>
      <c r="H48" s="31">
        <f t="shared" si="1"/>
        <v>5905164</v>
      </c>
      <c r="I48" s="31">
        <f t="shared" si="1"/>
        <v>3349254</v>
      </c>
      <c r="J48" s="31">
        <f t="shared" si="1"/>
        <v>15162255</v>
      </c>
      <c r="K48" s="31">
        <f t="shared" si="1"/>
        <v>7000952</v>
      </c>
      <c r="L48" s="31">
        <f t="shared" si="1"/>
        <v>4873860</v>
      </c>
      <c r="M48" s="31">
        <f t="shared" si="1"/>
        <v>1070884</v>
      </c>
      <c r="N48" s="31">
        <f t="shared" si="1"/>
        <v>12945696</v>
      </c>
      <c r="O48" s="31">
        <f t="shared" si="1"/>
        <v>6924782</v>
      </c>
      <c r="P48" s="31">
        <f t="shared" si="1"/>
        <v>3667317</v>
      </c>
      <c r="Q48" s="31">
        <f t="shared" si="1"/>
        <v>4929544</v>
      </c>
      <c r="R48" s="31">
        <f t="shared" si="1"/>
        <v>15521643</v>
      </c>
      <c r="S48" s="31">
        <f t="shared" si="1"/>
        <v>1898674</v>
      </c>
      <c r="T48" s="31">
        <f t="shared" si="1"/>
        <v>15394882</v>
      </c>
      <c r="U48" s="31">
        <f t="shared" si="1"/>
        <v>16734246</v>
      </c>
      <c r="V48" s="31">
        <f t="shared" si="1"/>
        <v>34027802</v>
      </c>
      <c r="W48" s="31">
        <f t="shared" si="1"/>
        <v>77657396</v>
      </c>
      <c r="X48" s="31">
        <f t="shared" si="1"/>
        <v>72399083</v>
      </c>
      <c r="Y48" s="31">
        <f t="shared" si="1"/>
        <v>5258313</v>
      </c>
      <c r="Z48" s="32">
        <f>+IF(X48&lt;&gt;0,+(Y48/X48)*100,0)</f>
        <v>7.2629552504138761</v>
      </c>
      <c r="AA48" s="29">
        <f>SUM(AA35:AA47)</f>
        <v>72399083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-5803165</v>
      </c>
      <c r="D49" s="39">
        <f t="shared" si="2"/>
        <v>0</v>
      </c>
      <c r="E49" s="40">
        <f t="shared" si="2"/>
        <v>-35945076</v>
      </c>
      <c r="F49" s="41">
        <f t="shared" si="2"/>
        <v>-24242961</v>
      </c>
      <c r="G49" s="41">
        <f t="shared" si="2"/>
        <v>-3632724</v>
      </c>
      <c r="H49" s="41">
        <f t="shared" si="2"/>
        <v>-1923149</v>
      </c>
      <c r="I49" s="41">
        <f t="shared" si="2"/>
        <v>592475</v>
      </c>
      <c r="J49" s="41">
        <f t="shared" si="2"/>
        <v>-4963398</v>
      </c>
      <c r="K49" s="41">
        <f t="shared" si="2"/>
        <v>-2774039</v>
      </c>
      <c r="L49" s="41">
        <f t="shared" si="2"/>
        <v>561189</v>
      </c>
      <c r="M49" s="41">
        <f t="shared" si="2"/>
        <v>2771446</v>
      </c>
      <c r="N49" s="41">
        <f t="shared" si="2"/>
        <v>558596</v>
      </c>
      <c r="O49" s="41">
        <f t="shared" si="2"/>
        <v>401240</v>
      </c>
      <c r="P49" s="41">
        <f t="shared" si="2"/>
        <v>369764</v>
      </c>
      <c r="Q49" s="41">
        <f t="shared" si="2"/>
        <v>-4174848</v>
      </c>
      <c r="R49" s="41">
        <f t="shared" si="2"/>
        <v>-3403844</v>
      </c>
      <c r="S49" s="41">
        <f t="shared" si="2"/>
        <v>4601448</v>
      </c>
      <c r="T49" s="41">
        <f t="shared" si="2"/>
        <v>-14052215</v>
      </c>
      <c r="U49" s="41">
        <f t="shared" si="2"/>
        <v>-10405277</v>
      </c>
      <c r="V49" s="41">
        <f t="shared" si="2"/>
        <v>-19856044</v>
      </c>
      <c r="W49" s="41">
        <f t="shared" si="2"/>
        <v>-27664690</v>
      </c>
      <c r="X49" s="41">
        <f t="shared" si="2"/>
        <v>-24242961</v>
      </c>
      <c r="Y49" s="41">
        <f t="shared" si="2"/>
        <v>-3421729</v>
      </c>
      <c r="Z49" s="42">
        <f>+IF(X49&lt;&gt;0,+(Y49/X49)*100,0)</f>
        <v>14.114319616320795</v>
      </c>
      <c r="AA49" s="39">
        <f>+AA33-AA48</f>
        <v>-24242961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12994000</v>
      </c>
      <c r="F50" s="22">
        <v>8994000</v>
      </c>
      <c r="G50" s="22"/>
      <c r="H50" s="22">
        <v>292645</v>
      </c>
      <c r="I50" s="22"/>
      <c r="J50" s="22">
        <v>292645</v>
      </c>
      <c r="K50" s="22"/>
      <c r="L50" s="22">
        <v>286115</v>
      </c>
      <c r="M50" s="22">
        <v>4052546</v>
      </c>
      <c r="N50" s="22">
        <v>4338661</v>
      </c>
      <c r="O50" s="22"/>
      <c r="P50" s="22">
        <v>2189802</v>
      </c>
      <c r="Q50" s="22">
        <v>436378</v>
      </c>
      <c r="R50" s="22">
        <v>2626180</v>
      </c>
      <c r="S50" s="22">
        <v>-778151</v>
      </c>
      <c r="T50" s="22">
        <v>671907</v>
      </c>
      <c r="U50" s="22">
        <v>663441</v>
      </c>
      <c r="V50" s="22">
        <v>557197</v>
      </c>
      <c r="W50" s="22">
        <v>7814683</v>
      </c>
      <c r="X50" s="22">
        <v>8994000</v>
      </c>
      <c r="Y50" s="22">
        <v>-1179317</v>
      </c>
      <c r="Z50" s="23">
        <v>-13.112263731376473</v>
      </c>
      <c r="AA50" s="20">
        <v>8994000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-5803165</v>
      </c>
      <c r="D52" s="48">
        <f t="shared" si="3"/>
        <v>0</v>
      </c>
      <c r="E52" s="49">
        <f t="shared" si="3"/>
        <v>-22951076</v>
      </c>
      <c r="F52" s="50">
        <f t="shared" si="3"/>
        <v>-15248961</v>
      </c>
      <c r="G52" s="50">
        <f t="shared" si="3"/>
        <v>-3632724</v>
      </c>
      <c r="H52" s="50">
        <f t="shared" si="3"/>
        <v>-1630504</v>
      </c>
      <c r="I52" s="50">
        <f t="shared" si="3"/>
        <v>592475</v>
      </c>
      <c r="J52" s="50">
        <f t="shared" si="3"/>
        <v>-4670753</v>
      </c>
      <c r="K52" s="50">
        <f t="shared" si="3"/>
        <v>-2774039</v>
      </c>
      <c r="L52" s="50">
        <f t="shared" si="3"/>
        <v>847304</v>
      </c>
      <c r="M52" s="50">
        <f t="shared" si="3"/>
        <v>6823992</v>
      </c>
      <c r="N52" s="50">
        <f t="shared" si="3"/>
        <v>4897257</v>
      </c>
      <c r="O52" s="50">
        <f t="shared" si="3"/>
        <v>401240</v>
      </c>
      <c r="P52" s="50">
        <f t="shared" si="3"/>
        <v>2559566</v>
      </c>
      <c r="Q52" s="50">
        <f t="shared" si="3"/>
        <v>-3738470</v>
      </c>
      <c r="R52" s="50">
        <f t="shared" si="3"/>
        <v>-777664</v>
      </c>
      <c r="S52" s="50">
        <f t="shared" si="3"/>
        <v>3823297</v>
      </c>
      <c r="T52" s="50">
        <f t="shared" si="3"/>
        <v>-13380308</v>
      </c>
      <c r="U52" s="50">
        <f t="shared" si="3"/>
        <v>-9741836</v>
      </c>
      <c r="V52" s="50">
        <f t="shared" si="3"/>
        <v>-19298847</v>
      </c>
      <c r="W52" s="50">
        <f t="shared" si="3"/>
        <v>-19850007</v>
      </c>
      <c r="X52" s="50">
        <f t="shared" si="3"/>
        <v>-15248961</v>
      </c>
      <c r="Y52" s="50">
        <f t="shared" si="3"/>
        <v>-4601046</v>
      </c>
      <c r="Z52" s="51">
        <f>+IF(X52&lt;&gt;0,+(Y52/X52)*100,0)</f>
        <v>30.172849153460358</v>
      </c>
      <c r="AA52" s="48">
        <f>SUM(AA49:AA51)</f>
        <v>-15248961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-5803165</v>
      </c>
      <c r="D54" s="54">
        <f>+D52-D53</f>
        <v>0</v>
      </c>
      <c r="E54" s="55">
        <f t="shared" si="4"/>
        <v>-22951076</v>
      </c>
      <c r="F54" s="56">
        <f t="shared" si="4"/>
        <v>-15248961</v>
      </c>
      <c r="G54" s="56">
        <f t="shared" si="4"/>
        <v>-3632724</v>
      </c>
      <c r="H54" s="56">
        <f t="shared" si="4"/>
        <v>-1630504</v>
      </c>
      <c r="I54" s="56">
        <f t="shared" si="4"/>
        <v>592475</v>
      </c>
      <c r="J54" s="56">
        <f t="shared" si="4"/>
        <v>-4670753</v>
      </c>
      <c r="K54" s="56">
        <f t="shared" si="4"/>
        <v>-2774039</v>
      </c>
      <c r="L54" s="56">
        <f t="shared" si="4"/>
        <v>847304</v>
      </c>
      <c r="M54" s="56">
        <f t="shared" si="4"/>
        <v>6823992</v>
      </c>
      <c r="N54" s="56">
        <f t="shared" si="4"/>
        <v>4897257</v>
      </c>
      <c r="O54" s="56">
        <f t="shared" si="4"/>
        <v>401240</v>
      </c>
      <c r="P54" s="56">
        <f t="shared" si="4"/>
        <v>2559566</v>
      </c>
      <c r="Q54" s="56">
        <f t="shared" si="4"/>
        <v>-3738470</v>
      </c>
      <c r="R54" s="56">
        <f t="shared" si="4"/>
        <v>-777664</v>
      </c>
      <c r="S54" s="56">
        <f t="shared" si="4"/>
        <v>3823297</v>
      </c>
      <c r="T54" s="56">
        <f t="shared" si="4"/>
        <v>-13380308</v>
      </c>
      <c r="U54" s="56">
        <f t="shared" si="4"/>
        <v>-9741836</v>
      </c>
      <c r="V54" s="56">
        <f t="shared" si="4"/>
        <v>-19298847</v>
      </c>
      <c r="W54" s="56">
        <f t="shared" si="4"/>
        <v>-19850007</v>
      </c>
      <c r="X54" s="56">
        <f t="shared" si="4"/>
        <v>-15248961</v>
      </c>
      <c r="Y54" s="56">
        <f t="shared" si="4"/>
        <v>-4601046</v>
      </c>
      <c r="Z54" s="57">
        <f>+IF(X54&lt;&gt;0,+(Y54/X54)*100,0)</f>
        <v>30.172849153460358</v>
      </c>
      <c r="AA54" s="54">
        <f>+AA52-AA53</f>
        <v>-15248961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-5803165</v>
      </c>
      <c r="D57" s="48">
        <f>SUM(D54:D56)</f>
        <v>0</v>
      </c>
      <c r="E57" s="49">
        <f t="shared" si="5"/>
        <v>-22951076</v>
      </c>
      <c r="F57" s="50">
        <f t="shared" si="5"/>
        <v>-15248961</v>
      </c>
      <c r="G57" s="50">
        <f t="shared" si="5"/>
        <v>-3632724</v>
      </c>
      <c r="H57" s="50">
        <f t="shared" si="5"/>
        <v>-1630504</v>
      </c>
      <c r="I57" s="50">
        <f t="shared" si="5"/>
        <v>592475</v>
      </c>
      <c r="J57" s="50">
        <f t="shared" si="5"/>
        <v>-4670753</v>
      </c>
      <c r="K57" s="50">
        <f t="shared" si="5"/>
        <v>-2774039</v>
      </c>
      <c r="L57" s="50">
        <f t="shared" si="5"/>
        <v>847304</v>
      </c>
      <c r="M57" s="50">
        <f t="shared" si="5"/>
        <v>6823992</v>
      </c>
      <c r="N57" s="50">
        <f t="shared" si="5"/>
        <v>4897257</v>
      </c>
      <c r="O57" s="50">
        <f t="shared" si="5"/>
        <v>401240</v>
      </c>
      <c r="P57" s="50">
        <f t="shared" si="5"/>
        <v>2559566</v>
      </c>
      <c r="Q57" s="50">
        <f t="shared" si="5"/>
        <v>-3738470</v>
      </c>
      <c r="R57" s="50">
        <f t="shared" si="5"/>
        <v>-777664</v>
      </c>
      <c r="S57" s="50">
        <f t="shared" si="5"/>
        <v>3823297</v>
      </c>
      <c r="T57" s="50">
        <f t="shared" si="5"/>
        <v>-13380308</v>
      </c>
      <c r="U57" s="50">
        <f t="shared" si="5"/>
        <v>-9741836</v>
      </c>
      <c r="V57" s="50">
        <f t="shared" si="5"/>
        <v>-19298847</v>
      </c>
      <c r="W57" s="50">
        <f t="shared" si="5"/>
        <v>-19850007</v>
      </c>
      <c r="X57" s="50">
        <f t="shared" si="5"/>
        <v>-15248961</v>
      </c>
      <c r="Y57" s="50">
        <f t="shared" si="5"/>
        <v>-4601046</v>
      </c>
      <c r="Z57" s="51">
        <f>+IF(X57&lt;&gt;0,+(Y57/X57)*100,0)</f>
        <v>30.172849153460358</v>
      </c>
      <c r="AA57" s="48">
        <f>SUM(AA54:AA56)</f>
        <v>-15248961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-5803165</v>
      </c>
      <c r="D60" s="65">
        <f>SUM(D57:D59)</f>
        <v>0</v>
      </c>
      <c r="E60" s="66">
        <f t="shared" si="6"/>
        <v>-22951076</v>
      </c>
      <c r="F60" s="67">
        <f t="shared" si="6"/>
        <v>-15248961</v>
      </c>
      <c r="G60" s="67">
        <f t="shared" si="6"/>
        <v>-3632724</v>
      </c>
      <c r="H60" s="67">
        <f t="shared" si="6"/>
        <v>-1630504</v>
      </c>
      <c r="I60" s="67">
        <f t="shared" si="6"/>
        <v>592475</v>
      </c>
      <c r="J60" s="67">
        <f t="shared" si="6"/>
        <v>-4670753</v>
      </c>
      <c r="K60" s="67">
        <f t="shared" si="6"/>
        <v>-2774039</v>
      </c>
      <c r="L60" s="67">
        <f t="shared" si="6"/>
        <v>847304</v>
      </c>
      <c r="M60" s="67">
        <f t="shared" si="6"/>
        <v>6823992</v>
      </c>
      <c r="N60" s="67">
        <f t="shared" si="6"/>
        <v>4897257</v>
      </c>
      <c r="O60" s="67">
        <f t="shared" si="6"/>
        <v>401240</v>
      </c>
      <c r="P60" s="67">
        <f t="shared" si="6"/>
        <v>2559566</v>
      </c>
      <c r="Q60" s="67">
        <f t="shared" si="6"/>
        <v>-3738470</v>
      </c>
      <c r="R60" s="67">
        <f t="shared" si="6"/>
        <v>-777664</v>
      </c>
      <c r="S60" s="67">
        <f t="shared" si="6"/>
        <v>3823297</v>
      </c>
      <c r="T60" s="67">
        <f t="shared" si="6"/>
        <v>-13380308</v>
      </c>
      <c r="U60" s="67">
        <f t="shared" si="6"/>
        <v>-9741836</v>
      </c>
      <c r="V60" s="67">
        <f t="shared" si="6"/>
        <v>-19298847</v>
      </c>
      <c r="W60" s="67">
        <f t="shared" si="6"/>
        <v>-19850007</v>
      </c>
      <c r="X60" s="67">
        <f t="shared" si="6"/>
        <v>-15248961</v>
      </c>
      <c r="Y60" s="67">
        <f t="shared" si="6"/>
        <v>-4601046</v>
      </c>
      <c r="Z60" s="68">
        <f>+IF(X60&lt;&gt;0,+(Y60/X60)*100,0)</f>
        <v>30.172849153460358</v>
      </c>
      <c r="AA60" s="65">
        <f>SUM(AA57:AA59)</f>
        <v>-15248961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55765832</v>
      </c>
      <c r="D6" s="20"/>
      <c r="E6" s="21">
        <v>62647369</v>
      </c>
      <c r="F6" s="22">
        <v>65220684</v>
      </c>
      <c r="G6" s="22">
        <v>5989116</v>
      </c>
      <c r="H6" s="22"/>
      <c r="I6" s="22">
        <v>5876833</v>
      </c>
      <c r="J6" s="22">
        <v>11865949</v>
      </c>
      <c r="K6" s="22">
        <v>5343284</v>
      </c>
      <c r="L6" s="22">
        <v>5440822</v>
      </c>
      <c r="M6" s="22">
        <v>3833671</v>
      </c>
      <c r="N6" s="22">
        <v>14617777</v>
      </c>
      <c r="O6" s="22">
        <v>5317612</v>
      </c>
      <c r="P6" s="22">
        <v>4805260</v>
      </c>
      <c r="Q6" s="22">
        <v>4138325</v>
      </c>
      <c r="R6" s="22">
        <v>14261197</v>
      </c>
      <c r="S6" s="22">
        <v>5278656</v>
      </c>
      <c r="T6" s="22">
        <v>5367453</v>
      </c>
      <c r="U6" s="22">
        <v>6160564</v>
      </c>
      <c r="V6" s="22">
        <v>16806673</v>
      </c>
      <c r="W6" s="22">
        <v>57551596</v>
      </c>
      <c r="X6" s="22">
        <v>65220684</v>
      </c>
      <c r="Y6" s="22">
        <v>-7669088</v>
      </c>
      <c r="Z6" s="23">
        <v>-11.758674594703729</v>
      </c>
      <c r="AA6" s="20">
        <v>65220684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1297220</v>
      </c>
      <c r="D13" s="20"/>
      <c r="E13" s="21">
        <v>1158419</v>
      </c>
      <c r="F13" s="22">
        <v>2009627</v>
      </c>
      <c r="G13" s="22">
        <v>158925</v>
      </c>
      <c r="H13" s="22"/>
      <c r="I13" s="22">
        <v>149762</v>
      </c>
      <c r="J13" s="22">
        <v>308687</v>
      </c>
      <c r="K13" s="22">
        <v>147510</v>
      </c>
      <c r="L13" s="22">
        <v>123085</v>
      </c>
      <c r="M13" s="22">
        <v>168237</v>
      </c>
      <c r="N13" s="22">
        <v>438832</v>
      </c>
      <c r="O13" s="22">
        <v>166930</v>
      </c>
      <c r="P13" s="22">
        <v>75476</v>
      </c>
      <c r="Q13" s="22">
        <v>123508</v>
      </c>
      <c r="R13" s="22">
        <v>365914</v>
      </c>
      <c r="S13" s="22">
        <v>164027</v>
      </c>
      <c r="T13" s="22">
        <v>258972</v>
      </c>
      <c r="U13" s="22">
        <v>194378</v>
      </c>
      <c r="V13" s="22">
        <v>617377</v>
      </c>
      <c r="W13" s="22">
        <v>1730810</v>
      </c>
      <c r="X13" s="22">
        <v>2009627</v>
      </c>
      <c r="Y13" s="22">
        <v>-278817</v>
      </c>
      <c r="Z13" s="23">
        <v>-13.874067177640429</v>
      </c>
      <c r="AA13" s="20">
        <v>2009627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38110747</v>
      </c>
      <c r="F26" s="22">
        <v>38110747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>
        <v>165519</v>
      </c>
      <c r="V26" s="22">
        <v>165519</v>
      </c>
      <c r="W26" s="22">
        <v>165519</v>
      </c>
      <c r="X26" s="22">
        <v>38110747</v>
      </c>
      <c r="Y26" s="22">
        <v>-37945228</v>
      </c>
      <c r="Z26" s="23">
        <v>-99.565689436630564</v>
      </c>
      <c r="AA26" s="20">
        <v>38110747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1364572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58427624</v>
      </c>
      <c r="D33" s="29">
        <f t="shared" ref="D33:Y33" si="0">SUM(D6:D32)</f>
        <v>0</v>
      </c>
      <c r="E33" s="30">
        <f t="shared" si="0"/>
        <v>101916535</v>
      </c>
      <c r="F33" s="31">
        <f t="shared" si="0"/>
        <v>105341058</v>
      </c>
      <c r="G33" s="31">
        <f t="shared" si="0"/>
        <v>6148041</v>
      </c>
      <c r="H33" s="31">
        <f t="shared" si="0"/>
        <v>0</v>
      </c>
      <c r="I33" s="31">
        <f t="shared" si="0"/>
        <v>6026595</v>
      </c>
      <c r="J33" s="31">
        <f t="shared" si="0"/>
        <v>12174636</v>
      </c>
      <c r="K33" s="31">
        <f t="shared" si="0"/>
        <v>5490794</v>
      </c>
      <c r="L33" s="31">
        <f t="shared" si="0"/>
        <v>5563907</v>
      </c>
      <c r="M33" s="31">
        <f t="shared" si="0"/>
        <v>4001908</v>
      </c>
      <c r="N33" s="31">
        <f t="shared" si="0"/>
        <v>15056609</v>
      </c>
      <c r="O33" s="31">
        <f t="shared" si="0"/>
        <v>5484542</v>
      </c>
      <c r="P33" s="31">
        <f t="shared" si="0"/>
        <v>4880736</v>
      </c>
      <c r="Q33" s="31">
        <f t="shared" si="0"/>
        <v>4261833</v>
      </c>
      <c r="R33" s="31">
        <f t="shared" si="0"/>
        <v>14627111</v>
      </c>
      <c r="S33" s="31">
        <f t="shared" si="0"/>
        <v>5442683</v>
      </c>
      <c r="T33" s="31">
        <f t="shared" si="0"/>
        <v>5626425</v>
      </c>
      <c r="U33" s="31">
        <f t="shared" si="0"/>
        <v>6520461</v>
      </c>
      <c r="V33" s="31">
        <f t="shared" si="0"/>
        <v>17589569</v>
      </c>
      <c r="W33" s="31">
        <f t="shared" si="0"/>
        <v>59447925</v>
      </c>
      <c r="X33" s="31">
        <f t="shared" si="0"/>
        <v>105341058</v>
      </c>
      <c r="Y33" s="31">
        <f t="shared" si="0"/>
        <v>-45893133</v>
      </c>
      <c r="Z33" s="32">
        <f>+IF(X33&lt;&gt;0,+(Y33/X33)*100,0)</f>
        <v>-43.566235114137548</v>
      </c>
      <c r="AA33" s="29">
        <f>SUM(AA6:AA32)</f>
        <v>105341058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7988489</v>
      </c>
      <c r="D35" s="20"/>
      <c r="E35" s="21">
        <v>9546109</v>
      </c>
      <c r="F35" s="22">
        <v>8590620</v>
      </c>
      <c r="G35" s="22">
        <v>562847</v>
      </c>
      <c r="H35" s="22"/>
      <c r="I35" s="22">
        <v>550502</v>
      </c>
      <c r="J35" s="22">
        <v>1113349</v>
      </c>
      <c r="K35" s="22">
        <v>658625</v>
      </c>
      <c r="L35" s="22">
        <v>1178941</v>
      </c>
      <c r="M35" s="22"/>
      <c r="N35" s="22">
        <v>1837566</v>
      </c>
      <c r="O35" s="22">
        <v>651021</v>
      </c>
      <c r="P35" s="22">
        <v>602910</v>
      </c>
      <c r="Q35" s="22">
        <v>608207</v>
      </c>
      <c r="R35" s="22">
        <v>1862138</v>
      </c>
      <c r="S35" s="22">
        <v>602549</v>
      </c>
      <c r="T35" s="22">
        <v>611254</v>
      </c>
      <c r="U35" s="22">
        <v>798436</v>
      </c>
      <c r="V35" s="22">
        <v>2012239</v>
      </c>
      <c r="W35" s="22">
        <v>6825292</v>
      </c>
      <c r="X35" s="22">
        <v>8590620</v>
      </c>
      <c r="Y35" s="22">
        <v>-1765328</v>
      </c>
      <c r="Z35" s="23">
        <v>-20.549483040804972</v>
      </c>
      <c r="AA35" s="20">
        <v>8590620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48678878</v>
      </c>
      <c r="D37" s="20"/>
      <c r="E37" s="21">
        <v>55383367</v>
      </c>
      <c r="F37" s="22">
        <v>69007720</v>
      </c>
      <c r="G37" s="22">
        <v>896718</v>
      </c>
      <c r="H37" s="22"/>
      <c r="I37" s="22">
        <v>7527778</v>
      </c>
      <c r="J37" s="22">
        <v>8424496</v>
      </c>
      <c r="K37" s="22">
        <v>7845893</v>
      </c>
      <c r="L37" s="22">
        <v>6449148</v>
      </c>
      <c r="M37" s="22">
        <v>4424272</v>
      </c>
      <c r="N37" s="22">
        <v>18719313</v>
      </c>
      <c r="O37" s="22">
        <v>2471456</v>
      </c>
      <c r="P37" s="22">
        <v>4073193</v>
      </c>
      <c r="Q37" s="22">
        <v>4219427</v>
      </c>
      <c r="R37" s="22">
        <v>10764076</v>
      </c>
      <c r="S37" s="22">
        <v>3594476</v>
      </c>
      <c r="T37" s="22">
        <v>1407332</v>
      </c>
      <c r="U37" s="22">
        <v>9806017</v>
      </c>
      <c r="V37" s="22">
        <v>14807825</v>
      </c>
      <c r="W37" s="22">
        <v>52715710</v>
      </c>
      <c r="X37" s="22">
        <v>69007720</v>
      </c>
      <c r="Y37" s="22">
        <v>-16292010</v>
      </c>
      <c r="Z37" s="23">
        <v>-23.608967228594135</v>
      </c>
      <c r="AA37" s="20">
        <v>69007720</v>
      </c>
    </row>
    <row r="38" spans="1:27" x14ac:dyDescent="0.25">
      <c r="A38" s="19" t="s">
        <v>64</v>
      </c>
      <c r="B38" s="15" t="s">
        <v>32</v>
      </c>
      <c r="C38" s="20">
        <v>3416925</v>
      </c>
      <c r="D38" s="20"/>
      <c r="E38" s="21">
        <v>5620958</v>
      </c>
      <c r="F38" s="22">
        <v>4091392</v>
      </c>
      <c r="G38" s="22">
        <v>119883</v>
      </c>
      <c r="H38" s="22"/>
      <c r="I38" s="22">
        <v>63681</v>
      </c>
      <c r="J38" s="22">
        <v>183564</v>
      </c>
      <c r="K38" s="22">
        <v>50973</v>
      </c>
      <c r="L38" s="22">
        <v>36073</v>
      </c>
      <c r="M38" s="22">
        <v>46184</v>
      </c>
      <c r="N38" s="22">
        <v>133230</v>
      </c>
      <c r="O38" s="22">
        <v>238393</v>
      </c>
      <c r="P38" s="22">
        <v>209712</v>
      </c>
      <c r="Q38" s="22">
        <v>195973</v>
      </c>
      <c r="R38" s="22">
        <v>644078</v>
      </c>
      <c r="S38" s="22">
        <v>385631</v>
      </c>
      <c r="T38" s="22">
        <v>195777</v>
      </c>
      <c r="U38" s="22">
        <v>215093</v>
      </c>
      <c r="V38" s="22">
        <v>796501</v>
      </c>
      <c r="W38" s="22">
        <v>1757373</v>
      </c>
      <c r="X38" s="22">
        <v>4091392</v>
      </c>
      <c r="Y38" s="22">
        <v>-2334019</v>
      </c>
      <c r="Z38" s="23">
        <v>-57.04706368883744</v>
      </c>
      <c r="AA38" s="20">
        <v>4091392</v>
      </c>
    </row>
    <row r="39" spans="1:27" x14ac:dyDescent="0.25">
      <c r="A39" s="19" t="s">
        <v>65</v>
      </c>
      <c r="B39" s="15" t="s">
        <v>32</v>
      </c>
      <c r="C39" s="20">
        <v>2733361</v>
      </c>
      <c r="D39" s="20"/>
      <c r="E39" s="21">
        <v>9870585</v>
      </c>
      <c r="F39" s="22">
        <v>5370030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5370030</v>
      </c>
      <c r="Y39" s="22">
        <v>-5370030</v>
      </c>
      <c r="Z39" s="23">
        <v>-100</v>
      </c>
      <c r="AA39" s="20">
        <v>5370030</v>
      </c>
    </row>
    <row r="40" spans="1:27" x14ac:dyDescent="0.25">
      <c r="A40" s="19" t="s">
        <v>66</v>
      </c>
      <c r="B40" s="15" t="s">
        <v>32</v>
      </c>
      <c r="C40" s="20">
        <v>1628715</v>
      </c>
      <c r="D40" s="20"/>
      <c r="E40" s="21">
        <v>1926729</v>
      </c>
      <c r="F40" s="22">
        <v>1710160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1710160</v>
      </c>
      <c r="Y40" s="22">
        <v>-1710160</v>
      </c>
      <c r="Z40" s="23">
        <v>-100</v>
      </c>
      <c r="AA40" s="20">
        <v>1710160</v>
      </c>
    </row>
    <row r="41" spans="1:27" x14ac:dyDescent="0.25">
      <c r="A41" s="19" t="s">
        <v>40</v>
      </c>
      <c r="B41" s="15" t="s">
        <v>32</v>
      </c>
      <c r="C41" s="20">
        <v>2365779</v>
      </c>
      <c r="D41" s="20"/>
      <c r="E41" s="21">
        <v>2825133</v>
      </c>
      <c r="F41" s="22">
        <v>2596001</v>
      </c>
      <c r="G41" s="22"/>
      <c r="H41" s="22"/>
      <c r="I41" s="22">
        <v>83474</v>
      </c>
      <c r="J41" s="22">
        <v>83474</v>
      </c>
      <c r="K41" s="22"/>
      <c r="L41" s="22"/>
      <c r="M41" s="22"/>
      <c r="N41" s="22"/>
      <c r="O41" s="22"/>
      <c r="P41" s="22"/>
      <c r="Q41" s="22">
        <v>35306</v>
      </c>
      <c r="R41" s="22">
        <v>35306</v>
      </c>
      <c r="S41" s="22"/>
      <c r="T41" s="22"/>
      <c r="U41" s="22"/>
      <c r="V41" s="22"/>
      <c r="W41" s="22">
        <v>118780</v>
      </c>
      <c r="X41" s="22">
        <v>2596001</v>
      </c>
      <c r="Y41" s="22">
        <v>-2477221</v>
      </c>
      <c r="Z41" s="23">
        <v>-95.42450099210285</v>
      </c>
      <c r="AA41" s="20">
        <v>2596001</v>
      </c>
    </row>
    <row r="42" spans="1:27" x14ac:dyDescent="0.25">
      <c r="A42" s="19" t="s">
        <v>67</v>
      </c>
      <c r="B42" s="15" t="s">
        <v>32</v>
      </c>
      <c r="C42" s="20">
        <v>1450108</v>
      </c>
      <c r="D42" s="20"/>
      <c r="E42" s="21">
        <v>2937235</v>
      </c>
      <c r="F42" s="22">
        <v>3004408</v>
      </c>
      <c r="G42" s="22"/>
      <c r="H42" s="22"/>
      <c r="I42" s="22">
        <v>101730</v>
      </c>
      <c r="J42" s="22">
        <v>101730</v>
      </c>
      <c r="K42" s="22"/>
      <c r="L42" s="22">
        <v>19490</v>
      </c>
      <c r="M42" s="22"/>
      <c r="N42" s="22">
        <v>19490</v>
      </c>
      <c r="O42" s="22">
        <v>130683</v>
      </c>
      <c r="P42" s="22">
        <v>32300</v>
      </c>
      <c r="Q42" s="22">
        <v>30493</v>
      </c>
      <c r="R42" s="22">
        <v>193476</v>
      </c>
      <c r="S42" s="22">
        <v>192355</v>
      </c>
      <c r="T42" s="22">
        <v>404484</v>
      </c>
      <c r="U42" s="22">
        <v>128263</v>
      </c>
      <c r="V42" s="22">
        <v>725102</v>
      </c>
      <c r="W42" s="22">
        <v>1039798</v>
      </c>
      <c r="X42" s="22">
        <v>3004408</v>
      </c>
      <c r="Y42" s="22">
        <v>-1964610</v>
      </c>
      <c r="Z42" s="23">
        <v>-65.390918943099607</v>
      </c>
      <c r="AA42" s="20">
        <v>3004408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1050000</v>
      </c>
      <c r="F44" s="22">
        <v>4000000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4000000</v>
      </c>
      <c r="Y44" s="22">
        <v>-4000000</v>
      </c>
      <c r="Z44" s="23">
        <v>-100</v>
      </c>
      <c r="AA44" s="20">
        <v>4000000</v>
      </c>
    </row>
    <row r="45" spans="1:27" x14ac:dyDescent="0.25">
      <c r="A45" s="19" t="s">
        <v>70</v>
      </c>
      <c r="B45" s="15" t="s">
        <v>32</v>
      </c>
      <c r="C45" s="20">
        <v>781401</v>
      </c>
      <c r="D45" s="20"/>
      <c r="E45" s="21">
        <v>1650634</v>
      </c>
      <c r="F45" s="22">
        <v>1112593</v>
      </c>
      <c r="G45" s="22">
        <v>12851</v>
      </c>
      <c r="H45" s="22"/>
      <c r="I45" s="22">
        <v>53806</v>
      </c>
      <c r="J45" s="22">
        <v>66657</v>
      </c>
      <c r="K45" s="22">
        <v>75391</v>
      </c>
      <c r="L45" s="22">
        <v>35021</v>
      </c>
      <c r="M45" s="22">
        <v>19775</v>
      </c>
      <c r="N45" s="22">
        <v>130187</v>
      </c>
      <c r="O45" s="22">
        <v>1836</v>
      </c>
      <c r="P45" s="22">
        <v>37628</v>
      </c>
      <c r="Q45" s="22">
        <v>9049</v>
      </c>
      <c r="R45" s="22">
        <v>48513</v>
      </c>
      <c r="S45" s="22">
        <v>84876</v>
      </c>
      <c r="T45" s="22">
        <v>119902</v>
      </c>
      <c r="U45" s="22">
        <v>10059</v>
      </c>
      <c r="V45" s="22">
        <v>214837</v>
      </c>
      <c r="W45" s="22">
        <v>460194</v>
      </c>
      <c r="X45" s="22">
        <v>1112593</v>
      </c>
      <c r="Y45" s="22">
        <v>-652399</v>
      </c>
      <c r="Z45" s="23">
        <v>-58.637704892984225</v>
      </c>
      <c r="AA45" s="20">
        <v>1112593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>
        <v>300000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300000</v>
      </c>
      <c r="Y46" s="22">
        <v>-300000</v>
      </c>
      <c r="Z46" s="23">
        <v>-100</v>
      </c>
      <c r="AA46" s="20">
        <v>300000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69043656</v>
      </c>
      <c r="D48" s="29">
        <f t="shared" ref="D48:Y48" si="1">SUM(D35:D47)</f>
        <v>0</v>
      </c>
      <c r="E48" s="30">
        <f t="shared" si="1"/>
        <v>90810750</v>
      </c>
      <c r="F48" s="31">
        <f t="shared" si="1"/>
        <v>99782924</v>
      </c>
      <c r="G48" s="31">
        <f t="shared" si="1"/>
        <v>1592299</v>
      </c>
      <c r="H48" s="31">
        <f t="shared" si="1"/>
        <v>0</v>
      </c>
      <c r="I48" s="31">
        <f t="shared" si="1"/>
        <v>8380971</v>
      </c>
      <c r="J48" s="31">
        <f t="shared" si="1"/>
        <v>9973270</v>
      </c>
      <c r="K48" s="31">
        <f t="shared" si="1"/>
        <v>8630882</v>
      </c>
      <c r="L48" s="31">
        <f t="shared" si="1"/>
        <v>7718673</v>
      </c>
      <c r="M48" s="31">
        <f t="shared" si="1"/>
        <v>4490231</v>
      </c>
      <c r="N48" s="31">
        <f t="shared" si="1"/>
        <v>20839786</v>
      </c>
      <c r="O48" s="31">
        <f t="shared" si="1"/>
        <v>3493389</v>
      </c>
      <c r="P48" s="31">
        <f t="shared" si="1"/>
        <v>4955743</v>
      </c>
      <c r="Q48" s="31">
        <f t="shared" si="1"/>
        <v>5098455</v>
      </c>
      <c r="R48" s="31">
        <f t="shared" si="1"/>
        <v>13547587</v>
      </c>
      <c r="S48" s="31">
        <f t="shared" si="1"/>
        <v>4859887</v>
      </c>
      <c r="T48" s="31">
        <f t="shared" si="1"/>
        <v>2738749</v>
      </c>
      <c r="U48" s="31">
        <f t="shared" si="1"/>
        <v>10957868</v>
      </c>
      <c r="V48" s="31">
        <f t="shared" si="1"/>
        <v>18556504</v>
      </c>
      <c r="W48" s="31">
        <f t="shared" si="1"/>
        <v>62917147</v>
      </c>
      <c r="X48" s="31">
        <f t="shared" si="1"/>
        <v>99782924</v>
      </c>
      <c r="Y48" s="31">
        <f t="shared" si="1"/>
        <v>-36865777</v>
      </c>
      <c r="Z48" s="32">
        <f>+IF(X48&lt;&gt;0,+(Y48/X48)*100,0)</f>
        <v>-36.945977850879572</v>
      </c>
      <c r="AA48" s="29">
        <f>SUM(AA35:AA47)</f>
        <v>99782924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-10616032</v>
      </c>
      <c r="D49" s="39">
        <f t="shared" si="2"/>
        <v>0</v>
      </c>
      <c r="E49" s="40">
        <f t="shared" si="2"/>
        <v>11105785</v>
      </c>
      <c r="F49" s="41">
        <f t="shared" si="2"/>
        <v>5558134</v>
      </c>
      <c r="G49" s="41">
        <f t="shared" si="2"/>
        <v>4555742</v>
      </c>
      <c r="H49" s="41">
        <f t="shared" si="2"/>
        <v>0</v>
      </c>
      <c r="I49" s="41">
        <f t="shared" si="2"/>
        <v>-2354376</v>
      </c>
      <c r="J49" s="41">
        <f t="shared" si="2"/>
        <v>2201366</v>
      </c>
      <c r="K49" s="41">
        <f t="shared" si="2"/>
        <v>-3140088</v>
      </c>
      <c r="L49" s="41">
        <f t="shared" si="2"/>
        <v>-2154766</v>
      </c>
      <c r="M49" s="41">
        <f t="shared" si="2"/>
        <v>-488323</v>
      </c>
      <c r="N49" s="41">
        <f t="shared" si="2"/>
        <v>-5783177</v>
      </c>
      <c r="O49" s="41">
        <f t="shared" si="2"/>
        <v>1991153</v>
      </c>
      <c r="P49" s="41">
        <f t="shared" si="2"/>
        <v>-75007</v>
      </c>
      <c r="Q49" s="41">
        <f t="shared" si="2"/>
        <v>-836622</v>
      </c>
      <c r="R49" s="41">
        <f t="shared" si="2"/>
        <v>1079524</v>
      </c>
      <c r="S49" s="41">
        <f t="shared" si="2"/>
        <v>582796</v>
      </c>
      <c r="T49" s="41">
        <f t="shared" si="2"/>
        <v>2887676</v>
      </c>
      <c r="U49" s="41">
        <f t="shared" si="2"/>
        <v>-4437407</v>
      </c>
      <c r="V49" s="41">
        <f t="shared" si="2"/>
        <v>-966935</v>
      </c>
      <c r="W49" s="41">
        <f t="shared" si="2"/>
        <v>-3469222</v>
      </c>
      <c r="X49" s="41">
        <f t="shared" si="2"/>
        <v>5558134</v>
      </c>
      <c r="Y49" s="41">
        <f t="shared" si="2"/>
        <v>-9027356</v>
      </c>
      <c r="Z49" s="42">
        <f>+IF(X49&lt;&gt;0,+(Y49/X49)*100,0)</f>
        <v>-162.41702700942437</v>
      </c>
      <c r="AA49" s="39">
        <f>+AA33-AA48</f>
        <v>5558134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1839130</v>
      </c>
      <c r="F50" s="22">
        <v>1839130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1103458</v>
      </c>
      <c r="V50" s="22">
        <v>1103458</v>
      </c>
      <c r="W50" s="22">
        <v>1103458</v>
      </c>
      <c r="X50" s="22">
        <v>1839130</v>
      </c>
      <c r="Y50" s="22">
        <v>-735672</v>
      </c>
      <c r="Z50" s="23">
        <v>-40.00108747070626</v>
      </c>
      <c r="AA50" s="20">
        <v>1839130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-10616032</v>
      </c>
      <c r="D52" s="48">
        <f t="shared" si="3"/>
        <v>0</v>
      </c>
      <c r="E52" s="49">
        <f t="shared" si="3"/>
        <v>12944915</v>
      </c>
      <c r="F52" s="50">
        <f t="shared" si="3"/>
        <v>7397264</v>
      </c>
      <c r="G52" s="50">
        <f t="shared" si="3"/>
        <v>4555742</v>
      </c>
      <c r="H52" s="50">
        <f t="shared" si="3"/>
        <v>0</v>
      </c>
      <c r="I52" s="50">
        <f t="shared" si="3"/>
        <v>-2354376</v>
      </c>
      <c r="J52" s="50">
        <f t="shared" si="3"/>
        <v>2201366</v>
      </c>
      <c r="K52" s="50">
        <f t="shared" si="3"/>
        <v>-3140088</v>
      </c>
      <c r="L52" s="50">
        <f t="shared" si="3"/>
        <v>-2154766</v>
      </c>
      <c r="M52" s="50">
        <f t="shared" si="3"/>
        <v>-488323</v>
      </c>
      <c r="N52" s="50">
        <f t="shared" si="3"/>
        <v>-5783177</v>
      </c>
      <c r="O52" s="50">
        <f t="shared" si="3"/>
        <v>1991153</v>
      </c>
      <c r="P52" s="50">
        <f t="shared" si="3"/>
        <v>-75007</v>
      </c>
      <c r="Q52" s="50">
        <f t="shared" si="3"/>
        <v>-836622</v>
      </c>
      <c r="R52" s="50">
        <f t="shared" si="3"/>
        <v>1079524</v>
      </c>
      <c r="S52" s="50">
        <f t="shared" si="3"/>
        <v>582796</v>
      </c>
      <c r="T52" s="50">
        <f t="shared" si="3"/>
        <v>2887676</v>
      </c>
      <c r="U52" s="50">
        <f t="shared" si="3"/>
        <v>-3333949</v>
      </c>
      <c r="V52" s="50">
        <f t="shared" si="3"/>
        <v>136523</v>
      </c>
      <c r="W52" s="50">
        <f t="shared" si="3"/>
        <v>-2365764</v>
      </c>
      <c r="X52" s="50">
        <f t="shared" si="3"/>
        <v>7397264</v>
      </c>
      <c r="Y52" s="50">
        <f t="shared" si="3"/>
        <v>-9763028</v>
      </c>
      <c r="Z52" s="51">
        <f>+IF(X52&lt;&gt;0,+(Y52/X52)*100,0)</f>
        <v>-131.98160833518989</v>
      </c>
      <c r="AA52" s="48">
        <f>SUM(AA49:AA51)</f>
        <v>7397264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-10616032</v>
      </c>
      <c r="D54" s="54">
        <f>+D52-D53</f>
        <v>0</v>
      </c>
      <c r="E54" s="55">
        <f t="shared" si="4"/>
        <v>12944915</v>
      </c>
      <c r="F54" s="56">
        <f t="shared" si="4"/>
        <v>7397264</v>
      </c>
      <c r="G54" s="56">
        <f t="shared" si="4"/>
        <v>4555742</v>
      </c>
      <c r="H54" s="56">
        <f t="shared" si="4"/>
        <v>0</v>
      </c>
      <c r="I54" s="56">
        <f t="shared" si="4"/>
        <v>-2354376</v>
      </c>
      <c r="J54" s="56">
        <f t="shared" si="4"/>
        <v>2201366</v>
      </c>
      <c r="K54" s="56">
        <f t="shared" si="4"/>
        <v>-3140088</v>
      </c>
      <c r="L54" s="56">
        <f t="shared" si="4"/>
        <v>-2154766</v>
      </c>
      <c r="M54" s="56">
        <f t="shared" si="4"/>
        <v>-488323</v>
      </c>
      <c r="N54" s="56">
        <f t="shared" si="4"/>
        <v>-5783177</v>
      </c>
      <c r="O54" s="56">
        <f t="shared" si="4"/>
        <v>1991153</v>
      </c>
      <c r="P54" s="56">
        <f t="shared" si="4"/>
        <v>-75007</v>
      </c>
      <c r="Q54" s="56">
        <f t="shared" si="4"/>
        <v>-836622</v>
      </c>
      <c r="R54" s="56">
        <f t="shared" si="4"/>
        <v>1079524</v>
      </c>
      <c r="S54" s="56">
        <f t="shared" si="4"/>
        <v>582796</v>
      </c>
      <c r="T54" s="56">
        <f t="shared" si="4"/>
        <v>2887676</v>
      </c>
      <c r="U54" s="56">
        <f t="shared" si="4"/>
        <v>-3333949</v>
      </c>
      <c r="V54" s="56">
        <f t="shared" si="4"/>
        <v>136523</v>
      </c>
      <c r="W54" s="56">
        <f t="shared" si="4"/>
        <v>-2365764</v>
      </c>
      <c r="X54" s="56">
        <f t="shared" si="4"/>
        <v>7397264</v>
      </c>
      <c r="Y54" s="56">
        <f t="shared" si="4"/>
        <v>-9763028</v>
      </c>
      <c r="Z54" s="57">
        <f>+IF(X54&lt;&gt;0,+(Y54/X54)*100,0)</f>
        <v>-131.98160833518989</v>
      </c>
      <c r="AA54" s="54">
        <f>+AA52-AA53</f>
        <v>7397264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-10616032</v>
      </c>
      <c r="D57" s="48">
        <f>SUM(D54:D56)</f>
        <v>0</v>
      </c>
      <c r="E57" s="49">
        <f t="shared" si="5"/>
        <v>12944915</v>
      </c>
      <c r="F57" s="50">
        <f t="shared" si="5"/>
        <v>7397264</v>
      </c>
      <c r="G57" s="50">
        <f t="shared" si="5"/>
        <v>4555742</v>
      </c>
      <c r="H57" s="50">
        <f t="shared" si="5"/>
        <v>0</v>
      </c>
      <c r="I57" s="50">
        <f t="shared" si="5"/>
        <v>-2354376</v>
      </c>
      <c r="J57" s="50">
        <f t="shared" si="5"/>
        <v>2201366</v>
      </c>
      <c r="K57" s="50">
        <f t="shared" si="5"/>
        <v>-3140088</v>
      </c>
      <c r="L57" s="50">
        <f t="shared" si="5"/>
        <v>-2154766</v>
      </c>
      <c r="M57" s="50">
        <f t="shared" si="5"/>
        <v>-488323</v>
      </c>
      <c r="N57" s="50">
        <f t="shared" si="5"/>
        <v>-5783177</v>
      </c>
      <c r="O57" s="50">
        <f t="shared" si="5"/>
        <v>1991153</v>
      </c>
      <c r="P57" s="50">
        <f t="shared" si="5"/>
        <v>-75007</v>
      </c>
      <c r="Q57" s="50">
        <f t="shared" si="5"/>
        <v>-836622</v>
      </c>
      <c r="R57" s="50">
        <f t="shared" si="5"/>
        <v>1079524</v>
      </c>
      <c r="S57" s="50">
        <f t="shared" si="5"/>
        <v>582796</v>
      </c>
      <c r="T57" s="50">
        <f t="shared" si="5"/>
        <v>2887676</v>
      </c>
      <c r="U57" s="50">
        <f t="shared" si="5"/>
        <v>-3333949</v>
      </c>
      <c r="V57" s="50">
        <f t="shared" si="5"/>
        <v>136523</v>
      </c>
      <c r="W57" s="50">
        <f t="shared" si="5"/>
        <v>-2365764</v>
      </c>
      <c r="X57" s="50">
        <f t="shared" si="5"/>
        <v>7397264</v>
      </c>
      <c r="Y57" s="50">
        <f t="shared" si="5"/>
        <v>-9763028</v>
      </c>
      <c r="Z57" s="51">
        <f>+IF(X57&lt;&gt;0,+(Y57/X57)*100,0)</f>
        <v>-131.98160833518989</v>
      </c>
      <c r="AA57" s="48">
        <f>SUM(AA54:AA56)</f>
        <v>7397264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-10616032</v>
      </c>
      <c r="D60" s="65">
        <f>SUM(D57:D59)</f>
        <v>0</v>
      </c>
      <c r="E60" s="66">
        <f t="shared" si="6"/>
        <v>12944915</v>
      </c>
      <c r="F60" s="67">
        <f t="shared" si="6"/>
        <v>7397264</v>
      </c>
      <c r="G60" s="67">
        <f t="shared" si="6"/>
        <v>4555742</v>
      </c>
      <c r="H60" s="67">
        <f t="shared" si="6"/>
        <v>0</v>
      </c>
      <c r="I60" s="67">
        <f t="shared" si="6"/>
        <v>-2354376</v>
      </c>
      <c r="J60" s="67">
        <f t="shared" si="6"/>
        <v>2201366</v>
      </c>
      <c r="K60" s="67">
        <f t="shared" si="6"/>
        <v>-3140088</v>
      </c>
      <c r="L60" s="67">
        <f t="shared" si="6"/>
        <v>-2154766</v>
      </c>
      <c r="M60" s="67">
        <f t="shared" si="6"/>
        <v>-488323</v>
      </c>
      <c r="N60" s="67">
        <f t="shared" si="6"/>
        <v>-5783177</v>
      </c>
      <c r="O60" s="67">
        <f t="shared" si="6"/>
        <v>1991153</v>
      </c>
      <c r="P60" s="67">
        <f t="shared" si="6"/>
        <v>-75007</v>
      </c>
      <c r="Q60" s="67">
        <f t="shared" si="6"/>
        <v>-836622</v>
      </c>
      <c r="R60" s="67">
        <f t="shared" si="6"/>
        <v>1079524</v>
      </c>
      <c r="S60" s="67">
        <f t="shared" si="6"/>
        <v>582796</v>
      </c>
      <c r="T60" s="67">
        <f t="shared" si="6"/>
        <v>2887676</v>
      </c>
      <c r="U60" s="67">
        <f t="shared" si="6"/>
        <v>-3333949</v>
      </c>
      <c r="V60" s="67">
        <f t="shared" si="6"/>
        <v>136523</v>
      </c>
      <c r="W60" s="67">
        <f t="shared" si="6"/>
        <v>-2365764</v>
      </c>
      <c r="X60" s="67">
        <f t="shared" si="6"/>
        <v>7397264</v>
      </c>
      <c r="Y60" s="67">
        <f t="shared" si="6"/>
        <v>-9763028</v>
      </c>
      <c r="Z60" s="68">
        <f>+IF(X60&lt;&gt;0,+(Y60/X60)*100,0)</f>
        <v>-131.98160833518989</v>
      </c>
      <c r="AA60" s="65">
        <f>SUM(AA57:AA59)</f>
        <v>7397264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100683757</v>
      </c>
      <c r="D6" s="20"/>
      <c r="E6" s="21">
        <v>174269606</v>
      </c>
      <c r="F6" s="22">
        <v>168273495</v>
      </c>
      <c r="G6" s="22">
        <v>8280817</v>
      </c>
      <c r="H6" s="22">
        <v>14916922</v>
      </c>
      <c r="I6" s="22">
        <v>13804190</v>
      </c>
      <c r="J6" s="22">
        <v>37001929</v>
      </c>
      <c r="K6" s="22">
        <v>19526847</v>
      </c>
      <c r="L6" s="22">
        <v>27848217</v>
      </c>
      <c r="M6" s="22">
        <v>24667772</v>
      </c>
      <c r="N6" s="22">
        <v>72042836</v>
      </c>
      <c r="O6" s="22">
        <v>-6506274</v>
      </c>
      <c r="P6" s="22">
        <v>9295223</v>
      </c>
      <c r="Q6" s="22">
        <v>10150340</v>
      </c>
      <c r="R6" s="22">
        <v>12939289</v>
      </c>
      <c r="S6" s="22">
        <v>10795713</v>
      </c>
      <c r="T6" s="22">
        <v>12053786</v>
      </c>
      <c r="U6" s="22">
        <v>13952262</v>
      </c>
      <c r="V6" s="22">
        <v>36801761</v>
      </c>
      <c r="W6" s="22">
        <v>158785815</v>
      </c>
      <c r="X6" s="22">
        <v>168273480</v>
      </c>
      <c r="Y6" s="22">
        <v>-9487665</v>
      </c>
      <c r="Z6" s="23">
        <v>-5.6382413913351055</v>
      </c>
      <c r="AA6" s="20">
        <v>168273495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36537</v>
      </c>
      <c r="D24" s="20"/>
      <c r="E24" s="21">
        <v>180656</v>
      </c>
      <c r="F24" s="22">
        <v>180656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>
        <v>1503</v>
      </c>
      <c r="R24" s="22">
        <v>1503</v>
      </c>
      <c r="S24" s="22">
        <v>3200</v>
      </c>
      <c r="T24" s="22">
        <v>2025</v>
      </c>
      <c r="U24" s="22">
        <v>4500</v>
      </c>
      <c r="V24" s="22">
        <v>9725</v>
      </c>
      <c r="W24" s="22">
        <v>11228</v>
      </c>
      <c r="X24" s="22">
        <v>180660</v>
      </c>
      <c r="Y24" s="22">
        <v>-169432</v>
      </c>
      <c r="Z24" s="23">
        <v>-93.785010516993253</v>
      </c>
      <c r="AA24" s="20">
        <v>180656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30110250</v>
      </c>
      <c r="F26" s="22">
        <v>30110250</v>
      </c>
      <c r="G26" s="22"/>
      <c r="H26" s="22"/>
      <c r="I26" s="22"/>
      <c r="J26" s="22"/>
      <c r="K26" s="22"/>
      <c r="L26" s="22">
        <v>1705171</v>
      </c>
      <c r="M26" s="22"/>
      <c r="N26" s="22">
        <v>1705171</v>
      </c>
      <c r="O26" s="22">
        <v>800000</v>
      </c>
      <c r="P26" s="22">
        <v>346669</v>
      </c>
      <c r="Q26" s="22">
        <v>-252013</v>
      </c>
      <c r="R26" s="22">
        <v>894656</v>
      </c>
      <c r="S26" s="22"/>
      <c r="T26" s="22">
        <v>1105674</v>
      </c>
      <c r="U26" s="22">
        <v>-40906</v>
      </c>
      <c r="V26" s="22">
        <v>1064768</v>
      </c>
      <c r="W26" s="22">
        <v>3664595</v>
      </c>
      <c r="X26" s="22">
        <v>30110244</v>
      </c>
      <c r="Y26" s="22">
        <v>-26445649</v>
      </c>
      <c r="Z26" s="23">
        <v>-87.829407825456357</v>
      </c>
      <c r="AA26" s="20">
        <v>30110250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100720294</v>
      </c>
      <c r="D33" s="29">
        <f t="shared" ref="D33:Y33" si="0">SUM(D6:D32)</f>
        <v>0</v>
      </c>
      <c r="E33" s="30">
        <f t="shared" si="0"/>
        <v>204560512</v>
      </c>
      <c r="F33" s="31">
        <f t="shared" si="0"/>
        <v>198564401</v>
      </c>
      <c r="G33" s="31">
        <f t="shared" si="0"/>
        <v>8280817</v>
      </c>
      <c r="H33" s="31">
        <f t="shared" si="0"/>
        <v>14916922</v>
      </c>
      <c r="I33" s="31">
        <f t="shared" si="0"/>
        <v>13804190</v>
      </c>
      <c r="J33" s="31">
        <f t="shared" si="0"/>
        <v>37001929</v>
      </c>
      <c r="K33" s="31">
        <f t="shared" si="0"/>
        <v>19526847</v>
      </c>
      <c r="L33" s="31">
        <f t="shared" si="0"/>
        <v>29553388</v>
      </c>
      <c r="M33" s="31">
        <f t="shared" si="0"/>
        <v>24667772</v>
      </c>
      <c r="N33" s="31">
        <f t="shared" si="0"/>
        <v>73748007</v>
      </c>
      <c r="O33" s="31">
        <f t="shared" si="0"/>
        <v>-5706274</v>
      </c>
      <c r="P33" s="31">
        <f t="shared" si="0"/>
        <v>9641892</v>
      </c>
      <c r="Q33" s="31">
        <f t="shared" si="0"/>
        <v>9899830</v>
      </c>
      <c r="R33" s="31">
        <f t="shared" si="0"/>
        <v>13835448</v>
      </c>
      <c r="S33" s="31">
        <f t="shared" si="0"/>
        <v>10798913</v>
      </c>
      <c r="T33" s="31">
        <f t="shared" si="0"/>
        <v>13161485</v>
      </c>
      <c r="U33" s="31">
        <f t="shared" si="0"/>
        <v>13915856</v>
      </c>
      <c r="V33" s="31">
        <f t="shared" si="0"/>
        <v>37876254</v>
      </c>
      <c r="W33" s="31">
        <f t="shared" si="0"/>
        <v>162461638</v>
      </c>
      <c r="X33" s="31">
        <f t="shared" si="0"/>
        <v>198564384</v>
      </c>
      <c r="Y33" s="31">
        <f t="shared" si="0"/>
        <v>-36102746</v>
      </c>
      <c r="Z33" s="32">
        <f>+IF(X33&lt;&gt;0,+(Y33/X33)*100,0)</f>
        <v>-18.181884018032157</v>
      </c>
      <c r="AA33" s="29">
        <f>SUM(AA6:AA32)</f>
        <v>198564401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24969433</v>
      </c>
      <c r="D35" s="20"/>
      <c r="E35" s="21">
        <v>11710654</v>
      </c>
      <c r="F35" s="22">
        <v>24140031</v>
      </c>
      <c r="G35" s="22">
        <v>1993285</v>
      </c>
      <c r="H35" s="22">
        <v>1899084</v>
      </c>
      <c r="I35" s="22">
        <v>2251598</v>
      </c>
      <c r="J35" s="22">
        <v>6143967</v>
      </c>
      <c r="K35" s="22">
        <v>2194239</v>
      </c>
      <c r="L35" s="22">
        <v>1951989</v>
      </c>
      <c r="M35" s="22">
        <v>2032505</v>
      </c>
      <c r="N35" s="22">
        <v>6178733</v>
      </c>
      <c r="O35" s="22">
        <v>1953487</v>
      </c>
      <c r="P35" s="22">
        <v>2136129</v>
      </c>
      <c r="Q35" s="22">
        <v>2396987</v>
      </c>
      <c r="R35" s="22">
        <v>6486603</v>
      </c>
      <c r="S35" s="22">
        <v>2181183</v>
      </c>
      <c r="T35" s="22">
        <v>1964006</v>
      </c>
      <c r="U35" s="22">
        <v>2195319</v>
      </c>
      <c r="V35" s="22">
        <v>6340508</v>
      </c>
      <c r="W35" s="22">
        <v>25149811</v>
      </c>
      <c r="X35" s="22">
        <v>24140028</v>
      </c>
      <c r="Y35" s="22">
        <v>1009783</v>
      </c>
      <c r="Z35" s="23">
        <v>4.1830233171229132</v>
      </c>
      <c r="AA35" s="20">
        <v>24140031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154282217</v>
      </c>
      <c r="D37" s="20"/>
      <c r="E37" s="21">
        <v>179902185</v>
      </c>
      <c r="F37" s="22">
        <v>179902185</v>
      </c>
      <c r="G37" s="22">
        <v>880539</v>
      </c>
      <c r="H37" s="22">
        <v>24283707</v>
      </c>
      <c r="I37" s="22">
        <v>17633106</v>
      </c>
      <c r="J37" s="22">
        <v>42797352</v>
      </c>
      <c r="K37" s="22">
        <v>12476584</v>
      </c>
      <c r="L37" s="22">
        <v>12119319</v>
      </c>
      <c r="M37" s="22">
        <v>11930931</v>
      </c>
      <c r="N37" s="22">
        <v>36526834</v>
      </c>
      <c r="O37" s="22">
        <v>10846585</v>
      </c>
      <c r="P37" s="22">
        <v>11302961</v>
      </c>
      <c r="Q37" s="22">
        <v>10134989</v>
      </c>
      <c r="R37" s="22">
        <v>32284535</v>
      </c>
      <c r="S37" s="22">
        <v>11292943</v>
      </c>
      <c r="T37" s="22">
        <v>11496899</v>
      </c>
      <c r="U37" s="22">
        <v>18321878</v>
      </c>
      <c r="V37" s="22">
        <v>41111720</v>
      </c>
      <c r="W37" s="22">
        <v>152720441</v>
      </c>
      <c r="X37" s="22">
        <v>179902188</v>
      </c>
      <c r="Y37" s="22">
        <v>-27181747</v>
      </c>
      <c r="Z37" s="23">
        <v>-15.109180884448165</v>
      </c>
      <c r="AA37" s="20">
        <v>179902185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400000</v>
      </c>
      <c r="F38" s="22">
        <v>400000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>
        <v>710</v>
      </c>
      <c r="V38" s="22">
        <v>710</v>
      </c>
      <c r="W38" s="22">
        <v>710</v>
      </c>
      <c r="X38" s="22">
        <v>399996</v>
      </c>
      <c r="Y38" s="22">
        <v>-399286</v>
      </c>
      <c r="Z38" s="23">
        <v>-99.822498224982255</v>
      </c>
      <c r="AA38" s="20">
        <v>400000</v>
      </c>
    </row>
    <row r="39" spans="1:27" x14ac:dyDescent="0.25">
      <c r="A39" s="19" t="s">
        <v>65</v>
      </c>
      <c r="B39" s="15" t="s">
        <v>32</v>
      </c>
      <c r="C39" s="20">
        <v>20356887</v>
      </c>
      <c r="D39" s="20"/>
      <c r="E39" s="21">
        <v>5500000</v>
      </c>
      <c r="F39" s="22">
        <v>5500000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5499996</v>
      </c>
      <c r="Y39" s="22">
        <v>-5499996</v>
      </c>
      <c r="Z39" s="23">
        <v>-100</v>
      </c>
      <c r="AA39" s="20">
        <v>5500000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3792959</v>
      </c>
      <c r="F40" s="22">
        <v>3792959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3792960</v>
      </c>
      <c r="Y40" s="22">
        <v>-3792960</v>
      </c>
      <c r="Z40" s="23">
        <v>-100</v>
      </c>
      <c r="AA40" s="20">
        <v>3792959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23087358</v>
      </c>
      <c r="D42" s="20"/>
      <c r="E42" s="21">
        <v>5728261</v>
      </c>
      <c r="F42" s="22">
        <v>5758261</v>
      </c>
      <c r="G42" s="22">
        <v>166809</v>
      </c>
      <c r="H42" s="22">
        <v>21205</v>
      </c>
      <c r="I42" s="22">
        <v>316722</v>
      </c>
      <c r="J42" s="22">
        <v>504736</v>
      </c>
      <c r="K42" s="22">
        <v>681477</v>
      </c>
      <c r="L42" s="22">
        <v>2678507</v>
      </c>
      <c r="M42" s="22">
        <v>996066</v>
      </c>
      <c r="N42" s="22">
        <v>4356050</v>
      </c>
      <c r="O42" s="22">
        <v>725999</v>
      </c>
      <c r="P42" s="22">
        <v>1245673</v>
      </c>
      <c r="Q42" s="22">
        <v>328222</v>
      </c>
      <c r="R42" s="22">
        <v>2299894</v>
      </c>
      <c r="S42" s="22">
        <v>147400</v>
      </c>
      <c r="T42" s="22">
        <v>-412401</v>
      </c>
      <c r="U42" s="22">
        <v>1082323</v>
      </c>
      <c r="V42" s="22">
        <v>817322</v>
      </c>
      <c r="W42" s="22">
        <v>7978002</v>
      </c>
      <c r="X42" s="22">
        <v>5758260</v>
      </c>
      <c r="Y42" s="22">
        <v>2219742</v>
      </c>
      <c r="Z42" s="23">
        <v>38.548832459805567</v>
      </c>
      <c r="AA42" s="20">
        <v>5758261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3420206</v>
      </c>
      <c r="D45" s="20"/>
      <c r="E45" s="21">
        <v>28239069</v>
      </c>
      <c r="F45" s="22">
        <v>13225265</v>
      </c>
      <c r="G45" s="22">
        <v>80223</v>
      </c>
      <c r="H45" s="22">
        <v>2698</v>
      </c>
      <c r="I45" s="22">
        <v>753460</v>
      </c>
      <c r="J45" s="22">
        <v>836381</v>
      </c>
      <c r="K45" s="22">
        <v>146294</v>
      </c>
      <c r="L45" s="22">
        <v>32100</v>
      </c>
      <c r="M45" s="22">
        <v>78949</v>
      </c>
      <c r="N45" s="22">
        <v>257343</v>
      </c>
      <c r="O45" s="22">
        <v>29522</v>
      </c>
      <c r="P45" s="22">
        <v>2747</v>
      </c>
      <c r="Q45" s="22">
        <v>31863</v>
      </c>
      <c r="R45" s="22">
        <v>64132</v>
      </c>
      <c r="S45" s="22">
        <v>268690</v>
      </c>
      <c r="T45" s="22">
        <v>368044</v>
      </c>
      <c r="U45" s="22">
        <v>2004476</v>
      </c>
      <c r="V45" s="22">
        <v>2641210</v>
      </c>
      <c r="W45" s="22">
        <v>3799066</v>
      </c>
      <c r="X45" s="22">
        <v>13225248</v>
      </c>
      <c r="Y45" s="22">
        <v>-9426182</v>
      </c>
      <c r="Z45" s="23">
        <v>-71.274141702295495</v>
      </c>
      <c r="AA45" s="20">
        <v>13225265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226116101</v>
      </c>
      <c r="D48" s="29">
        <f t="shared" ref="D48:Y48" si="1">SUM(D35:D47)</f>
        <v>0</v>
      </c>
      <c r="E48" s="30">
        <f t="shared" si="1"/>
        <v>235273128</v>
      </c>
      <c r="F48" s="31">
        <f t="shared" si="1"/>
        <v>232718701</v>
      </c>
      <c r="G48" s="31">
        <f t="shared" si="1"/>
        <v>3120856</v>
      </c>
      <c r="H48" s="31">
        <f t="shared" si="1"/>
        <v>26206694</v>
      </c>
      <c r="I48" s="31">
        <f t="shared" si="1"/>
        <v>20954886</v>
      </c>
      <c r="J48" s="31">
        <f t="shared" si="1"/>
        <v>50282436</v>
      </c>
      <c r="K48" s="31">
        <f t="shared" si="1"/>
        <v>15498594</v>
      </c>
      <c r="L48" s="31">
        <f t="shared" si="1"/>
        <v>16781915</v>
      </c>
      <c r="M48" s="31">
        <f t="shared" si="1"/>
        <v>15038451</v>
      </c>
      <c r="N48" s="31">
        <f t="shared" si="1"/>
        <v>47318960</v>
      </c>
      <c r="O48" s="31">
        <f t="shared" si="1"/>
        <v>13555593</v>
      </c>
      <c r="P48" s="31">
        <f t="shared" si="1"/>
        <v>14687510</v>
      </c>
      <c r="Q48" s="31">
        <f t="shared" si="1"/>
        <v>12892061</v>
      </c>
      <c r="R48" s="31">
        <f t="shared" si="1"/>
        <v>41135164</v>
      </c>
      <c r="S48" s="31">
        <f t="shared" si="1"/>
        <v>13890216</v>
      </c>
      <c r="T48" s="31">
        <f t="shared" si="1"/>
        <v>13416548</v>
      </c>
      <c r="U48" s="31">
        <f t="shared" si="1"/>
        <v>23604706</v>
      </c>
      <c r="V48" s="31">
        <f t="shared" si="1"/>
        <v>50911470</v>
      </c>
      <c r="W48" s="31">
        <f t="shared" si="1"/>
        <v>189648030</v>
      </c>
      <c r="X48" s="31">
        <f t="shared" si="1"/>
        <v>232718676</v>
      </c>
      <c r="Y48" s="31">
        <f t="shared" si="1"/>
        <v>-43070646</v>
      </c>
      <c r="Z48" s="32">
        <f>+IF(X48&lt;&gt;0,+(Y48/X48)*100,0)</f>
        <v>-18.507601856586707</v>
      </c>
      <c r="AA48" s="29">
        <f>SUM(AA35:AA47)</f>
        <v>232718701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-125395807</v>
      </c>
      <c r="D49" s="39">
        <f t="shared" si="2"/>
        <v>0</v>
      </c>
      <c r="E49" s="40">
        <f t="shared" si="2"/>
        <v>-30712616</v>
      </c>
      <c r="F49" s="41">
        <f t="shared" si="2"/>
        <v>-34154300</v>
      </c>
      <c r="G49" s="41">
        <f t="shared" si="2"/>
        <v>5159961</v>
      </c>
      <c r="H49" s="41">
        <f t="shared" si="2"/>
        <v>-11289772</v>
      </c>
      <c r="I49" s="41">
        <f t="shared" si="2"/>
        <v>-7150696</v>
      </c>
      <c r="J49" s="41">
        <f t="shared" si="2"/>
        <v>-13280507</v>
      </c>
      <c r="K49" s="41">
        <f t="shared" si="2"/>
        <v>4028253</v>
      </c>
      <c r="L49" s="41">
        <f t="shared" si="2"/>
        <v>12771473</v>
      </c>
      <c r="M49" s="41">
        <f t="shared" si="2"/>
        <v>9629321</v>
      </c>
      <c r="N49" s="41">
        <f t="shared" si="2"/>
        <v>26429047</v>
      </c>
      <c r="O49" s="41">
        <f t="shared" si="2"/>
        <v>-19261867</v>
      </c>
      <c r="P49" s="41">
        <f t="shared" si="2"/>
        <v>-5045618</v>
      </c>
      <c r="Q49" s="41">
        <f t="shared" si="2"/>
        <v>-2992231</v>
      </c>
      <c r="R49" s="41">
        <f t="shared" si="2"/>
        <v>-27299716</v>
      </c>
      <c r="S49" s="41">
        <f t="shared" si="2"/>
        <v>-3091303</v>
      </c>
      <c r="T49" s="41">
        <f t="shared" si="2"/>
        <v>-255063</v>
      </c>
      <c r="U49" s="41">
        <f t="shared" si="2"/>
        <v>-9688850</v>
      </c>
      <c r="V49" s="41">
        <f t="shared" si="2"/>
        <v>-13035216</v>
      </c>
      <c r="W49" s="41">
        <f t="shared" si="2"/>
        <v>-27186392</v>
      </c>
      <c r="X49" s="41">
        <f t="shared" si="2"/>
        <v>-34154292</v>
      </c>
      <c r="Y49" s="41">
        <f t="shared" si="2"/>
        <v>6967900</v>
      </c>
      <c r="Z49" s="42">
        <f>+IF(X49&lt;&gt;0,+(Y49/X49)*100,0)</f>
        <v>-20.40124269008416</v>
      </c>
      <c r="AA49" s="39">
        <f>+AA33-AA48</f>
        <v>-34154300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6067000</v>
      </c>
      <c r="F50" s="22">
        <v>6067000</v>
      </c>
      <c r="G50" s="22"/>
      <c r="H50" s="22"/>
      <c r="I50" s="22"/>
      <c r="J50" s="22"/>
      <c r="K50" s="22"/>
      <c r="L50" s="22"/>
      <c r="M50" s="22">
        <v>2000000</v>
      </c>
      <c r="N50" s="22">
        <v>2000000</v>
      </c>
      <c r="O50" s="22"/>
      <c r="P50" s="22">
        <v>7876091</v>
      </c>
      <c r="Q50" s="22">
        <v>-7876091</v>
      </c>
      <c r="R50" s="22"/>
      <c r="S50" s="22">
        <v>4067000</v>
      </c>
      <c r="T50" s="22">
        <v>190909</v>
      </c>
      <c r="U50" s="22"/>
      <c r="V50" s="22">
        <v>4257909</v>
      </c>
      <c r="W50" s="22">
        <v>6257909</v>
      </c>
      <c r="X50" s="22">
        <v>6066996</v>
      </c>
      <c r="Y50" s="22">
        <v>190913</v>
      </c>
      <c r="Z50" s="23">
        <v>3.1467467590220926</v>
      </c>
      <c r="AA50" s="20">
        <v>6067000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-125395807</v>
      </c>
      <c r="D52" s="48">
        <f t="shared" si="3"/>
        <v>0</v>
      </c>
      <c r="E52" s="49">
        <f t="shared" si="3"/>
        <v>-24645616</v>
      </c>
      <c r="F52" s="50">
        <f t="shared" si="3"/>
        <v>-28087300</v>
      </c>
      <c r="G52" s="50">
        <f t="shared" si="3"/>
        <v>5159961</v>
      </c>
      <c r="H52" s="50">
        <f t="shared" si="3"/>
        <v>-11289772</v>
      </c>
      <c r="I52" s="50">
        <f t="shared" si="3"/>
        <v>-7150696</v>
      </c>
      <c r="J52" s="50">
        <f t="shared" si="3"/>
        <v>-13280507</v>
      </c>
      <c r="K52" s="50">
        <f t="shared" si="3"/>
        <v>4028253</v>
      </c>
      <c r="L52" s="50">
        <f t="shared" si="3"/>
        <v>12771473</v>
      </c>
      <c r="M52" s="50">
        <f t="shared" si="3"/>
        <v>11629321</v>
      </c>
      <c r="N52" s="50">
        <f t="shared" si="3"/>
        <v>28429047</v>
      </c>
      <c r="O52" s="50">
        <f t="shared" si="3"/>
        <v>-19261867</v>
      </c>
      <c r="P52" s="50">
        <f t="shared" si="3"/>
        <v>2830473</v>
      </c>
      <c r="Q52" s="50">
        <f t="shared" si="3"/>
        <v>-10868322</v>
      </c>
      <c r="R52" s="50">
        <f t="shared" si="3"/>
        <v>-27299716</v>
      </c>
      <c r="S52" s="50">
        <f t="shared" si="3"/>
        <v>975697</v>
      </c>
      <c r="T52" s="50">
        <f t="shared" si="3"/>
        <v>-64154</v>
      </c>
      <c r="U52" s="50">
        <f t="shared" si="3"/>
        <v>-9688850</v>
      </c>
      <c r="V52" s="50">
        <f t="shared" si="3"/>
        <v>-8777307</v>
      </c>
      <c r="W52" s="50">
        <f t="shared" si="3"/>
        <v>-20928483</v>
      </c>
      <c r="X52" s="50">
        <f t="shared" si="3"/>
        <v>-28087296</v>
      </c>
      <c r="Y52" s="50">
        <f t="shared" si="3"/>
        <v>7158813</v>
      </c>
      <c r="Z52" s="51">
        <f>+IF(X52&lt;&gt;0,+(Y52/X52)*100,0)</f>
        <v>-25.487725838756425</v>
      </c>
      <c r="AA52" s="48">
        <f>SUM(AA49:AA51)</f>
        <v>-28087300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-125395807</v>
      </c>
      <c r="D54" s="54">
        <f>+D52-D53</f>
        <v>0</v>
      </c>
      <c r="E54" s="55">
        <f t="shared" si="4"/>
        <v>-24645616</v>
      </c>
      <c r="F54" s="56">
        <f t="shared" si="4"/>
        <v>-28087300</v>
      </c>
      <c r="G54" s="56">
        <f t="shared" si="4"/>
        <v>5159961</v>
      </c>
      <c r="H54" s="56">
        <f t="shared" si="4"/>
        <v>-11289772</v>
      </c>
      <c r="I54" s="56">
        <f t="shared" si="4"/>
        <v>-7150696</v>
      </c>
      <c r="J54" s="56">
        <f t="shared" si="4"/>
        <v>-13280507</v>
      </c>
      <c r="K54" s="56">
        <f t="shared" si="4"/>
        <v>4028253</v>
      </c>
      <c r="L54" s="56">
        <f t="shared" si="4"/>
        <v>12771473</v>
      </c>
      <c r="M54" s="56">
        <f t="shared" si="4"/>
        <v>11629321</v>
      </c>
      <c r="N54" s="56">
        <f t="shared" si="4"/>
        <v>28429047</v>
      </c>
      <c r="O54" s="56">
        <f t="shared" si="4"/>
        <v>-19261867</v>
      </c>
      <c r="P54" s="56">
        <f t="shared" si="4"/>
        <v>2830473</v>
      </c>
      <c r="Q54" s="56">
        <f t="shared" si="4"/>
        <v>-10868322</v>
      </c>
      <c r="R54" s="56">
        <f t="shared" si="4"/>
        <v>-27299716</v>
      </c>
      <c r="S54" s="56">
        <f t="shared" si="4"/>
        <v>975697</v>
      </c>
      <c r="T54" s="56">
        <f t="shared" si="4"/>
        <v>-64154</v>
      </c>
      <c r="U54" s="56">
        <f t="shared" si="4"/>
        <v>-9688850</v>
      </c>
      <c r="V54" s="56">
        <f t="shared" si="4"/>
        <v>-8777307</v>
      </c>
      <c r="W54" s="56">
        <f t="shared" si="4"/>
        <v>-20928483</v>
      </c>
      <c r="X54" s="56">
        <f t="shared" si="4"/>
        <v>-28087296</v>
      </c>
      <c r="Y54" s="56">
        <f t="shared" si="4"/>
        <v>7158813</v>
      </c>
      <c r="Z54" s="57">
        <f>+IF(X54&lt;&gt;0,+(Y54/X54)*100,0)</f>
        <v>-25.487725838756425</v>
      </c>
      <c r="AA54" s="54">
        <f>+AA52-AA53</f>
        <v>-28087300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-125395807</v>
      </c>
      <c r="D57" s="48">
        <f>SUM(D54:D56)</f>
        <v>0</v>
      </c>
      <c r="E57" s="49">
        <f t="shared" si="5"/>
        <v>-24645616</v>
      </c>
      <c r="F57" s="50">
        <f t="shared" si="5"/>
        <v>-28087300</v>
      </c>
      <c r="G57" s="50">
        <f t="shared" si="5"/>
        <v>5159961</v>
      </c>
      <c r="H57" s="50">
        <f t="shared" si="5"/>
        <v>-11289772</v>
      </c>
      <c r="I57" s="50">
        <f t="shared" si="5"/>
        <v>-7150696</v>
      </c>
      <c r="J57" s="50">
        <f t="shared" si="5"/>
        <v>-13280507</v>
      </c>
      <c r="K57" s="50">
        <f t="shared" si="5"/>
        <v>4028253</v>
      </c>
      <c r="L57" s="50">
        <f t="shared" si="5"/>
        <v>12771473</v>
      </c>
      <c r="M57" s="50">
        <f t="shared" si="5"/>
        <v>11629321</v>
      </c>
      <c r="N57" s="50">
        <f t="shared" si="5"/>
        <v>28429047</v>
      </c>
      <c r="O57" s="50">
        <f t="shared" si="5"/>
        <v>-19261867</v>
      </c>
      <c r="P57" s="50">
        <f t="shared" si="5"/>
        <v>2830473</v>
      </c>
      <c r="Q57" s="50">
        <f t="shared" si="5"/>
        <v>-10868322</v>
      </c>
      <c r="R57" s="50">
        <f t="shared" si="5"/>
        <v>-27299716</v>
      </c>
      <c r="S57" s="50">
        <f t="shared" si="5"/>
        <v>975697</v>
      </c>
      <c r="T57" s="50">
        <f t="shared" si="5"/>
        <v>-64154</v>
      </c>
      <c r="U57" s="50">
        <f t="shared" si="5"/>
        <v>-9688850</v>
      </c>
      <c r="V57" s="50">
        <f t="shared" si="5"/>
        <v>-8777307</v>
      </c>
      <c r="W57" s="50">
        <f t="shared" si="5"/>
        <v>-20928483</v>
      </c>
      <c r="X57" s="50">
        <f t="shared" si="5"/>
        <v>-28087296</v>
      </c>
      <c r="Y57" s="50">
        <f t="shared" si="5"/>
        <v>7158813</v>
      </c>
      <c r="Z57" s="51">
        <f>+IF(X57&lt;&gt;0,+(Y57/X57)*100,0)</f>
        <v>-25.487725838756425</v>
      </c>
      <c r="AA57" s="48">
        <f>SUM(AA54:AA56)</f>
        <v>-28087300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-125395807</v>
      </c>
      <c r="D60" s="65">
        <f>SUM(D57:D59)</f>
        <v>0</v>
      </c>
      <c r="E60" s="66">
        <f t="shared" si="6"/>
        <v>-24645616</v>
      </c>
      <c r="F60" s="67">
        <f t="shared" si="6"/>
        <v>-28087300</v>
      </c>
      <c r="G60" s="67">
        <f t="shared" si="6"/>
        <v>5159961</v>
      </c>
      <c r="H60" s="67">
        <f t="shared" si="6"/>
        <v>-11289772</v>
      </c>
      <c r="I60" s="67">
        <f t="shared" si="6"/>
        <v>-7150696</v>
      </c>
      <c r="J60" s="67">
        <f t="shared" si="6"/>
        <v>-13280507</v>
      </c>
      <c r="K60" s="67">
        <f t="shared" si="6"/>
        <v>4028253</v>
      </c>
      <c r="L60" s="67">
        <f t="shared" si="6"/>
        <v>12771473</v>
      </c>
      <c r="M60" s="67">
        <f t="shared" si="6"/>
        <v>11629321</v>
      </c>
      <c r="N60" s="67">
        <f t="shared" si="6"/>
        <v>28429047</v>
      </c>
      <c r="O60" s="67">
        <f t="shared" si="6"/>
        <v>-19261867</v>
      </c>
      <c r="P60" s="67">
        <f t="shared" si="6"/>
        <v>2830473</v>
      </c>
      <c r="Q60" s="67">
        <f t="shared" si="6"/>
        <v>-10868322</v>
      </c>
      <c r="R60" s="67">
        <f t="shared" si="6"/>
        <v>-27299716</v>
      </c>
      <c r="S60" s="67">
        <f t="shared" si="6"/>
        <v>975697</v>
      </c>
      <c r="T60" s="67">
        <f t="shared" si="6"/>
        <v>-64154</v>
      </c>
      <c r="U60" s="67">
        <f t="shared" si="6"/>
        <v>-9688850</v>
      </c>
      <c r="V60" s="67">
        <f t="shared" si="6"/>
        <v>-8777307</v>
      </c>
      <c r="W60" s="67">
        <f t="shared" si="6"/>
        <v>-20928483</v>
      </c>
      <c r="X60" s="67">
        <f t="shared" si="6"/>
        <v>-28087296</v>
      </c>
      <c r="Y60" s="67">
        <f t="shared" si="6"/>
        <v>7158813</v>
      </c>
      <c r="Z60" s="68">
        <f>+IF(X60&lt;&gt;0,+(Y60/X60)*100,0)</f>
        <v>-25.487725838756425</v>
      </c>
      <c r="AA60" s="65">
        <f>SUM(AA57:AA59)</f>
        <v>-28087300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>
        <v>902640</v>
      </c>
      <c r="T10" s="22">
        <v>19422969</v>
      </c>
      <c r="U10" s="22">
        <v>3223682</v>
      </c>
      <c r="V10" s="22">
        <v>23549291</v>
      </c>
      <c r="W10" s="22">
        <v>23549291</v>
      </c>
      <c r="X10" s="22"/>
      <c r="Y10" s="22">
        <v>23549291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18162000</v>
      </c>
      <c r="F26" s="22">
        <v>20662000</v>
      </c>
      <c r="G26" s="22">
        <v>1114446</v>
      </c>
      <c r="H26" s="22">
        <v>249807</v>
      </c>
      <c r="I26" s="22">
        <v>2541784</v>
      </c>
      <c r="J26" s="22">
        <v>3906037</v>
      </c>
      <c r="K26" s="22">
        <v>3834117</v>
      </c>
      <c r="L26" s="22">
        <v>5468138</v>
      </c>
      <c r="M26" s="22">
        <v>1170241</v>
      </c>
      <c r="N26" s="22">
        <v>10472496</v>
      </c>
      <c r="O26" s="22">
        <v>3044105</v>
      </c>
      <c r="P26" s="22">
        <v>915198</v>
      </c>
      <c r="Q26" s="22"/>
      <c r="R26" s="22">
        <v>3959303</v>
      </c>
      <c r="S26" s="22"/>
      <c r="T26" s="22">
        <v>-18337836</v>
      </c>
      <c r="U26" s="22"/>
      <c r="V26" s="22">
        <v>-18337836</v>
      </c>
      <c r="W26" s="22"/>
      <c r="X26" s="22">
        <v>20662000</v>
      </c>
      <c r="Y26" s="22">
        <v>-20662000</v>
      </c>
      <c r="Z26" s="23">
        <v>-100</v>
      </c>
      <c r="AA26" s="20">
        <v>20662000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18162000</v>
      </c>
      <c r="F33" s="31">
        <f t="shared" si="0"/>
        <v>20662000</v>
      </c>
      <c r="G33" s="31">
        <f t="shared" si="0"/>
        <v>1114446</v>
      </c>
      <c r="H33" s="31">
        <f t="shared" si="0"/>
        <v>249807</v>
      </c>
      <c r="I33" s="31">
        <f t="shared" si="0"/>
        <v>2541784</v>
      </c>
      <c r="J33" s="31">
        <f t="shared" si="0"/>
        <v>3906037</v>
      </c>
      <c r="K33" s="31">
        <f t="shared" si="0"/>
        <v>3834117</v>
      </c>
      <c r="L33" s="31">
        <f t="shared" si="0"/>
        <v>5468138</v>
      </c>
      <c r="M33" s="31">
        <f t="shared" si="0"/>
        <v>1170241</v>
      </c>
      <c r="N33" s="31">
        <f t="shared" si="0"/>
        <v>10472496</v>
      </c>
      <c r="O33" s="31">
        <f t="shared" si="0"/>
        <v>3044105</v>
      </c>
      <c r="P33" s="31">
        <f t="shared" si="0"/>
        <v>915198</v>
      </c>
      <c r="Q33" s="31">
        <f t="shared" si="0"/>
        <v>0</v>
      </c>
      <c r="R33" s="31">
        <f t="shared" si="0"/>
        <v>3959303</v>
      </c>
      <c r="S33" s="31">
        <f t="shared" si="0"/>
        <v>902640</v>
      </c>
      <c r="T33" s="31">
        <f t="shared" si="0"/>
        <v>1085133</v>
      </c>
      <c r="U33" s="31">
        <f t="shared" si="0"/>
        <v>3223682</v>
      </c>
      <c r="V33" s="31">
        <f t="shared" si="0"/>
        <v>5211455</v>
      </c>
      <c r="W33" s="31">
        <f t="shared" si="0"/>
        <v>23549291</v>
      </c>
      <c r="X33" s="31">
        <f t="shared" si="0"/>
        <v>20662000</v>
      </c>
      <c r="Y33" s="31">
        <f t="shared" si="0"/>
        <v>2887291</v>
      </c>
      <c r="Z33" s="32">
        <f>+IF(X33&lt;&gt;0,+(Y33/X33)*100,0)</f>
        <v>13.973918304133193</v>
      </c>
      <c r="AA33" s="29">
        <f>SUM(AA6:AA32)</f>
        <v>20662000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1300000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2690227</v>
      </c>
      <c r="D40" s="20"/>
      <c r="E40" s="21">
        <v>3850000</v>
      </c>
      <c r="F40" s="22">
        <v>3850000</v>
      </c>
      <c r="G40" s="22">
        <v>314079</v>
      </c>
      <c r="H40" s="22">
        <v>216107</v>
      </c>
      <c r="I40" s="22">
        <v>256542</v>
      </c>
      <c r="J40" s="22">
        <v>786728</v>
      </c>
      <c r="K40" s="22">
        <v>265093</v>
      </c>
      <c r="L40" s="22">
        <v>256542</v>
      </c>
      <c r="M40" s="22">
        <v>265093</v>
      </c>
      <c r="N40" s="22">
        <v>786728</v>
      </c>
      <c r="O40" s="22">
        <v>265093</v>
      </c>
      <c r="P40" s="22">
        <v>315707</v>
      </c>
      <c r="Q40" s="22">
        <v>349534</v>
      </c>
      <c r="R40" s="22">
        <v>930334</v>
      </c>
      <c r="S40" s="22">
        <v>338259</v>
      </c>
      <c r="T40" s="22">
        <v>297022</v>
      </c>
      <c r="U40" s="22">
        <v>584454</v>
      </c>
      <c r="V40" s="22">
        <v>1219735</v>
      </c>
      <c r="W40" s="22">
        <v>3723525</v>
      </c>
      <c r="X40" s="22">
        <v>3850000</v>
      </c>
      <c r="Y40" s="22">
        <v>-126475</v>
      </c>
      <c r="Z40" s="23">
        <v>-3.285064935064935</v>
      </c>
      <c r="AA40" s="20">
        <v>3850000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800004</v>
      </c>
      <c r="F41" s="22">
        <v>300004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300004</v>
      </c>
      <c r="Y41" s="22">
        <v>-300004</v>
      </c>
      <c r="Z41" s="23">
        <v>-100</v>
      </c>
      <c r="AA41" s="20">
        <v>300004</v>
      </c>
    </row>
    <row r="42" spans="1:27" x14ac:dyDescent="0.25">
      <c r="A42" s="19" t="s">
        <v>67</v>
      </c>
      <c r="B42" s="15" t="s">
        <v>32</v>
      </c>
      <c r="C42" s="20">
        <v>3502243</v>
      </c>
      <c r="D42" s="20"/>
      <c r="E42" s="21">
        <v>20917496</v>
      </c>
      <c r="F42" s="22">
        <v>23466996</v>
      </c>
      <c r="G42" s="22">
        <v>969084</v>
      </c>
      <c r="H42" s="22">
        <v>217224</v>
      </c>
      <c r="I42" s="22">
        <v>2510247</v>
      </c>
      <c r="J42" s="22">
        <v>3696555</v>
      </c>
      <c r="K42" s="22">
        <v>3509882</v>
      </c>
      <c r="L42" s="22">
        <v>2893866</v>
      </c>
      <c r="M42" s="22">
        <v>1066472</v>
      </c>
      <c r="N42" s="22">
        <v>7470220</v>
      </c>
      <c r="O42" s="22">
        <v>3879726</v>
      </c>
      <c r="P42" s="22">
        <v>795824</v>
      </c>
      <c r="Q42" s="22">
        <v>450248</v>
      </c>
      <c r="R42" s="22">
        <v>5125798</v>
      </c>
      <c r="S42" s="22">
        <v>2148439</v>
      </c>
      <c r="T42" s="22">
        <v>943594</v>
      </c>
      <c r="U42" s="22">
        <v>2803202</v>
      </c>
      <c r="V42" s="22">
        <v>5895235</v>
      </c>
      <c r="W42" s="22">
        <v>22187808</v>
      </c>
      <c r="X42" s="22">
        <v>23466996</v>
      </c>
      <c r="Y42" s="22">
        <v>-1279188</v>
      </c>
      <c r="Z42" s="23">
        <v>-5.4510087273207022</v>
      </c>
      <c r="AA42" s="20">
        <v>23466996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3055540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>
        <v>470793</v>
      </c>
      <c r="T43" s="22"/>
      <c r="U43" s="22"/>
      <c r="V43" s="22">
        <v>470793</v>
      </c>
      <c r="W43" s="22">
        <v>470793</v>
      </c>
      <c r="X43" s="22">
        <v>3055540</v>
      </c>
      <c r="Y43" s="22">
        <v>-2584747</v>
      </c>
      <c r="Z43" s="23">
        <v>-84.592150650948767</v>
      </c>
      <c r="AA43" s="20">
        <v>3055540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7412276</v>
      </c>
      <c r="D45" s="20"/>
      <c r="E45" s="21">
        <v>8650008</v>
      </c>
      <c r="F45" s="22">
        <v>8650008</v>
      </c>
      <c r="G45" s="22">
        <v>716635</v>
      </c>
      <c r="H45" s="22">
        <v>847536</v>
      </c>
      <c r="I45" s="22">
        <v>621284</v>
      </c>
      <c r="J45" s="22">
        <v>2185455</v>
      </c>
      <c r="K45" s="22">
        <v>533854</v>
      </c>
      <c r="L45" s="22">
        <v>763084</v>
      </c>
      <c r="M45" s="22">
        <v>549213</v>
      </c>
      <c r="N45" s="22">
        <v>1846151</v>
      </c>
      <c r="O45" s="22">
        <v>627138</v>
      </c>
      <c r="P45" s="22">
        <v>464765</v>
      </c>
      <c r="Q45" s="22">
        <v>731415</v>
      </c>
      <c r="R45" s="22">
        <v>1823318</v>
      </c>
      <c r="S45" s="22">
        <v>829370</v>
      </c>
      <c r="T45" s="22">
        <v>415764</v>
      </c>
      <c r="U45" s="22">
        <v>149632</v>
      </c>
      <c r="V45" s="22">
        <v>1394766</v>
      </c>
      <c r="W45" s="22">
        <v>7249690</v>
      </c>
      <c r="X45" s="22">
        <v>8650008</v>
      </c>
      <c r="Y45" s="22">
        <v>-1400318</v>
      </c>
      <c r="Z45" s="23">
        <v>-16.188632426698334</v>
      </c>
      <c r="AA45" s="20">
        <v>8650008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13604746</v>
      </c>
      <c r="D48" s="29">
        <f t="shared" ref="D48:Y48" si="1">SUM(D35:D47)</f>
        <v>0</v>
      </c>
      <c r="E48" s="30">
        <f t="shared" si="1"/>
        <v>35517508</v>
      </c>
      <c r="F48" s="31">
        <f t="shared" si="1"/>
        <v>39322548</v>
      </c>
      <c r="G48" s="31">
        <f t="shared" si="1"/>
        <v>1999798</v>
      </c>
      <c r="H48" s="31">
        <f t="shared" si="1"/>
        <v>1280867</v>
      </c>
      <c r="I48" s="31">
        <f t="shared" si="1"/>
        <v>3388073</v>
      </c>
      <c r="J48" s="31">
        <f t="shared" si="1"/>
        <v>6668738</v>
      </c>
      <c r="K48" s="31">
        <f t="shared" si="1"/>
        <v>4308829</v>
      </c>
      <c r="L48" s="31">
        <f t="shared" si="1"/>
        <v>3913492</v>
      </c>
      <c r="M48" s="31">
        <f t="shared" si="1"/>
        <v>1880778</v>
      </c>
      <c r="N48" s="31">
        <f t="shared" si="1"/>
        <v>10103099</v>
      </c>
      <c r="O48" s="31">
        <f t="shared" si="1"/>
        <v>4771957</v>
      </c>
      <c r="P48" s="31">
        <f t="shared" si="1"/>
        <v>1576296</v>
      </c>
      <c r="Q48" s="31">
        <f t="shared" si="1"/>
        <v>1531197</v>
      </c>
      <c r="R48" s="31">
        <f t="shared" si="1"/>
        <v>7879450</v>
      </c>
      <c r="S48" s="31">
        <f t="shared" si="1"/>
        <v>3786861</v>
      </c>
      <c r="T48" s="31">
        <f t="shared" si="1"/>
        <v>1656380</v>
      </c>
      <c r="U48" s="31">
        <f t="shared" si="1"/>
        <v>3537288</v>
      </c>
      <c r="V48" s="31">
        <f t="shared" si="1"/>
        <v>8980529</v>
      </c>
      <c r="W48" s="31">
        <f t="shared" si="1"/>
        <v>33631816</v>
      </c>
      <c r="X48" s="31">
        <f t="shared" si="1"/>
        <v>39322548</v>
      </c>
      <c r="Y48" s="31">
        <f t="shared" si="1"/>
        <v>-5690732</v>
      </c>
      <c r="Z48" s="32">
        <f>+IF(X48&lt;&gt;0,+(Y48/X48)*100,0)</f>
        <v>-14.471930964392236</v>
      </c>
      <c r="AA48" s="29">
        <f>SUM(AA35:AA47)</f>
        <v>39322548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-13604746</v>
      </c>
      <c r="D49" s="39">
        <f t="shared" si="2"/>
        <v>0</v>
      </c>
      <c r="E49" s="40">
        <f t="shared" si="2"/>
        <v>-17355508</v>
      </c>
      <c r="F49" s="41">
        <f t="shared" si="2"/>
        <v>-18660548</v>
      </c>
      <c r="G49" s="41">
        <f t="shared" si="2"/>
        <v>-885352</v>
      </c>
      <c r="H49" s="41">
        <f t="shared" si="2"/>
        <v>-1031060</v>
      </c>
      <c r="I49" s="41">
        <f t="shared" si="2"/>
        <v>-846289</v>
      </c>
      <c r="J49" s="41">
        <f t="shared" si="2"/>
        <v>-2762701</v>
      </c>
      <c r="K49" s="41">
        <f t="shared" si="2"/>
        <v>-474712</v>
      </c>
      <c r="L49" s="41">
        <f t="shared" si="2"/>
        <v>1554646</v>
      </c>
      <c r="M49" s="41">
        <f t="shared" si="2"/>
        <v>-710537</v>
      </c>
      <c r="N49" s="41">
        <f t="shared" si="2"/>
        <v>369397</v>
      </c>
      <c r="O49" s="41">
        <f t="shared" si="2"/>
        <v>-1727852</v>
      </c>
      <c r="P49" s="41">
        <f t="shared" si="2"/>
        <v>-661098</v>
      </c>
      <c r="Q49" s="41">
        <f t="shared" si="2"/>
        <v>-1531197</v>
      </c>
      <c r="R49" s="41">
        <f t="shared" si="2"/>
        <v>-3920147</v>
      </c>
      <c r="S49" s="41">
        <f t="shared" si="2"/>
        <v>-2884221</v>
      </c>
      <c r="T49" s="41">
        <f t="shared" si="2"/>
        <v>-571247</v>
      </c>
      <c r="U49" s="41">
        <f t="shared" si="2"/>
        <v>-313606</v>
      </c>
      <c r="V49" s="41">
        <f t="shared" si="2"/>
        <v>-3769074</v>
      </c>
      <c r="W49" s="41">
        <f t="shared" si="2"/>
        <v>-10082525</v>
      </c>
      <c r="X49" s="41">
        <f t="shared" si="2"/>
        <v>-18660548</v>
      </c>
      <c r="Y49" s="41">
        <f t="shared" si="2"/>
        <v>8578023</v>
      </c>
      <c r="Z49" s="42">
        <f>+IF(X49&lt;&gt;0,+(Y49/X49)*100,0)</f>
        <v>-45.968762546523287</v>
      </c>
      <c r="AA49" s="39">
        <f>+AA33-AA48</f>
        <v>-18660548</v>
      </c>
    </row>
    <row r="50" spans="1:27" x14ac:dyDescent="0.25">
      <c r="A50" s="43" t="s">
        <v>75</v>
      </c>
      <c r="B50" s="15" t="s">
        <v>32</v>
      </c>
      <c r="C50" s="20">
        <v>2618000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-10986746</v>
      </c>
      <c r="D52" s="48">
        <f t="shared" si="3"/>
        <v>0</v>
      </c>
      <c r="E52" s="49">
        <f t="shared" si="3"/>
        <v>-17355508</v>
      </c>
      <c r="F52" s="50">
        <f t="shared" si="3"/>
        <v>-18660548</v>
      </c>
      <c r="G52" s="50">
        <f t="shared" si="3"/>
        <v>-885352</v>
      </c>
      <c r="H52" s="50">
        <f t="shared" si="3"/>
        <v>-1031060</v>
      </c>
      <c r="I52" s="50">
        <f t="shared" si="3"/>
        <v>-846289</v>
      </c>
      <c r="J52" s="50">
        <f t="shared" si="3"/>
        <v>-2762701</v>
      </c>
      <c r="K52" s="50">
        <f t="shared" si="3"/>
        <v>-474712</v>
      </c>
      <c r="L52" s="50">
        <f t="shared" si="3"/>
        <v>1554646</v>
      </c>
      <c r="M52" s="50">
        <f t="shared" si="3"/>
        <v>-710537</v>
      </c>
      <c r="N52" s="50">
        <f t="shared" si="3"/>
        <v>369397</v>
      </c>
      <c r="O52" s="50">
        <f t="shared" si="3"/>
        <v>-1727852</v>
      </c>
      <c r="P52" s="50">
        <f t="shared" si="3"/>
        <v>-661098</v>
      </c>
      <c r="Q52" s="50">
        <f t="shared" si="3"/>
        <v>-1531197</v>
      </c>
      <c r="R52" s="50">
        <f t="shared" si="3"/>
        <v>-3920147</v>
      </c>
      <c r="S52" s="50">
        <f t="shared" si="3"/>
        <v>-2884221</v>
      </c>
      <c r="T52" s="50">
        <f t="shared" si="3"/>
        <v>-571247</v>
      </c>
      <c r="U52" s="50">
        <f t="shared" si="3"/>
        <v>-313606</v>
      </c>
      <c r="V52" s="50">
        <f t="shared" si="3"/>
        <v>-3769074</v>
      </c>
      <c r="W52" s="50">
        <f t="shared" si="3"/>
        <v>-10082525</v>
      </c>
      <c r="X52" s="50">
        <f t="shared" si="3"/>
        <v>-18660548</v>
      </c>
      <c r="Y52" s="50">
        <f t="shared" si="3"/>
        <v>8578023</v>
      </c>
      <c r="Z52" s="51">
        <f>+IF(X52&lt;&gt;0,+(Y52/X52)*100,0)</f>
        <v>-45.968762546523287</v>
      </c>
      <c r="AA52" s="48">
        <f>SUM(AA49:AA51)</f>
        <v>-18660548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-10986746</v>
      </c>
      <c r="D54" s="54">
        <f>+D52-D53</f>
        <v>0</v>
      </c>
      <c r="E54" s="55">
        <f t="shared" si="4"/>
        <v>-17355508</v>
      </c>
      <c r="F54" s="56">
        <f t="shared" si="4"/>
        <v>-18660548</v>
      </c>
      <c r="G54" s="56">
        <f t="shared" si="4"/>
        <v>-885352</v>
      </c>
      <c r="H54" s="56">
        <f t="shared" si="4"/>
        <v>-1031060</v>
      </c>
      <c r="I54" s="56">
        <f t="shared" si="4"/>
        <v>-846289</v>
      </c>
      <c r="J54" s="56">
        <f t="shared" si="4"/>
        <v>-2762701</v>
      </c>
      <c r="K54" s="56">
        <f t="shared" si="4"/>
        <v>-474712</v>
      </c>
      <c r="L54" s="56">
        <f t="shared" si="4"/>
        <v>1554646</v>
      </c>
      <c r="M54" s="56">
        <f t="shared" si="4"/>
        <v>-710537</v>
      </c>
      <c r="N54" s="56">
        <f t="shared" si="4"/>
        <v>369397</v>
      </c>
      <c r="O54" s="56">
        <f t="shared" si="4"/>
        <v>-1727852</v>
      </c>
      <c r="P54" s="56">
        <f t="shared" si="4"/>
        <v>-661098</v>
      </c>
      <c r="Q54" s="56">
        <f t="shared" si="4"/>
        <v>-1531197</v>
      </c>
      <c r="R54" s="56">
        <f t="shared" si="4"/>
        <v>-3920147</v>
      </c>
      <c r="S54" s="56">
        <f t="shared" si="4"/>
        <v>-2884221</v>
      </c>
      <c r="T54" s="56">
        <f t="shared" si="4"/>
        <v>-571247</v>
      </c>
      <c r="U54" s="56">
        <f t="shared" si="4"/>
        <v>-313606</v>
      </c>
      <c r="V54" s="56">
        <f t="shared" si="4"/>
        <v>-3769074</v>
      </c>
      <c r="W54" s="56">
        <f t="shared" si="4"/>
        <v>-10082525</v>
      </c>
      <c r="X54" s="56">
        <f t="shared" si="4"/>
        <v>-18660548</v>
      </c>
      <c r="Y54" s="56">
        <f t="shared" si="4"/>
        <v>8578023</v>
      </c>
      <c r="Z54" s="57">
        <f>+IF(X54&lt;&gt;0,+(Y54/X54)*100,0)</f>
        <v>-45.968762546523287</v>
      </c>
      <c r="AA54" s="54">
        <f>+AA52-AA53</f>
        <v>-18660548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-10986746</v>
      </c>
      <c r="D57" s="48">
        <f>SUM(D54:D56)</f>
        <v>0</v>
      </c>
      <c r="E57" s="49">
        <f t="shared" si="5"/>
        <v>-17355508</v>
      </c>
      <c r="F57" s="50">
        <f t="shared" si="5"/>
        <v>-18660548</v>
      </c>
      <c r="G57" s="50">
        <f t="shared" si="5"/>
        <v>-885352</v>
      </c>
      <c r="H57" s="50">
        <f t="shared" si="5"/>
        <v>-1031060</v>
      </c>
      <c r="I57" s="50">
        <f t="shared" si="5"/>
        <v>-846289</v>
      </c>
      <c r="J57" s="50">
        <f t="shared" si="5"/>
        <v>-2762701</v>
      </c>
      <c r="K57" s="50">
        <f t="shared" si="5"/>
        <v>-474712</v>
      </c>
      <c r="L57" s="50">
        <f t="shared" si="5"/>
        <v>1554646</v>
      </c>
      <c r="M57" s="50">
        <f t="shared" si="5"/>
        <v>-710537</v>
      </c>
      <c r="N57" s="50">
        <f t="shared" si="5"/>
        <v>369397</v>
      </c>
      <c r="O57" s="50">
        <f t="shared" si="5"/>
        <v>-1727852</v>
      </c>
      <c r="P57" s="50">
        <f t="shared" si="5"/>
        <v>-661098</v>
      </c>
      <c r="Q57" s="50">
        <f t="shared" si="5"/>
        <v>-1531197</v>
      </c>
      <c r="R57" s="50">
        <f t="shared" si="5"/>
        <v>-3920147</v>
      </c>
      <c r="S57" s="50">
        <f t="shared" si="5"/>
        <v>-2884221</v>
      </c>
      <c r="T57" s="50">
        <f t="shared" si="5"/>
        <v>-571247</v>
      </c>
      <c r="U57" s="50">
        <f t="shared" si="5"/>
        <v>-313606</v>
      </c>
      <c r="V57" s="50">
        <f t="shared" si="5"/>
        <v>-3769074</v>
      </c>
      <c r="W57" s="50">
        <f t="shared" si="5"/>
        <v>-10082525</v>
      </c>
      <c r="X57" s="50">
        <f t="shared" si="5"/>
        <v>-18660548</v>
      </c>
      <c r="Y57" s="50">
        <f t="shared" si="5"/>
        <v>8578023</v>
      </c>
      <c r="Z57" s="51">
        <f>+IF(X57&lt;&gt;0,+(Y57/X57)*100,0)</f>
        <v>-45.968762546523287</v>
      </c>
      <c r="AA57" s="48">
        <f>SUM(AA54:AA56)</f>
        <v>-18660548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-10986746</v>
      </c>
      <c r="D60" s="65">
        <f>SUM(D57:D59)</f>
        <v>0</v>
      </c>
      <c r="E60" s="66">
        <f t="shared" si="6"/>
        <v>-17355508</v>
      </c>
      <c r="F60" s="67">
        <f t="shared" si="6"/>
        <v>-18660548</v>
      </c>
      <c r="G60" s="67">
        <f t="shared" si="6"/>
        <v>-885352</v>
      </c>
      <c r="H60" s="67">
        <f t="shared" si="6"/>
        <v>-1031060</v>
      </c>
      <c r="I60" s="67">
        <f t="shared" si="6"/>
        <v>-846289</v>
      </c>
      <c r="J60" s="67">
        <f t="shared" si="6"/>
        <v>-2762701</v>
      </c>
      <c r="K60" s="67">
        <f t="shared" si="6"/>
        <v>-474712</v>
      </c>
      <c r="L60" s="67">
        <f t="shared" si="6"/>
        <v>1554646</v>
      </c>
      <c r="M60" s="67">
        <f t="shared" si="6"/>
        <v>-710537</v>
      </c>
      <c r="N60" s="67">
        <f t="shared" si="6"/>
        <v>369397</v>
      </c>
      <c r="O60" s="67">
        <f t="shared" si="6"/>
        <v>-1727852</v>
      </c>
      <c r="P60" s="67">
        <f t="shared" si="6"/>
        <v>-661098</v>
      </c>
      <c r="Q60" s="67">
        <f t="shared" si="6"/>
        <v>-1531197</v>
      </c>
      <c r="R60" s="67">
        <f t="shared" si="6"/>
        <v>-3920147</v>
      </c>
      <c r="S60" s="67">
        <f t="shared" si="6"/>
        <v>-2884221</v>
      </c>
      <c r="T60" s="67">
        <f t="shared" si="6"/>
        <v>-571247</v>
      </c>
      <c r="U60" s="67">
        <f t="shared" si="6"/>
        <v>-313606</v>
      </c>
      <c r="V60" s="67">
        <f t="shared" si="6"/>
        <v>-3769074</v>
      </c>
      <c r="W60" s="67">
        <f t="shared" si="6"/>
        <v>-10082525</v>
      </c>
      <c r="X60" s="67">
        <f t="shared" si="6"/>
        <v>-18660548</v>
      </c>
      <c r="Y60" s="67">
        <f t="shared" si="6"/>
        <v>8578023</v>
      </c>
      <c r="Z60" s="68">
        <f>+IF(X60&lt;&gt;0,+(Y60/X60)*100,0)</f>
        <v>-45.968762546523287</v>
      </c>
      <c r="AA60" s="65">
        <f>SUM(AA57:AA59)</f>
        <v>-18660548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17850000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>
        <v>15521739</v>
      </c>
      <c r="V10" s="22">
        <v>15521739</v>
      </c>
      <c r="W10" s="22">
        <v>15521739</v>
      </c>
      <c r="X10" s="22">
        <v>17850000</v>
      </c>
      <c r="Y10" s="22">
        <v>-2328261</v>
      </c>
      <c r="Z10" s="23">
        <v>-13.043478991596638</v>
      </c>
      <c r="AA10" s="20">
        <v>17850000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25585108</v>
      </c>
      <c r="D26" s="20"/>
      <c r="E26" s="21">
        <v>17850000</v>
      </c>
      <c r="F26" s="22"/>
      <c r="G26" s="22">
        <v>-9140160</v>
      </c>
      <c r="H26" s="22">
        <v>-5034825</v>
      </c>
      <c r="I26" s="22">
        <v>933102</v>
      </c>
      <c r="J26" s="22">
        <v>-13241883</v>
      </c>
      <c r="K26" s="22">
        <v>4774611</v>
      </c>
      <c r="L26" s="22"/>
      <c r="M26" s="22">
        <v>4956272</v>
      </c>
      <c r="N26" s="22">
        <v>9730883</v>
      </c>
      <c r="O26" s="22"/>
      <c r="P26" s="22">
        <v>1725748</v>
      </c>
      <c r="Q26" s="22">
        <v>-419933</v>
      </c>
      <c r="R26" s="22">
        <v>1305815</v>
      </c>
      <c r="S26" s="22"/>
      <c r="T26" s="22"/>
      <c r="U26" s="22">
        <v>-11969800</v>
      </c>
      <c r="V26" s="22">
        <v>-11969800</v>
      </c>
      <c r="W26" s="22">
        <v>-14174985</v>
      </c>
      <c r="X26" s="22"/>
      <c r="Y26" s="22">
        <v>-14174985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25585108</v>
      </c>
      <c r="D33" s="29">
        <f t="shared" ref="D33:Y33" si="0">SUM(D6:D32)</f>
        <v>0</v>
      </c>
      <c r="E33" s="30">
        <f t="shared" si="0"/>
        <v>17850000</v>
      </c>
      <c r="F33" s="31">
        <f t="shared" si="0"/>
        <v>17850000</v>
      </c>
      <c r="G33" s="31">
        <f t="shared" si="0"/>
        <v>-9140160</v>
      </c>
      <c r="H33" s="31">
        <f t="shared" si="0"/>
        <v>-5034825</v>
      </c>
      <c r="I33" s="31">
        <f t="shared" si="0"/>
        <v>933102</v>
      </c>
      <c r="J33" s="31">
        <f t="shared" si="0"/>
        <v>-13241883</v>
      </c>
      <c r="K33" s="31">
        <f t="shared" si="0"/>
        <v>4774611</v>
      </c>
      <c r="L33" s="31">
        <f t="shared" si="0"/>
        <v>0</v>
      </c>
      <c r="M33" s="31">
        <f t="shared" si="0"/>
        <v>4956272</v>
      </c>
      <c r="N33" s="31">
        <f t="shared" si="0"/>
        <v>9730883</v>
      </c>
      <c r="O33" s="31">
        <f t="shared" si="0"/>
        <v>0</v>
      </c>
      <c r="P33" s="31">
        <f t="shared" si="0"/>
        <v>1725748</v>
      </c>
      <c r="Q33" s="31">
        <f t="shared" si="0"/>
        <v>-419933</v>
      </c>
      <c r="R33" s="31">
        <f t="shared" si="0"/>
        <v>1305815</v>
      </c>
      <c r="S33" s="31">
        <f t="shared" si="0"/>
        <v>0</v>
      </c>
      <c r="T33" s="31">
        <f t="shared" si="0"/>
        <v>0</v>
      </c>
      <c r="U33" s="31">
        <f t="shared" si="0"/>
        <v>3551939</v>
      </c>
      <c r="V33" s="31">
        <f t="shared" si="0"/>
        <v>3551939</v>
      </c>
      <c r="W33" s="31">
        <f t="shared" si="0"/>
        <v>1346754</v>
      </c>
      <c r="X33" s="31">
        <f t="shared" si="0"/>
        <v>17850000</v>
      </c>
      <c r="Y33" s="31">
        <f t="shared" si="0"/>
        <v>-16503246</v>
      </c>
      <c r="Z33" s="32">
        <f>+IF(X33&lt;&gt;0,+(Y33/X33)*100,0)</f>
        <v>-92.455159663865544</v>
      </c>
      <c r="AA33" s="29">
        <f>SUM(AA6:AA32)</f>
        <v>17850000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1731213</v>
      </c>
      <c r="D35" s="20"/>
      <c r="E35" s="21">
        <v>2384200</v>
      </c>
      <c r="F35" s="22">
        <v>1199150</v>
      </c>
      <c r="G35" s="22">
        <v>93999</v>
      </c>
      <c r="H35" s="22">
        <v>38566</v>
      </c>
      <c r="I35" s="22">
        <v>38566</v>
      </c>
      <c r="J35" s="22">
        <v>171131</v>
      </c>
      <c r="K35" s="22">
        <v>44787</v>
      </c>
      <c r="L35" s="22">
        <v>40121</v>
      </c>
      <c r="M35" s="22">
        <v>40121</v>
      </c>
      <c r="N35" s="22">
        <v>125029</v>
      </c>
      <c r="O35" s="22">
        <v>40121</v>
      </c>
      <c r="P35" s="22">
        <v>40121</v>
      </c>
      <c r="Q35" s="22">
        <v>40663</v>
      </c>
      <c r="R35" s="22">
        <v>120905</v>
      </c>
      <c r="S35" s="22">
        <v>74926</v>
      </c>
      <c r="T35" s="22"/>
      <c r="U35" s="22">
        <v>77226</v>
      </c>
      <c r="V35" s="22">
        <v>152152</v>
      </c>
      <c r="W35" s="22">
        <v>569217</v>
      </c>
      <c r="X35" s="22">
        <v>1199150</v>
      </c>
      <c r="Y35" s="22">
        <v>-629933</v>
      </c>
      <c r="Z35" s="23">
        <v>-52.531626568819576</v>
      </c>
      <c r="AA35" s="20">
        <v>1199150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231812</v>
      </c>
      <c r="D38" s="20"/>
      <c r="E38" s="21">
        <v>500000</v>
      </c>
      <c r="F38" s="22">
        <v>822017</v>
      </c>
      <c r="G38" s="22"/>
      <c r="H38" s="22">
        <v>-22542</v>
      </c>
      <c r="I38" s="22"/>
      <c r="J38" s="22">
        <v>-22542</v>
      </c>
      <c r="K38" s="22"/>
      <c r="L38" s="22">
        <v>87642</v>
      </c>
      <c r="M38" s="22">
        <v>95480</v>
      </c>
      <c r="N38" s="22">
        <v>183122</v>
      </c>
      <c r="O38" s="22">
        <v>25740</v>
      </c>
      <c r="P38" s="22">
        <v>40750</v>
      </c>
      <c r="Q38" s="22">
        <v>21800</v>
      </c>
      <c r="R38" s="22">
        <v>88290</v>
      </c>
      <c r="S38" s="22"/>
      <c r="T38" s="22"/>
      <c r="U38" s="22">
        <v>-270815</v>
      </c>
      <c r="V38" s="22">
        <v>-270815</v>
      </c>
      <c r="W38" s="22">
        <v>-21945</v>
      </c>
      <c r="X38" s="22">
        <v>822017</v>
      </c>
      <c r="Y38" s="22">
        <v>-843962</v>
      </c>
      <c r="Z38" s="23">
        <v>-102.66965281739915</v>
      </c>
      <c r="AA38" s="20">
        <v>822017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5578248</v>
      </c>
      <c r="D42" s="20"/>
      <c r="E42" s="21">
        <v>20089428</v>
      </c>
      <c r="F42" s="22">
        <v>19400598</v>
      </c>
      <c r="G42" s="22"/>
      <c r="H42" s="22">
        <v>14071030</v>
      </c>
      <c r="I42" s="22"/>
      <c r="J42" s="22">
        <v>14071030</v>
      </c>
      <c r="K42" s="22">
        <v>4413729</v>
      </c>
      <c r="L42" s="22">
        <v>65670</v>
      </c>
      <c r="M42" s="22">
        <v>4672470</v>
      </c>
      <c r="N42" s="22">
        <v>9151869</v>
      </c>
      <c r="O42" s="22"/>
      <c r="P42" s="22">
        <v>1108880</v>
      </c>
      <c r="Q42" s="22">
        <v>665939</v>
      </c>
      <c r="R42" s="22">
        <v>1774819</v>
      </c>
      <c r="S42" s="22">
        <v>899716</v>
      </c>
      <c r="T42" s="22"/>
      <c r="U42" s="22">
        <v>1625096</v>
      </c>
      <c r="V42" s="22">
        <v>2524812</v>
      </c>
      <c r="W42" s="22">
        <v>27522530</v>
      </c>
      <c r="X42" s="22">
        <v>19400598</v>
      </c>
      <c r="Y42" s="22">
        <v>8121932</v>
      </c>
      <c r="Z42" s="23">
        <v>41.864338408537719</v>
      </c>
      <c r="AA42" s="20">
        <v>19400598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1852076</v>
      </c>
      <c r="D45" s="20"/>
      <c r="E45" s="21">
        <v>302363</v>
      </c>
      <c r="F45" s="22">
        <v>1929175</v>
      </c>
      <c r="G45" s="22">
        <v>69452</v>
      </c>
      <c r="H45" s="22">
        <v>-541094</v>
      </c>
      <c r="I45" s="22">
        <v>708895</v>
      </c>
      <c r="J45" s="22">
        <v>237253</v>
      </c>
      <c r="K45" s="22">
        <v>182179</v>
      </c>
      <c r="L45" s="22">
        <v>97020</v>
      </c>
      <c r="M45" s="22">
        <v>149013</v>
      </c>
      <c r="N45" s="22">
        <v>428212</v>
      </c>
      <c r="O45" s="22">
        <v>149170</v>
      </c>
      <c r="P45" s="22">
        <v>90651</v>
      </c>
      <c r="Q45" s="22">
        <v>117324</v>
      </c>
      <c r="R45" s="22">
        <v>357145</v>
      </c>
      <c r="S45" s="22">
        <v>281</v>
      </c>
      <c r="T45" s="22"/>
      <c r="U45" s="22">
        <v>81121</v>
      </c>
      <c r="V45" s="22">
        <v>81402</v>
      </c>
      <c r="W45" s="22">
        <v>1104012</v>
      </c>
      <c r="X45" s="22">
        <v>1929175</v>
      </c>
      <c r="Y45" s="22">
        <v>-825163</v>
      </c>
      <c r="Z45" s="23">
        <v>-42.77284331385178</v>
      </c>
      <c r="AA45" s="20">
        <v>1929175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9393349</v>
      </c>
      <c r="D48" s="29">
        <f t="shared" ref="D48:Y48" si="1">SUM(D35:D47)</f>
        <v>0</v>
      </c>
      <c r="E48" s="30">
        <f t="shared" si="1"/>
        <v>23275991</v>
      </c>
      <c r="F48" s="31">
        <f t="shared" si="1"/>
        <v>23350940</v>
      </c>
      <c r="G48" s="31">
        <f t="shared" si="1"/>
        <v>163451</v>
      </c>
      <c r="H48" s="31">
        <f t="shared" si="1"/>
        <v>13545960</v>
      </c>
      <c r="I48" s="31">
        <f t="shared" si="1"/>
        <v>747461</v>
      </c>
      <c r="J48" s="31">
        <f t="shared" si="1"/>
        <v>14456872</v>
      </c>
      <c r="K48" s="31">
        <f t="shared" si="1"/>
        <v>4640695</v>
      </c>
      <c r="L48" s="31">
        <f t="shared" si="1"/>
        <v>290453</v>
      </c>
      <c r="M48" s="31">
        <f t="shared" si="1"/>
        <v>4957084</v>
      </c>
      <c r="N48" s="31">
        <f t="shared" si="1"/>
        <v>9888232</v>
      </c>
      <c r="O48" s="31">
        <f t="shared" si="1"/>
        <v>215031</v>
      </c>
      <c r="P48" s="31">
        <f t="shared" si="1"/>
        <v>1280402</v>
      </c>
      <c r="Q48" s="31">
        <f t="shared" si="1"/>
        <v>845726</v>
      </c>
      <c r="R48" s="31">
        <f t="shared" si="1"/>
        <v>2341159</v>
      </c>
      <c r="S48" s="31">
        <f t="shared" si="1"/>
        <v>974923</v>
      </c>
      <c r="T48" s="31">
        <f t="shared" si="1"/>
        <v>0</v>
      </c>
      <c r="U48" s="31">
        <f t="shared" si="1"/>
        <v>1512628</v>
      </c>
      <c r="V48" s="31">
        <f t="shared" si="1"/>
        <v>2487551</v>
      </c>
      <c r="W48" s="31">
        <f t="shared" si="1"/>
        <v>29173814</v>
      </c>
      <c r="X48" s="31">
        <f t="shared" si="1"/>
        <v>23350940</v>
      </c>
      <c r="Y48" s="31">
        <f t="shared" si="1"/>
        <v>5822874</v>
      </c>
      <c r="Z48" s="32">
        <f>+IF(X48&lt;&gt;0,+(Y48/X48)*100,0)</f>
        <v>24.936358022417942</v>
      </c>
      <c r="AA48" s="29">
        <f>SUM(AA35:AA47)</f>
        <v>23350940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16191759</v>
      </c>
      <c r="D49" s="39">
        <f t="shared" si="2"/>
        <v>0</v>
      </c>
      <c r="E49" s="40">
        <f t="shared" si="2"/>
        <v>-5425991</v>
      </c>
      <c r="F49" s="41">
        <f t="shared" si="2"/>
        <v>-5500940</v>
      </c>
      <c r="G49" s="41">
        <f t="shared" si="2"/>
        <v>-9303611</v>
      </c>
      <c r="H49" s="41">
        <f t="shared" si="2"/>
        <v>-18580785</v>
      </c>
      <c r="I49" s="41">
        <f t="shared" si="2"/>
        <v>185641</v>
      </c>
      <c r="J49" s="41">
        <f t="shared" si="2"/>
        <v>-27698755</v>
      </c>
      <c r="K49" s="41">
        <f t="shared" si="2"/>
        <v>133916</v>
      </c>
      <c r="L49" s="41">
        <f t="shared" si="2"/>
        <v>-290453</v>
      </c>
      <c r="M49" s="41">
        <f t="shared" si="2"/>
        <v>-812</v>
      </c>
      <c r="N49" s="41">
        <f t="shared" si="2"/>
        <v>-157349</v>
      </c>
      <c r="O49" s="41">
        <f t="shared" si="2"/>
        <v>-215031</v>
      </c>
      <c r="P49" s="41">
        <f t="shared" si="2"/>
        <v>445346</v>
      </c>
      <c r="Q49" s="41">
        <f t="shared" si="2"/>
        <v>-1265659</v>
      </c>
      <c r="R49" s="41">
        <f t="shared" si="2"/>
        <v>-1035344</v>
      </c>
      <c r="S49" s="41">
        <f t="shared" si="2"/>
        <v>-974923</v>
      </c>
      <c r="T49" s="41">
        <f t="shared" si="2"/>
        <v>0</v>
      </c>
      <c r="U49" s="41">
        <f t="shared" si="2"/>
        <v>2039311</v>
      </c>
      <c r="V49" s="41">
        <f t="shared" si="2"/>
        <v>1064388</v>
      </c>
      <c r="W49" s="41">
        <f t="shared" si="2"/>
        <v>-27827060</v>
      </c>
      <c r="X49" s="41">
        <f t="shared" si="2"/>
        <v>-5500940</v>
      </c>
      <c r="Y49" s="41">
        <f t="shared" si="2"/>
        <v>-22326120</v>
      </c>
      <c r="Z49" s="42">
        <f>+IF(X49&lt;&gt;0,+(Y49/X49)*100,0)</f>
        <v>405.86008936654457</v>
      </c>
      <c r="AA49" s="39">
        <f>+AA33-AA48</f>
        <v>-5500940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16191759</v>
      </c>
      <c r="D52" s="48">
        <f t="shared" si="3"/>
        <v>0</v>
      </c>
      <c r="E52" s="49">
        <f t="shared" si="3"/>
        <v>-5425991</v>
      </c>
      <c r="F52" s="50">
        <f t="shared" si="3"/>
        <v>-5500940</v>
      </c>
      <c r="G52" s="50">
        <f t="shared" si="3"/>
        <v>-9303611</v>
      </c>
      <c r="H52" s="50">
        <f t="shared" si="3"/>
        <v>-18580785</v>
      </c>
      <c r="I52" s="50">
        <f t="shared" si="3"/>
        <v>185641</v>
      </c>
      <c r="J52" s="50">
        <f t="shared" si="3"/>
        <v>-27698755</v>
      </c>
      <c r="K52" s="50">
        <f t="shared" si="3"/>
        <v>133916</v>
      </c>
      <c r="L52" s="50">
        <f t="shared" si="3"/>
        <v>-290453</v>
      </c>
      <c r="M52" s="50">
        <f t="shared" si="3"/>
        <v>-812</v>
      </c>
      <c r="N52" s="50">
        <f t="shared" si="3"/>
        <v>-157349</v>
      </c>
      <c r="O52" s="50">
        <f t="shared" si="3"/>
        <v>-215031</v>
      </c>
      <c r="P52" s="50">
        <f t="shared" si="3"/>
        <v>445346</v>
      </c>
      <c r="Q52" s="50">
        <f t="shared" si="3"/>
        <v>-1265659</v>
      </c>
      <c r="R52" s="50">
        <f t="shared" si="3"/>
        <v>-1035344</v>
      </c>
      <c r="S52" s="50">
        <f t="shared" si="3"/>
        <v>-974923</v>
      </c>
      <c r="T52" s="50">
        <f t="shared" si="3"/>
        <v>0</v>
      </c>
      <c r="U52" s="50">
        <f t="shared" si="3"/>
        <v>2039311</v>
      </c>
      <c r="V52" s="50">
        <f t="shared" si="3"/>
        <v>1064388</v>
      </c>
      <c r="W52" s="50">
        <f t="shared" si="3"/>
        <v>-27827060</v>
      </c>
      <c r="X52" s="50">
        <f t="shared" si="3"/>
        <v>-5500940</v>
      </c>
      <c r="Y52" s="50">
        <f t="shared" si="3"/>
        <v>-22326120</v>
      </c>
      <c r="Z52" s="51">
        <f>+IF(X52&lt;&gt;0,+(Y52/X52)*100,0)</f>
        <v>405.86008936654457</v>
      </c>
      <c r="AA52" s="48">
        <f>SUM(AA49:AA51)</f>
        <v>-5500940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16191759</v>
      </c>
      <c r="D54" s="54">
        <f>+D52-D53</f>
        <v>0</v>
      </c>
      <c r="E54" s="55">
        <f t="shared" si="4"/>
        <v>-5425991</v>
      </c>
      <c r="F54" s="56">
        <f t="shared" si="4"/>
        <v>-5500940</v>
      </c>
      <c r="G54" s="56">
        <f t="shared" si="4"/>
        <v>-9303611</v>
      </c>
      <c r="H54" s="56">
        <f t="shared" si="4"/>
        <v>-18580785</v>
      </c>
      <c r="I54" s="56">
        <f t="shared" si="4"/>
        <v>185641</v>
      </c>
      <c r="J54" s="56">
        <f t="shared" si="4"/>
        <v>-27698755</v>
      </c>
      <c r="K54" s="56">
        <f t="shared" si="4"/>
        <v>133916</v>
      </c>
      <c r="L54" s="56">
        <f t="shared" si="4"/>
        <v>-290453</v>
      </c>
      <c r="M54" s="56">
        <f t="shared" si="4"/>
        <v>-812</v>
      </c>
      <c r="N54" s="56">
        <f t="shared" si="4"/>
        <v>-157349</v>
      </c>
      <c r="O54" s="56">
        <f t="shared" si="4"/>
        <v>-215031</v>
      </c>
      <c r="P54" s="56">
        <f t="shared" si="4"/>
        <v>445346</v>
      </c>
      <c r="Q54" s="56">
        <f t="shared" si="4"/>
        <v>-1265659</v>
      </c>
      <c r="R54" s="56">
        <f t="shared" si="4"/>
        <v>-1035344</v>
      </c>
      <c r="S54" s="56">
        <f t="shared" si="4"/>
        <v>-974923</v>
      </c>
      <c r="T54" s="56">
        <f t="shared" si="4"/>
        <v>0</v>
      </c>
      <c r="U54" s="56">
        <f t="shared" si="4"/>
        <v>2039311</v>
      </c>
      <c r="V54" s="56">
        <f t="shared" si="4"/>
        <v>1064388</v>
      </c>
      <c r="W54" s="56">
        <f t="shared" si="4"/>
        <v>-27827060</v>
      </c>
      <c r="X54" s="56">
        <f t="shared" si="4"/>
        <v>-5500940</v>
      </c>
      <c r="Y54" s="56">
        <f t="shared" si="4"/>
        <v>-22326120</v>
      </c>
      <c r="Z54" s="57">
        <f>+IF(X54&lt;&gt;0,+(Y54/X54)*100,0)</f>
        <v>405.86008936654457</v>
      </c>
      <c r="AA54" s="54">
        <f>+AA52-AA53</f>
        <v>-5500940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16191759</v>
      </c>
      <c r="D57" s="48">
        <f>SUM(D54:D56)</f>
        <v>0</v>
      </c>
      <c r="E57" s="49">
        <f t="shared" si="5"/>
        <v>-5425991</v>
      </c>
      <c r="F57" s="50">
        <f t="shared" si="5"/>
        <v>-5500940</v>
      </c>
      <c r="G57" s="50">
        <f t="shared" si="5"/>
        <v>-9303611</v>
      </c>
      <c r="H57" s="50">
        <f t="shared" si="5"/>
        <v>-18580785</v>
      </c>
      <c r="I57" s="50">
        <f t="shared" si="5"/>
        <v>185641</v>
      </c>
      <c r="J57" s="50">
        <f t="shared" si="5"/>
        <v>-27698755</v>
      </c>
      <c r="K57" s="50">
        <f t="shared" si="5"/>
        <v>133916</v>
      </c>
      <c r="L57" s="50">
        <f t="shared" si="5"/>
        <v>-290453</v>
      </c>
      <c r="M57" s="50">
        <f t="shared" si="5"/>
        <v>-812</v>
      </c>
      <c r="N57" s="50">
        <f t="shared" si="5"/>
        <v>-157349</v>
      </c>
      <c r="O57" s="50">
        <f t="shared" si="5"/>
        <v>-215031</v>
      </c>
      <c r="P57" s="50">
        <f t="shared" si="5"/>
        <v>445346</v>
      </c>
      <c r="Q57" s="50">
        <f t="shared" si="5"/>
        <v>-1265659</v>
      </c>
      <c r="R57" s="50">
        <f t="shared" si="5"/>
        <v>-1035344</v>
      </c>
      <c r="S57" s="50">
        <f t="shared" si="5"/>
        <v>-974923</v>
      </c>
      <c r="T57" s="50">
        <f t="shared" si="5"/>
        <v>0</v>
      </c>
      <c r="U57" s="50">
        <f t="shared" si="5"/>
        <v>2039311</v>
      </c>
      <c r="V57" s="50">
        <f t="shared" si="5"/>
        <v>1064388</v>
      </c>
      <c r="W57" s="50">
        <f t="shared" si="5"/>
        <v>-27827060</v>
      </c>
      <c r="X57" s="50">
        <f t="shared" si="5"/>
        <v>-5500940</v>
      </c>
      <c r="Y57" s="50">
        <f t="shared" si="5"/>
        <v>-22326120</v>
      </c>
      <c r="Z57" s="51">
        <f>+IF(X57&lt;&gt;0,+(Y57/X57)*100,0)</f>
        <v>405.86008936654457</v>
      </c>
      <c r="AA57" s="48">
        <f>SUM(AA54:AA56)</f>
        <v>-5500940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16191759</v>
      </c>
      <c r="D60" s="65">
        <f>SUM(D57:D59)</f>
        <v>0</v>
      </c>
      <c r="E60" s="66">
        <f t="shared" si="6"/>
        <v>-5425991</v>
      </c>
      <c r="F60" s="67">
        <f t="shared" si="6"/>
        <v>-5500940</v>
      </c>
      <c r="G60" s="67">
        <f t="shared" si="6"/>
        <v>-9303611</v>
      </c>
      <c r="H60" s="67">
        <f t="shared" si="6"/>
        <v>-18580785</v>
      </c>
      <c r="I60" s="67">
        <f t="shared" si="6"/>
        <v>185641</v>
      </c>
      <c r="J60" s="67">
        <f t="shared" si="6"/>
        <v>-27698755</v>
      </c>
      <c r="K60" s="67">
        <f t="shared" si="6"/>
        <v>133916</v>
      </c>
      <c r="L60" s="67">
        <f t="shared" si="6"/>
        <v>-290453</v>
      </c>
      <c r="M60" s="67">
        <f t="shared" si="6"/>
        <v>-812</v>
      </c>
      <c r="N60" s="67">
        <f t="shared" si="6"/>
        <v>-157349</v>
      </c>
      <c r="O60" s="67">
        <f t="shared" si="6"/>
        <v>-215031</v>
      </c>
      <c r="P60" s="67">
        <f t="shared" si="6"/>
        <v>445346</v>
      </c>
      <c r="Q60" s="67">
        <f t="shared" si="6"/>
        <v>-1265659</v>
      </c>
      <c r="R60" s="67">
        <f t="shared" si="6"/>
        <v>-1035344</v>
      </c>
      <c r="S60" s="67">
        <f t="shared" si="6"/>
        <v>-974923</v>
      </c>
      <c r="T60" s="67">
        <f t="shared" si="6"/>
        <v>0</v>
      </c>
      <c r="U60" s="67">
        <f t="shared" si="6"/>
        <v>2039311</v>
      </c>
      <c r="V60" s="67">
        <f t="shared" si="6"/>
        <v>1064388</v>
      </c>
      <c r="W60" s="67">
        <f t="shared" si="6"/>
        <v>-27827060</v>
      </c>
      <c r="X60" s="67">
        <f t="shared" si="6"/>
        <v>-5500940</v>
      </c>
      <c r="Y60" s="67">
        <f t="shared" si="6"/>
        <v>-22326120</v>
      </c>
      <c r="Z60" s="68">
        <f>+IF(X60&lt;&gt;0,+(Y60/X60)*100,0)</f>
        <v>405.86008936654457</v>
      </c>
      <c r="AA60" s="65">
        <f>SUM(AA57:AA59)</f>
        <v>-5500940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>
        <v>13361000</v>
      </c>
      <c r="D50" s="20"/>
      <c r="E50" s="21">
        <v>13836000</v>
      </c>
      <c r="F50" s="22">
        <v>15911400</v>
      </c>
      <c r="G50" s="22"/>
      <c r="H50" s="22">
        <v>1</v>
      </c>
      <c r="I50" s="22">
        <v>3713361</v>
      </c>
      <c r="J50" s="22">
        <v>3713362</v>
      </c>
      <c r="K50" s="22"/>
      <c r="L50" s="22">
        <v>-10571556</v>
      </c>
      <c r="M50" s="22">
        <v>6107939</v>
      </c>
      <c r="N50" s="22">
        <v>-4463617</v>
      </c>
      <c r="O50" s="22"/>
      <c r="P50" s="22"/>
      <c r="Q50" s="22"/>
      <c r="R50" s="22"/>
      <c r="S50" s="22">
        <v>4014700</v>
      </c>
      <c r="T50" s="22"/>
      <c r="U50" s="22"/>
      <c r="V50" s="22">
        <v>4014700</v>
      </c>
      <c r="W50" s="22">
        <v>3264445</v>
      </c>
      <c r="X50" s="22">
        <v>15911400</v>
      </c>
      <c r="Y50" s="22">
        <v>-12646955</v>
      </c>
      <c r="Z50" s="23">
        <v>-79.483609236145156</v>
      </c>
      <c r="AA50" s="20">
        <v>15911400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13361000</v>
      </c>
      <c r="D52" s="48">
        <f t="shared" si="3"/>
        <v>0</v>
      </c>
      <c r="E52" s="49">
        <f t="shared" si="3"/>
        <v>13836000</v>
      </c>
      <c r="F52" s="50">
        <f t="shared" si="3"/>
        <v>15911400</v>
      </c>
      <c r="G52" s="50">
        <f t="shared" si="3"/>
        <v>0</v>
      </c>
      <c r="H52" s="50">
        <f t="shared" si="3"/>
        <v>1</v>
      </c>
      <c r="I52" s="50">
        <f t="shared" si="3"/>
        <v>3713361</v>
      </c>
      <c r="J52" s="50">
        <f t="shared" si="3"/>
        <v>3713362</v>
      </c>
      <c r="K52" s="50">
        <f t="shared" si="3"/>
        <v>0</v>
      </c>
      <c r="L52" s="50">
        <f t="shared" si="3"/>
        <v>-10571556</v>
      </c>
      <c r="M52" s="50">
        <f t="shared" si="3"/>
        <v>6107939</v>
      </c>
      <c r="N52" s="50">
        <f t="shared" si="3"/>
        <v>-4463617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4014700</v>
      </c>
      <c r="T52" s="50">
        <f t="shared" si="3"/>
        <v>0</v>
      </c>
      <c r="U52" s="50">
        <f t="shared" si="3"/>
        <v>0</v>
      </c>
      <c r="V52" s="50">
        <f t="shared" si="3"/>
        <v>4014700</v>
      </c>
      <c r="W52" s="50">
        <f t="shared" si="3"/>
        <v>3264445</v>
      </c>
      <c r="X52" s="50">
        <f t="shared" si="3"/>
        <v>15911400</v>
      </c>
      <c r="Y52" s="50">
        <f t="shared" si="3"/>
        <v>-12646955</v>
      </c>
      <c r="Z52" s="51">
        <f>+IF(X52&lt;&gt;0,+(Y52/X52)*100,0)</f>
        <v>-79.483609236145156</v>
      </c>
      <c r="AA52" s="48">
        <f>SUM(AA49:AA51)</f>
        <v>15911400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13361000</v>
      </c>
      <c r="D54" s="54">
        <f>+D52-D53</f>
        <v>0</v>
      </c>
      <c r="E54" s="55">
        <f t="shared" si="4"/>
        <v>13836000</v>
      </c>
      <c r="F54" s="56">
        <f t="shared" si="4"/>
        <v>15911400</v>
      </c>
      <c r="G54" s="56">
        <f t="shared" si="4"/>
        <v>0</v>
      </c>
      <c r="H54" s="56">
        <f t="shared" si="4"/>
        <v>1</v>
      </c>
      <c r="I54" s="56">
        <f t="shared" si="4"/>
        <v>3713361</v>
      </c>
      <c r="J54" s="56">
        <f t="shared" si="4"/>
        <v>3713362</v>
      </c>
      <c r="K54" s="56">
        <f t="shared" si="4"/>
        <v>0</v>
      </c>
      <c r="L54" s="56">
        <f t="shared" si="4"/>
        <v>-10571556</v>
      </c>
      <c r="M54" s="56">
        <f t="shared" si="4"/>
        <v>6107939</v>
      </c>
      <c r="N54" s="56">
        <f t="shared" si="4"/>
        <v>-4463617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4014700</v>
      </c>
      <c r="T54" s="56">
        <f t="shared" si="4"/>
        <v>0</v>
      </c>
      <c r="U54" s="56">
        <f t="shared" si="4"/>
        <v>0</v>
      </c>
      <c r="V54" s="56">
        <f t="shared" si="4"/>
        <v>4014700</v>
      </c>
      <c r="W54" s="56">
        <f t="shared" si="4"/>
        <v>3264445</v>
      </c>
      <c r="X54" s="56">
        <f t="shared" si="4"/>
        <v>15911400</v>
      </c>
      <c r="Y54" s="56">
        <f t="shared" si="4"/>
        <v>-12646955</v>
      </c>
      <c r="Z54" s="57">
        <f>+IF(X54&lt;&gt;0,+(Y54/X54)*100,0)</f>
        <v>-79.483609236145156</v>
      </c>
      <c r="AA54" s="54">
        <f>+AA52-AA53</f>
        <v>15911400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13361000</v>
      </c>
      <c r="D57" s="48">
        <f>SUM(D54:D56)</f>
        <v>0</v>
      </c>
      <c r="E57" s="49">
        <f t="shared" si="5"/>
        <v>13836000</v>
      </c>
      <c r="F57" s="50">
        <f t="shared" si="5"/>
        <v>15911400</v>
      </c>
      <c r="G57" s="50">
        <f t="shared" si="5"/>
        <v>0</v>
      </c>
      <c r="H57" s="50">
        <f t="shared" si="5"/>
        <v>1</v>
      </c>
      <c r="I57" s="50">
        <f t="shared" si="5"/>
        <v>3713361</v>
      </c>
      <c r="J57" s="50">
        <f t="shared" si="5"/>
        <v>3713362</v>
      </c>
      <c r="K57" s="50">
        <f t="shared" si="5"/>
        <v>0</v>
      </c>
      <c r="L57" s="50">
        <f t="shared" si="5"/>
        <v>-10571556</v>
      </c>
      <c r="M57" s="50">
        <f t="shared" si="5"/>
        <v>6107939</v>
      </c>
      <c r="N57" s="50">
        <f t="shared" si="5"/>
        <v>-4463617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4014700</v>
      </c>
      <c r="T57" s="50">
        <f t="shared" si="5"/>
        <v>0</v>
      </c>
      <c r="U57" s="50">
        <f t="shared" si="5"/>
        <v>0</v>
      </c>
      <c r="V57" s="50">
        <f t="shared" si="5"/>
        <v>4014700</v>
      </c>
      <c r="W57" s="50">
        <f t="shared" si="5"/>
        <v>3264445</v>
      </c>
      <c r="X57" s="50">
        <f t="shared" si="5"/>
        <v>15911400</v>
      </c>
      <c r="Y57" s="50">
        <f t="shared" si="5"/>
        <v>-12646955</v>
      </c>
      <c r="Z57" s="51">
        <f>+IF(X57&lt;&gt;0,+(Y57/X57)*100,0)</f>
        <v>-79.483609236145156</v>
      </c>
      <c r="AA57" s="48">
        <f>SUM(AA54:AA56)</f>
        <v>15911400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13361000</v>
      </c>
      <c r="D60" s="65">
        <f>SUM(D57:D59)</f>
        <v>0</v>
      </c>
      <c r="E60" s="66">
        <f t="shared" si="6"/>
        <v>13836000</v>
      </c>
      <c r="F60" s="67">
        <f t="shared" si="6"/>
        <v>15911400</v>
      </c>
      <c r="G60" s="67">
        <f t="shared" si="6"/>
        <v>0</v>
      </c>
      <c r="H60" s="67">
        <f t="shared" si="6"/>
        <v>1</v>
      </c>
      <c r="I60" s="67">
        <f t="shared" si="6"/>
        <v>3713361</v>
      </c>
      <c r="J60" s="67">
        <f t="shared" si="6"/>
        <v>3713362</v>
      </c>
      <c r="K60" s="67">
        <f t="shared" si="6"/>
        <v>0</v>
      </c>
      <c r="L60" s="67">
        <f t="shared" si="6"/>
        <v>-10571556</v>
      </c>
      <c r="M60" s="67">
        <f t="shared" si="6"/>
        <v>6107939</v>
      </c>
      <c r="N60" s="67">
        <f t="shared" si="6"/>
        <v>-4463617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4014700</v>
      </c>
      <c r="T60" s="67">
        <f t="shared" si="6"/>
        <v>0</v>
      </c>
      <c r="U60" s="67">
        <f t="shared" si="6"/>
        <v>0</v>
      </c>
      <c r="V60" s="67">
        <f t="shared" si="6"/>
        <v>4014700</v>
      </c>
      <c r="W60" s="67">
        <f t="shared" si="6"/>
        <v>3264445</v>
      </c>
      <c r="X60" s="67">
        <f t="shared" si="6"/>
        <v>15911400</v>
      </c>
      <c r="Y60" s="67">
        <f t="shared" si="6"/>
        <v>-12646955</v>
      </c>
      <c r="Z60" s="68">
        <f>+IF(X60&lt;&gt;0,+(Y60/X60)*100,0)</f>
        <v>-79.483609236145156</v>
      </c>
      <c r="AA60" s="65">
        <f>SUM(AA57:AA59)</f>
        <v>15911400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618589203</v>
      </c>
      <c r="D6" s="20"/>
      <c r="E6" s="21">
        <v>760300295</v>
      </c>
      <c r="F6" s="22">
        <v>760915467</v>
      </c>
      <c r="G6" s="22">
        <v>44124971</v>
      </c>
      <c r="H6" s="22">
        <v>62148460</v>
      </c>
      <c r="I6" s="22">
        <v>73994020</v>
      </c>
      <c r="J6" s="22">
        <v>180267451</v>
      </c>
      <c r="K6" s="22">
        <v>58126657</v>
      </c>
      <c r="L6" s="22">
        <v>56566460</v>
      </c>
      <c r="M6" s="22">
        <v>47908782</v>
      </c>
      <c r="N6" s="22">
        <v>162601899</v>
      </c>
      <c r="O6" s="22">
        <v>49497532</v>
      </c>
      <c r="P6" s="22">
        <v>46910998</v>
      </c>
      <c r="Q6" s="22">
        <v>62211856</v>
      </c>
      <c r="R6" s="22">
        <v>158620386</v>
      </c>
      <c r="S6" s="22">
        <v>58753370</v>
      </c>
      <c r="T6" s="22">
        <v>46413061</v>
      </c>
      <c r="U6" s="22">
        <v>58187940</v>
      </c>
      <c r="V6" s="22">
        <v>163354371</v>
      </c>
      <c r="W6" s="22">
        <v>664844107</v>
      </c>
      <c r="X6" s="22">
        <v>760915467</v>
      </c>
      <c r="Y6" s="22">
        <v>-96071360</v>
      </c>
      <c r="Z6" s="23">
        <v>-12.625759912434532</v>
      </c>
      <c r="AA6" s="20">
        <v>760915467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2101755</v>
      </c>
      <c r="D10" s="20"/>
      <c r="E10" s="21">
        <v>5566779</v>
      </c>
      <c r="F10" s="22">
        <v>5594484</v>
      </c>
      <c r="G10" s="22">
        <v>185279</v>
      </c>
      <c r="H10" s="22">
        <v>361886</v>
      </c>
      <c r="I10" s="22">
        <v>158843</v>
      </c>
      <c r="J10" s="22">
        <v>706008</v>
      </c>
      <c r="K10" s="22">
        <v>169835</v>
      </c>
      <c r="L10" s="22">
        <v>287541</v>
      </c>
      <c r="M10" s="22">
        <v>141992</v>
      </c>
      <c r="N10" s="22">
        <v>599368</v>
      </c>
      <c r="O10" s="22">
        <v>201221</v>
      </c>
      <c r="P10" s="22">
        <v>177157</v>
      </c>
      <c r="Q10" s="22">
        <v>219485</v>
      </c>
      <c r="R10" s="22">
        <v>597863</v>
      </c>
      <c r="S10" s="22">
        <v>247247</v>
      </c>
      <c r="T10" s="22">
        <v>151767</v>
      </c>
      <c r="U10" s="22">
        <v>176379</v>
      </c>
      <c r="V10" s="22">
        <v>575393</v>
      </c>
      <c r="W10" s="22">
        <v>2478632</v>
      </c>
      <c r="X10" s="22">
        <v>5594484</v>
      </c>
      <c r="Y10" s="22">
        <v>-3115852</v>
      </c>
      <c r="Z10" s="23">
        <v>-55.695073933538822</v>
      </c>
      <c r="AA10" s="20">
        <v>5594484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1778998</v>
      </c>
      <c r="D24" s="20"/>
      <c r="E24" s="21">
        <v>4803370</v>
      </c>
      <c r="F24" s="22">
        <v>6587661</v>
      </c>
      <c r="G24" s="22">
        <v>345149</v>
      </c>
      <c r="H24" s="22">
        <v>771004</v>
      </c>
      <c r="I24" s="22">
        <v>461128</v>
      </c>
      <c r="J24" s="22">
        <v>1577281</v>
      </c>
      <c r="K24" s="22">
        <v>446184</v>
      </c>
      <c r="L24" s="22">
        <v>413751</v>
      </c>
      <c r="M24" s="22">
        <v>432829</v>
      </c>
      <c r="N24" s="22">
        <v>1292764</v>
      </c>
      <c r="O24" s="22">
        <v>419124</v>
      </c>
      <c r="P24" s="22">
        <v>298487</v>
      </c>
      <c r="Q24" s="22">
        <v>314031</v>
      </c>
      <c r="R24" s="22">
        <v>1031642</v>
      </c>
      <c r="S24" s="22">
        <v>271937</v>
      </c>
      <c r="T24" s="22">
        <v>273755</v>
      </c>
      <c r="U24" s="22">
        <v>264122</v>
      </c>
      <c r="V24" s="22">
        <v>809814</v>
      </c>
      <c r="W24" s="22">
        <v>4711501</v>
      </c>
      <c r="X24" s="22">
        <v>6587661</v>
      </c>
      <c r="Y24" s="22">
        <v>-1876160</v>
      </c>
      <c r="Z24" s="23">
        <v>-28.479911155112564</v>
      </c>
      <c r="AA24" s="20">
        <v>6587661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622469956</v>
      </c>
      <c r="D33" s="29">
        <f t="shared" ref="D33:Y33" si="0">SUM(D6:D32)</f>
        <v>0</v>
      </c>
      <c r="E33" s="30">
        <f t="shared" si="0"/>
        <v>770670444</v>
      </c>
      <c r="F33" s="31">
        <f t="shared" si="0"/>
        <v>773097612</v>
      </c>
      <c r="G33" s="31">
        <f t="shared" si="0"/>
        <v>44655399</v>
      </c>
      <c r="H33" s="31">
        <f t="shared" si="0"/>
        <v>63281350</v>
      </c>
      <c r="I33" s="31">
        <f t="shared" si="0"/>
        <v>74613991</v>
      </c>
      <c r="J33" s="31">
        <f t="shared" si="0"/>
        <v>182550740</v>
      </c>
      <c r="K33" s="31">
        <f t="shared" si="0"/>
        <v>58742676</v>
      </c>
      <c r="L33" s="31">
        <f t="shared" si="0"/>
        <v>57267752</v>
      </c>
      <c r="M33" s="31">
        <f t="shared" si="0"/>
        <v>48483603</v>
      </c>
      <c r="N33" s="31">
        <f t="shared" si="0"/>
        <v>164494031</v>
      </c>
      <c r="O33" s="31">
        <f t="shared" si="0"/>
        <v>50117877</v>
      </c>
      <c r="P33" s="31">
        <f t="shared" si="0"/>
        <v>47386642</v>
      </c>
      <c r="Q33" s="31">
        <f t="shared" si="0"/>
        <v>62745372</v>
      </c>
      <c r="R33" s="31">
        <f t="shared" si="0"/>
        <v>160249891</v>
      </c>
      <c r="S33" s="31">
        <f t="shared" si="0"/>
        <v>59272554</v>
      </c>
      <c r="T33" s="31">
        <f t="shared" si="0"/>
        <v>46838583</v>
      </c>
      <c r="U33" s="31">
        <f t="shared" si="0"/>
        <v>58628441</v>
      </c>
      <c r="V33" s="31">
        <f t="shared" si="0"/>
        <v>164739578</v>
      </c>
      <c r="W33" s="31">
        <f t="shared" si="0"/>
        <v>672034240</v>
      </c>
      <c r="X33" s="31">
        <f t="shared" si="0"/>
        <v>773097612</v>
      </c>
      <c r="Y33" s="31">
        <f t="shared" si="0"/>
        <v>-101063372</v>
      </c>
      <c r="Z33" s="32">
        <f>+IF(X33&lt;&gt;0,+(Y33/X33)*100,0)</f>
        <v>-13.07252414589013</v>
      </c>
      <c r="AA33" s="29">
        <f>SUM(AA6:AA32)</f>
        <v>773097612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21699920</v>
      </c>
      <c r="D35" s="20"/>
      <c r="E35" s="21">
        <v>22404992</v>
      </c>
      <c r="F35" s="22">
        <v>27282982</v>
      </c>
      <c r="G35" s="22">
        <v>1834191</v>
      </c>
      <c r="H35" s="22">
        <v>2002532</v>
      </c>
      <c r="I35" s="22">
        <v>1732259</v>
      </c>
      <c r="J35" s="22">
        <v>5568982</v>
      </c>
      <c r="K35" s="22">
        <v>2826736</v>
      </c>
      <c r="L35" s="22">
        <v>2239319</v>
      </c>
      <c r="M35" s="22">
        <v>2357615</v>
      </c>
      <c r="N35" s="22">
        <v>7423670</v>
      </c>
      <c r="O35" s="22">
        <v>2700155</v>
      </c>
      <c r="P35" s="22">
        <v>2412515</v>
      </c>
      <c r="Q35" s="22">
        <v>2240468</v>
      </c>
      <c r="R35" s="22">
        <v>7353138</v>
      </c>
      <c r="S35" s="22">
        <v>2346515</v>
      </c>
      <c r="T35" s="22">
        <v>2276152</v>
      </c>
      <c r="U35" s="22">
        <v>2471623</v>
      </c>
      <c r="V35" s="22">
        <v>7094290</v>
      </c>
      <c r="W35" s="22">
        <v>27440080</v>
      </c>
      <c r="X35" s="22">
        <v>27282982</v>
      </c>
      <c r="Y35" s="22">
        <v>157098</v>
      </c>
      <c r="Z35" s="23">
        <v>0.57580949179235608</v>
      </c>
      <c r="AA35" s="20">
        <v>27282982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494974097</v>
      </c>
      <c r="D37" s="20"/>
      <c r="E37" s="21">
        <v>540108914</v>
      </c>
      <c r="F37" s="22">
        <v>540108914</v>
      </c>
      <c r="G37" s="22">
        <v>69138573</v>
      </c>
      <c r="H37" s="22">
        <v>74813515</v>
      </c>
      <c r="I37" s="22">
        <v>52701051</v>
      </c>
      <c r="J37" s="22">
        <v>196653139</v>
      </c>
      <c r="K37" s="22">
        <v>47353435</v>
      </c>
      <c r="L37" s="22">
        <v>42314324</v>
      </c>
      <c r="M37" s="22">
        <v>32866059</v>
      </c>
      <c r="N37" s="22">
        <v>122533818</v>
      </c>
      <c r="O37" s="22">
        <v>34042078</v>
      </c>
      <c r="P37" s="22">
        <v>36317761</v>
      </c>
      <c r="Q37" s="22">
        <v>33325378</v>
      </c>
      <c r="R37" s="22">
        <v>103685217</v>
      </c>
      <c r="S37" s="22">
        <v>40578831</v>
      </c>
      <c r="T37" s="22">
        <v>42334324</v>
      </c>
      <c r="U37" s="22">
        <v>70000662</v>
      </c>
      <c r="V37" s="22">
        <v>152913817</v>
      </c>
      <c r="W37" s="22">
        <v>575785991</v>
      </c>
      <c r="X37" s="22">
        <v>540108914</v>
      </c>
      <c r="Y37" s="22">
        <v>35677077</v>
      </c>
      <c r="Z37" s="23">
        <v>6.6055338238687176</v>
      </c>
      <c r="AA37" s="20">
        <v>540108914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30000000</v>
      </c>
      <c r="F40" s="22">
        <v>30000000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>
        <v>1560878</v>
      </c>
      <c r="R40" s="22">
        <v>1560878</v>
      </c>
      <c r="S40" s="22">
        <v>1519938</v>
      </c>
      <c r="T40" s="22">
        <v>2960320</v>
      </c>
      <c r="U40" s="22">
        <v>4033972</v>
      </c>
      <c r="V40" s="22">
        <v>8514230</v>
      </c>
      <c r="W40" s="22">
        <v>10075108</v>
      </c>
      <c r="X40" s="22">
        <v>30000000</v>
      </c>
      <c r="Y40" s="22">
        <v>-19924892</v>
      </c>
      <c r="Z40" s="23">
        <v>-66.416306666666671</v>
      </c>
      <c r="AA40" s="20">
        <v>30000000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57331420</v>
      </c>
      <c r="D42" s="20"/>
      <c r="E42" s="21">
        <v>9000500</v>
      </c>
      <c r="F42" s="22">
        <v>9893080</v>
      </c>
      <c r="G42" s="22">
        <v>1486250</v>
      </c>
      <c r="H42" s="22">
        <v>2069724</v>
      </c>
      <c r="I42" s="22">
        <v>1678003</v>
      </c>
      <c r="J42" s="22">
        <v>5233977</v>
      </c>
      <c r="K42" s="22">
        <v>21661</v>
      </c>
      <c r="L42" s="22">
        <v>1261414</v>
      </c>
      <c r="M42" s="22">
        <v>194787</v>
      </c>
      <c r="N42" s="22">
        <v>1477862</v>
      </c>
      <c r="O42" s="22">
        <v>-181611</v>
      </c>
      <c r="P42" s="22">
        <v>1814604</v>
      </c>
      <c r="Q42" s="22"/>
      <c r="R42" s="22">
        <v>1632993</v>
      </c>
      <c r="S42" s="22"/>
      <c r="T42" s="22">
        <v>203681</v>
      </c>
      <c r="U42" s="22">
        <v>281808</v>
      </c>
      <c r="V42" s="22">
        <v>485489</v>
      </c>
      <c r="W42" s="22">
        <v>8830321</v>
      </c>
      <c r="X42" s="22">
        <v>9893080</v>
      </c>
      <c r="Y42" s="22">
        <v>-1062759</v>
      </c>
      <c r="Z42" s="23">
        <v>-10.742448256761291</v>
      </c>
      <c r="AA42" s="20">
        <v>9893080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9980050</v>
      </c>
      <c r="D45" s="20"/>
      <c r="E45" s="21">
        <v>43465903</v>
      </c>
      <c r="F45" s="22">
        <v>42427918</v>
      </c>
      <c r="G45" s="22">
        <v>7465495</v>
      </c>
      <c r="H45" s="22">
        <v>2683186</v>
      </c>
      <c r="I45" s="22">
        <v>4502290</v>
      </c>
      <c r="J45" s="22">
        <v>14650971</v>
      </c>
      <c r="K45" s="22">
        <v>4994926</v>
      </c>
      <c r="L45" s="22">
        <v>7515219</v>
      </c>
      <c r="M45" s="22">
        <v>11834972</v>
      </c>
      <c r="N45" s="22">
        <v>24345117</v>
      </c>
      <c r="O45" s="22">
        <v>2324017</v>
      </c>
      <c r="P45" s="22">
        <v>322899</v>
      </c>
      <c r="Q45" s="22">
        <v>227762</v>
      </c>
      <c r="R45" s="22">
        <v>2874678</v>
      </c>
      <c r="S45" s="22">
        <v>56047</v>
      </c>
      <c r="T45" s="22">
        <v>262552</v>
      </c>
      <c r="U45" s="22">
        <v>145495</v>
      </c>
      <c r="V45" s="22">
        <v>464094</v>
      </c>
      <c r="W45" s="22">
        <v>42334860</v>
      </c>
      <c r="X45" s="22">
        <v>42427918</v>
      </c>
      <c r="Y45" s="22">
        <v>-93058</v>
      </c>
      <c r="Z45" s="23">
        <v>-0.2193319973890776</v>
      </c>
      <c r="AA45" s="20">
        <v>42427918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583985487</v>
      </c>
      <c r="D48" s="29">
        <f t="shared" ref="D48:Y48" si="1">SUM(D35:D47)</f>
        <v>0</v>
      </c>
      <c r="E48" s="30">
        <f t="shared" si="1"/>
        <v>644980309</v>
      </c>
      <c r="F48" s="31">
        <f t="shared" si="1"/>
        <v>649712894</v>
      </c>
      <c r="G48" s="31">
        <f t="shared" si="1"/>
        <v>79924509</v>
      </c>
      <c r="H48" s="31">
        <f t="shared" si="1"/>
        <v>81568957</v>
      </c>
      <c r="I48" s="31">
        <f t="shared" si="1"/>
        <v>60613603</v>
      </c>
      <c r="J48" s="31">
        <f t="shared" si="1"/>
        <v>222107069</v>
      </c>
      <c r="K48" s="31">
        <f t="shared" si="1"/>
        <v>55196758</v>
      </c>
      <c r="L48" s="31">
        <f t="shared" si="1"/>
        <v>53330276</v>
      </c>
      <c r="M48" s="31">
        <f t="shared" si="1"/>
        <v>47253433</v>
      </c>
      <c r="N48" s="31">
        <f t="shared" si="1"/>
        <v>155780467</v>
      </c>
      <c r="O48" s="31">
        <f t="shared" si="1"/>
        <v>38884639</v>
      </c>
      <c r="P48" s="31">
        <f t="shared" si="1"/>
        <v>40867779</v>
      </c>
      <c r="Q48" s="31">
        <f t="shared" si="1"/>
        <v>37354486</v>
      </c>
      <c r="R48" s="31">
        <f t="shared" si="1"/>
        <v>117106904</v>
      </c>
      <c r="S48" s="31">
        <f t="shared" si="1"/>
        <v>44501331</v>
      </c>
      <c r="T48" s="31">
        <f t="shared" si="1"/>
        <v>48037029</v>
      </c>
      <c r="U48" s="31">
        <f t="shared" si="1"/>
        <v>76933560</v>
      </c>
      <c r="V48" s="31">
        <f t="shared" si="1"/>
        <v>169471920</v>
      </c>
      <c r="W48" s="31">
        <f t="shared" si="1"/>
        <v>664466360</v>
      </c>
      <c r="X48" s="31">
        <f t="shared" si="1"/>
        <v>649712894</v>
      </c>
      <c r="Y48" s="31">
        <f t="shared" si="1"/>
        <v>14753466</v>
      </c>
      <c r="Z48" s="32">
        <f>+IF(X48&lt;&gt;0,+(Y48/X48)*100,0)</f>
        <v>2.2707670012779522</v>
      </c>
      <c r="AA48" s="29">
        <f>SUM(AA35:AA47)</f>
        <v>649712894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38484469</v>
      </c>
      <c r="D49" s="39">
        <f t="shared" si="2"/>
        <v>0</v>
      </c>
      <c r="E49" s="40">
        <f t="shared" si="2"/>
        <v>125690135</v>
      </c>
      <c r="F49" s="41">
        <f t="shared" si="2"/>
        <v>123384718</v>
      </c>
      <c r="G49" s="41">
        <f t="shared" si="2"/>
        <v>-35269110</v>
      </c>
      <c r="H49" s="41">
        <f t="shared" si="2"/>
        <v>-18287607</v>
      </c>
      <c r="I49" s="41">
        <f t="shared" si="2"/>
        <v>14000388</v>
      </c>
      <c r="J49" s="41">
        <f t="shared" si="2"/>
        <v>-39556329</v>
      </c>
      <c r="K49" s="41">
        <f t="shared" si="2"/>
        <v>3545918</v>
      </c>
      <c r="L49" s="41">
        <f t="shared" si="2"/>
        <v>3937476</v>
      </c>
      <c r="M49" s="41">
        <f t="shared" si="2"/>
        <v>1230170</v>
      </c>
      <c r="N49" s="41">
        <f t="shared" si="2"/>
        <v>8713564</v>
      </c>
      <c r="O49" s="41">
        <f t="shared" si="2"/>
        <v>11233238</v>
      </c>
      <c r="P49" s="41">
        <f t="shared" si="2"/>
        <v>6518863</v>
      </c>
      <c r="Q49" s="41">
        <f t="shared" si="2"/>
        <v>25390886</v>
      </c>
      <c r="R49" s="41">
        <f t="shared" si="2"/>
        <v>43142987</v>
      </c>
      <c r="S49" s="41">
        <f t="shared" si="2"/>
        <v>14771223</v>
      </c>
      <c r="T49" s="41">
        <f t="shared" si="2"/>
        <v>-1198446</v>
      </c>
      <c r="U49" s="41">
        <f t="shared" si="2"/>
        <v>-18305119</v>
      </c>
      <c r="V49" s="41">
        <f t="shared" si="2"/>
        <v>-4732342</v>
      </c>
      <c r="W49" s="41">
        <f t="shared" si="2"/>
        <v>7567880</v>
      </c>
      <c r="X49" s="41">
        <f t="shared" si="2"/>
        <v>123384718</v>
      </c>
      <c r="Y49" s="41">
        <f t="shared" si="2"/>
        <v>-115816838</v>
      </c>
      <c r="Z49" s="42">
        <f>+IF(X49&lt;&gt;0,+(Y49/X49)*100,0)</f>
        <v>-93.866436522552164</v>
      </c>
      <c r="AA49" s="39">
        <f>+AA33-AA48</f>
        <v>123384718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12431000</v>
      </c>
      <c r="F50" s="22">
        <v>12431000</v>
      </c>
      <c r="G50" s="22"/>
      <c r="H50" s="22"/>
      <c r="I50" s="22">
        <v>571032</v>
      </c>
      <c r="J50" s="22">
        <v>571032</v>
      </c>
      <c r="K50" s="22">
        <v>2423702</v>
      </c>
      <c r="L50" s="22"/>
      <c r="M50" s="22">
        <v>2892767</v>
      </c>
      <c r="N50" s="22">
        <v>5316469</v>
      </c>
      <c r="O50" s="22"/>
      <c r="P50" s="22">
        <v>1591603</v>
      </c>
      <c r="Q50" s="22">
        <v>51631</v>
      </c>
      <c r="R50" s="22">
        <v>1643234</v>
      </c>
      <c r="S50" s="22"/>
      <c r="T50" s="22"/>
      <c r="U50" s="22">
        <v>400265</v>
      </c>
      <c r="V50" s="22">
        <v>400265</v>
      </c>
      <c r="W50" s="22">
        <v>7931000</v>
      </c>
      <c r="X50" s="22">
        <v>12431000</v>
      </c>
      <c r="Y50" s="22">
        <v>-4500000</v>
      </c>
      <c r="Z50" s="23">
        <v>-36.19982302308744</v>
      </c>
      <c r="AA50" s="20">
        <v>12431000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38484469</v>
      </c>
      <c r="D52" s="48">
        <f t="shared" si="3"/>
        <v>0</v>
      </c>
      <c r="E52" s="49">
        <f t="shared" si="3"/>
        <v>138121135</v>
      </c>
      <c r="F52" s="50">
        <f t="shared" si="3"/>
        <v>135815718</v>
      </c>
      <c r="G52" s="50">
        <f t="shared" si="3"/>
        <v>-35269110</v>
      </c>
      <c r="H52" s="50">
        <f t="shared" si="3"/>
        <v>-18287607</v>
      </c>
      <c r="I52" s="50">
        <f t="shared" si="3"/>
        <v>14571420</v>
      </c>
      <c r="J52" s="50">
        <f t="shared" si="3"/>
        <v>-38985297</v>
      </c>
      <c r="K52" s="50">
        <f t="shared" si="3"/>
        <v>5969620</v>
      </c>
      <c r="L52" s="50">
        <f t="shared" si="3"/>
        <v>3937476</v>
      </c>
      <c r="M52" s="50">
        <f t="shared" si="3"/>
        <v>4122937</v>
      </c>
      <c r="N52" s="50">
        <f t="shared" si="3"/>
        <v>14030033</v>
      </c>
      <c r="O52" s="50">
        <f t="shared" si="3"/>
        <v>11233238</v>
      </c>
      <c r="P52" s="50">
        <f t="shared" si="3"/>
        <v>8110466</v>
      </c>
      <c r="Q52" s="50">
        <f t="shared" si="3"/>
        <v>25442517</v>
      </c>
      <c r="R52" s="50">
        <f t="shared" si="3"/>
        <v>44786221</v>
      </c>
      <c r="S52" s="50">
        <f t="shared" si="3"/>
        <v>14771223</v>
      </c>
      <c r="T52" s="50">
        <f t="shared" si="3"/>
        <v>-1198446</v>
      </c>
      <c r="U52" s="50">
        <f t="shared" si="3"/>
        <v>-17904854</v>
      </c>
      <c r="V52" s="50">
        <f t="shared" si="3"/>
        <v>-4332077</v>
      </c>
      <c r="W52" s="50">
        <f t="shared" si="3"/>
        <v>15498880</v>
      </c>
      <c r="X52" s="50">
        <f t="shared" si="3"/>
        <v>135815718</v>
      </c>
      <c r="Y52" s="50">
        <f t="shared" si="3"/>
        <v>-120316838</v>
      </c>
      <c r="Z52" s="51">
        <f>+IF(X52&lt;&gt;0,+(Y52/X52)*100,0)</f>
        <v>-88.588301686848936</v>
      </c>
      <c r="AA52" s="48">
        <f>SUM(AA49:AA51)</f>
        <v>135815718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38484469</v>
      </c>
      <c r="D54" s="54">
        <f>+D52-D53</f>
        <v>0</v>
      </c>
      <c r="E54" s="55">
        <f t="shared" si="4"/>
        <v>138121135</v>
      </c>
      <c r="F54" s="56">
        <f t="shared" si="4"/>
        <v>135815718</v>
      </c>
      <c r="G54" s="56">
        <f t="shared" si="4"/>
        <v>-35269110</v>
      </c>
      <c r="H54" s="56">
        <f t="shared" si="4"/>
        <v>-18287607</v>
      </c>
      <c r="I54" s="56">
        <f t="shared" si="4"/>
        <v>14571420</v>
      </c>
      <c r="J54" s="56">
        <f t="shared" si="4"/>
        <v>-38985297</v>
      </c>
      <c r="K54" s="56">
        <f t="shared" si="4"/>
        <v>5969620</v>
      </c>
      <c r="L54" s="56">
        <f t="shared" si="4"/>
        <v>3937476</v>
      </c>
      <c r="M54" s="56">
        <f t="shared" si="4"/>
        <v>4122937</v>
      </c>
      <c r="N54" s="56">
        <f t="shared" si="4"/>
        <v>14030033</v>
      </c>
      <c r="O54" s="56">
        <f t="shared" si="4"/>
        <v>11233238</v>
      </c>
      <c r="P54" s="56">
        <f t="shared" si="4"/>
        <v>8110466</v>
      </c>
      <c r="Q54" s="56">
        <f t="shared" si="4"/>
        <v>25442517</v>
      </c>
      <c r="R54" s="56">
        <f t="shared" si="4"/>
        <v>44786221</v>
      </c>
      <c r="S54" s="56">
        <f t="shared" si="4"/>
        <v>14771223</v>
      </c>
      <c r="T54" s="56">
        <f t="shared" si="4"/>
        <v>-1198446</v>
      </c>
      <c r="U54" s="56">
        <f t="shared" si="4"/>
        <v>-17904854</v>
      </c>
      <c r="V54" s="56">
        <f t="shared" si="4"/>
        <v>-4332077</v>
      </c>
      <c r="W54" s="56">
        <f t="shared" si="4"/>
        <v>15498880</v>
      </c>
      <c r="X54" s="56">
        <f t="shared" si="4"/>
        <v>135815718</v>
      </c>
      <c r="Y54" s="56">
        <f t="shared" si="4"/>
        <v>-120316838</v>
      </c>
      <c r="Z54" s="57">
        <f>+IF(X54&lt;&gt;0,+(Y54/X54)*100,0)</f>
        <v>-88.588301686848936</v>
      </c>
      <c r="AA54" s="54">
        <f>+AA52-AA53</f>
        <v>135815718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38484469</v>
      </c>
      <c r="D57" s="48">
        <f>SUM(D54:D56)</f>
        <v>0</v>
      </c>
      <c r="E57" s="49">
        <f t="shared" si="5"/>
        <v>138121135</v>
      </c>
      <c r="F57" s="50">
        <f t="shared" si="5"/>
        <v>135815718</v>
      </c>
      <c r="G57" s="50">
        <f t="shared" si="5"/>
        <v>-35269110</v>
      </c>
      <c r="H57" s="50">
        <f t="shared" si="5"/>
        <v>-18287607</v>
      </c>
      <c r="I57" s="50">
        <f t="shared" si="5"/>
        <v>14571420</v>
      </c>
      <c r="J57" s="50">
        <f t="shared" si="5"/>
        <v>-38985297</v>
      </c>
      <c r="K57" s="50">
        <f t="shared" si="5"/>
        <v>5969620</v>
      </c>
      <c r="L57" s="50">
        <f t="shared" si="5"/>
        <v>3937476</v>
      </c>
      <c r="M57" s="50">
        <f t="shared" si="5"/>
        <v>4122937</v>
      </c>
      <c r="N57" s="50">
        <f t="shared" si="5"/>
        <v>14030033</v>
      </c>
      <c r="O57" s="50">
        <f t="shared" si="5"/>
        <v>11233238</v>
      </c>
      <c r="P57" s="50">
        <f t="shared" si="5"/>
        <v>8110466</v>
      </c>
      <c r="Q57" s="50">
        <f t="shared" si="5"/>
        <v>25442517</v>
      </c>
      <c r="R57" s="50">
        <f t="shared" si="5"/>
        <v>44786221</v>
      </c>
      <c r="S57" s="50">
        <f t="shared" si="5"/>
        <v>14771223</v>
      </c>
      <c r="T57" s="50">
        <f t="shared" si="5"/>
        <v>-1198446</v>
      </c>
      <c r="U57" s="50">
        <f t="shared" si="5"/>
        <v>-17904854</v>
      </c>
      <c r="V57" s="50">
        <f t="shared" si="5"/>
        <v>-4332077</v>
      </c>
      <c r="W57" s="50">
        <f t="shared" si="5"/>
        <v>15498880</v>
      </c>
      <c r="X57" s="50">
        <f t="shared" si="5"/>
        <v>135815718</v>
      </c>
      <c r="Y57" s="50">
        <f t="shared" si="5"/>
        <v>-120316838</v>
      </c>
      <c r="Z57" s="51">
        <f>+IF(X57&lt;&gt;0,+(Y57/X57)*100,0)</f>
        <v>-88.588301686848936</v>
      </c>
      <c r="AA57" s="48">
        <f>SUM(AA54:AA56)</f>
        <v>135815718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38484469</v>
      </c>
      <c r="D60" s="65">
        <f>SUM(D57:D59)</f>
        <v>0</v>
      </c>
      <c r="E60" s="66">
        <f t="shared" si="6"/>
        <v>138121135</v>
      </c>
      <c r="F60" s="67">
        <f t="shared" si="6"/>
        <v>135815718</v>
      </c>
      <c r="G60" s="67">
        <f t="shared" si="6"/>
        <v>-35269110</v>
      </c>
      <c r="H60" s="67">
        <f t="shared" si="6"/>
        <v>-18287607</v>
      </c>
      <c r="I60" s="67">
        <f t="shared" si="6"/>
        <v>14571420</v>
      </c>
      <c r="J60" s="67">
        <f t="shared" si="6"/>
        <v>-38985297</v>
      </c>
      <c r="K60" s="67">
        <f t="shared" si="6"/>
        <v>5969620</v>
      </c>
      <c r="L60" s="67">
        <f t="shared" si="6"/>
        <v>3937476</v>
      </c>
      <c r="M60" s="67">
        <f t="shared" si="6"/>
        <v>4122937</v>
      </c>
      <c r="N60" s="67">
        <f t="shared" si="6"/>
        <v>14030033</v>
      </c>
      <c r="O60" s="67">
        <f t="shared" si="6"/>
        <v>11233238</v>
      </c>
      <c r="P60" s="67">
        <f t="shared" si="6"/>
        <v>8110466</v>
      </c>
      <c r="Q60" s="67">
        <f t="shared" si="6"/>
        <v>25442517</v>
      </c>
      <c r="R60" s="67">
        <f t="shared" si="6"/>
        <v>44786221</v>
      </c>
      <c r="S60" s="67">
        <f t="shared" si="6"/>
        <v>14771223</v>
      </c>
      <c r="T60" s="67">
        <f t="shared" si="6"/>
        <v>-1198446</v>
      </c>
      <c r="U60" s="67">
        <f t="shared" si="6"/>
        <v>-17904854</v>
      </c>
      <c r="V60" s="67">
        <f t="shared" si="6"/>
        <v>-4332077</v>
      </c>
      <c r="W60" s="67">
        <f t="shared" si="6"/>
        <v>15498880</v>
      </c>
      <c r="X60" s="67">
        <f t="shared" si="6"/>
        <v>135815718</v>
      </c>
      <c r="Y60" s="67">
        <f t="shared" si="6"/>
        <v>-120316838</v>
      </c>
      <c r="Z60" s="68">
        <f>+IF(X60&lt;&gt;0,+(Y60/X60)*100,0)</f>
        <v>-88.588301686848936</v>
      </c>
      <c r="AA60" s="65">
        <f>SUM(AA57:AA59)</f>
        <v>135815718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67647426</v>
      </c>
      <c r="D6" s="20"/>
      <c r="E6" s="21">
        <v>76445904</v>
      </c>
      <c r="F6" s="22">
        <v>76445904</v>
      </c>
      <c r="G6" s="22">
        <v>6217263</v>
      </c>
      <c r="H6" s="22">
        <v>7937527</v>
      </c>
      <c r="I6" s="22">
        <v>6536980</v>
      </c>
      <c r="J6" s="22">
        <v>20691770</v>
      </c>
      <c r="K6" s="22">
        <v>6926853</v>
      </c>
      <c r="L6" s="22">
        <v>6374768</v>
      </c>
      <c r="M6" s="22">
        <v>6606270</v>
      </c>
      <c r="N6" s="22">
        <v>19907891</v>
      </c>
      <c r="O6" s="22">
        <v>6610273</v>
      </c>
      <c r="P6" s="22">
        <v>5848820</v>
      </c>
      <c r="Q6" s="22">
        <v>4569687</v>
      </c>
      <c r="R6" s="22">
        <v>17028780</v>
      </c>
      <c r="S6" s="22">
        <v>6248943</v>
      </c>
      <c r="T6" s="22">
        <v>5688120</v>
      </c>
      <c r="U6" s="22">
        <v>8348246</v>
      </c>
      <c r="V6" s="22">
        <v>20285309</v>
      </c>
      <c r="W6" s="22">
        <v>77913750</v>
      </c>
      <c r="X6" s="22">
        <v>76445904</v>
      </c>
      <c r="Y6" s="22">
        <v>1467846</v>
      </c>
      <c r="Z6" s="23">
        <v>1.9201107230022423</v>
      </c>
      <c r="AA6" s="20">
        <v>76445904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41000000</v>
      </c>
      <c r="D10" s="20"/>
      <c r="E10" s="21"/>
      <c r="F10" s="22">
        <v>26648004</v>
      </c>
      <c r="G10" s="22"/>
      <c r="H10" s="22"/>
      <c r="I10" s="22"/>
      <c r="J10" s="22"/>
      <c r="K10" s="22"/>
      <c r="L10" s="22"/>
      <c r="M10" s="22"/>
      <c r="N10" s="22"/>
      <c r="O10" s="22"/>
      <c r="P10" s="22">
        <v>18651593</v>
      </c>
      <c r="Q10" s="22">
        <v>-18651593</v>
      </c>
      <c r="R10" s="22"/>
      <c r="S10" s="22"/>
      <c r="T10" s="22"/>
      <c r="U10" s="22"/>
      <c r="V10" s="22"/>
      <c r="W10" s="22"/>
      <c r="X10" s="22">
        <v>26648004</v>
      </c>
      <c r="Y10" s="22">
        <v>-26648004</v>
      </c>
      <c r="Z10" s="23">
        <v>-100</v>
      </c>
      <c r="AA10" s="20">
        <v>26648004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1656980</v>
      </c>
      <c r="D13" s="20"/>
      <c r="E13" s="21">
        <v>2199996</v>
      </c>
      <c r="F13" s="22">
        <v>2199996</v>
      </c>
      <c r="G13" s="22">
        <v>78993</v>
      </c>
      <c r="H13" s="22">
        <v>91617</v>
      </c>
      <c r="I13" s="22">
        <v>117542</v>
      </c>
      <c r="J13" s="22">
        <v>288152</v>
      </c>
      <c r="K13" s="22">
        <v>118969</v>
      </c>
      <c r="L13" s="22">
        <v>152278</v>
      </c>
      <c r="M13" s="22">
        <v>163990</v>
      </c>
      <c r="N13" s="22">
        <v>435237</v>
      </c>
      <c r="O13" s="22">
        <v>165503</v>
      </c>
      <c r="P13" s="22">
        <v>165710</v>
      </c>
      <c r="Q13" s="22">
        <v>176005</v>
      </c>
      <c r="R13" s="22">
        <v>507218</v>
      </c>
      <c r="S13" s="22">
        <v>185770</v>
      </c>
      <c r="T13" s="22">
        <v>166092</v>
      </c>
      <c r="U13" s="22">
        <v>53572</v>
      </c>
      <c r="V13" s="22">
        <v>405434</v>
      </c>
      <c r="W13" s="22">
        <v>1636041</v>
      </c>
      <c r="X13" s="22">
        <v>2199996</v>
      </c>
      <c r="Y13" s="22">
        <v>-563955</v>
      </c>
      <c r="Z13" s="23">
        <v>-25.634364789754159</v>
      </c>
      <c r="AA13" s="20">
        <v>2199996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326655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>
        <v>302871</v>
      </c>
      <c r="U16" s="22"/>
      <c r="V16" s="22">
        <v>302871</v>
      </c>
      <c r="W16" s="22">
        <v>302871</v>
      </c>
      <c r="X16" s="22"/>
      <c r="Y16" s="22">
        <v>302871</v>
      </c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180000</v>
      </c>
      <c r="F20" s="22">
        <v>180000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180000</v>
      </c>
      <c r="Y20" s="22">
        <v>-180000</v>
      </c>
      <c r="Z20" s="18">
        <v>-100</v>
      </c>
      <c r="AA20" s="20">
        <v>180000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3425</v>
      </c>
      <c r="D24" s="20"/>
      <c r="E24" s="21">
        <v>20004</v>
      </c>
      <c r="F24" s="22">
        <v>20004</v>
      </c>
      <c r="G24" s="22">
        <v>-110</v>
      </c>
      <c r="H24" s="22"/>
      <c r="I24" s="22"/>
      <c r="J24" s="22">
        <v>-110</v>
      </c>
      <c r="K24" s="22">
        <v>3977</v>
      </c>
      <c r="L24" s="22">
        <v>1215</v>
      </c>
      <c r="M24" s="22">
        <v>1547</v>
      </c>
      <c r="N24" s="22">
        <v>6739</v>
      </c>
      <c r="O24" s="22"/>
      <c r="P24" s="22">
        <v>1657</v>
      </c>
      <c r="Q24" s="22">
        <v>1547</v>
      </c>
      <c r="R24" s="22">
        <v>3204</v>
      </c>
      <c r="S24" s="22">
        <v>1436</v>
      </c>
      <c r="T24" s="22"/>
      <c r="U24" s="22">
        <v>1326</v>
      </c>
      <c r="V24" s="22">
        <v>2762</v>
      </c>
      <c r="W24" s="22">
        <v>12595</v>
      </c>
      <c r="X24" s="22">
        <v>20004</v>
      </c>
      <c r="Y24" s="22">
        <v>-7409</v>
      </c>
      <c r="Z24" s="23">
        <v>-37.037592481503701</v>
      </c>
      <c r="AA24" s="20">
        <v>20004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26648004</v>
      </c>
      <c r="F26" s="22"/>
      <c r="G26" s="22">
        <v>7047559</v>
      </c>
      <c r="H26" s="22">
        <v>4212580</v>
      </c>
      <c r="I26" s="22">
        <v>2504895</v>
      </c>
      <c r="J26" s="22">
        <v>13765034</v>
      </c>
      <c r="K26" s="22">
        <v>3366515</v>
      </c>
      <c r="L26" s="22">
        <v>984538</v>
      </c>
      <c r="M26" s="22">
        <v>3056419</v>
      </c>
      <c r="N26" s="22">
        <v>7407472</v>
      </c>
      <c r="O26" s="22"/>
      <c r="P26" s="22">
        <v>-398663</v>
      </c>
      <c r="Q26" s="22">
        <v>882797</v>
      </c>
      <c r="R26" s="22">
        <v>484134</v>
      </c>
      <c r="S26" s="22">
        <v>1265666</v>
      </c>
      <c r="T26" s="22"/>
      <c r="U26" s="22">
        <v>2604699</v>
      </c>
      <c r="V26" s="22">
        <v>3870365</v>
      </c>
      <c r="W26" s="22">
        <v>25527005</v>
      </c>
      <c r="X26" s="22"/>
      <c r="Y26" s="22">
        <v>25527005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110634486</v>
      </c>
      <c r="D33" s="29">
        <f t="shared" ref="D33:Y33" si="0">SUM(D6:D32)</f>
        <v>0</v>
      </c>
      <c r="E33" s="30">
        <f t="shared" si="0"/>
        <v>105493908</v>
      </c>
      <c r="F33" s="31">
        <f t="shared" si="0"/>
        <v>105493908</v>
      </c>
      <c r="G33" s="31">
        <f t="shared" si="0"/>
        <v>13343705</v>
      </c>
      <c r="H33" s="31">
        <f t="shared" si="0"/>
        <v>12241724</v>
      </c>
      <c r="I33" s="31">
        <f t="shared" si="0"/>
        <v>9159417</v>
      </c>
      <c r="J33" s="31">
        <f t="shared" si="0"/>
        <v>34744846</v>
      </c>
      <c r="K33" s="31">
        <f t="shared" si="0"/>
        <v>10416314</v>
      </c>
      <c r="L33" s="31">
        <f t="shared" si="0"/>
        <v>7512799</v>
      </c>
      <c r="M33" s="31">
        <f t="shared" si="0"/>
        <v>9828226</v>
      </c>
      <c r="N33" s="31">
        <f t="shared" si="0"/>
        <v>27757339</v>
      </c>
      <c r="O33" s="31">
        <f t="shared" si="0"/>
        <v>6775776</v>
      </c>
      <c r="P33" s="31">
        <f t="shared" si="0"/>
        <v>24269117</v>
      </c>
      <c r="Q33" s="31">
        <f t="shared" si="0"/>
        <v>-13021557</v>
      </c>
      <c r="R33" s="31">
        <f t="shared" si="0"/>
        <v>18023336</v>
      </c>
      <c r="S33" s="31">
        <f t="shared" si="0"/>
        <v>7701815</v>
      </c>
      <c r="T33" s="31">
        <f t="shared" si="0"/>
        <v>6157083</v>
      </c>
      <c r="U33" s="31">
        <f t="shared" si="0"/>
        <v>11007843</v>
      </c>
      <c r="V33" s="31">
        <f t="shared" si="0"/>
        <v>24866741</v>
      </c>
      <c r="W33" s="31">
        <f t="shared" si="0"/>
        <v>105392262</v>
      </c>
      <c r="X33" s="31">
        <f t="shared" si="0"/>
        <v>105493908</v>
      </c>
      <c r="Y33" s="31">
        <f t="shared" si="0"/>
        <v>-101646</v>
      </c>
      <c r="Z33" s="32">
        <f>+IF(X33&lt;&gt;0,+(Y33/X33)*100,0)</f>
        <v>-9.6352483216376808E-2</v>
      </c>
      <c r="AA33" s="29">
        <f>SUM(AA6:AA32)</f>
        <v>105493908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8414196</v>
      </c>
      <c r="D35" s="20"/>
      <c r="E35" s="21">
        <v>8639580</v>
      </c>
      <c r="F35" s="22">
        <v>8639580</v>
      </c>
      <c r="G35" s="22">
        <v>652823</v>
      </c>
      <c r="H35" s="22">
        <v>675502</v>
      </c>
      <c r="I35" s="22">
        <v>652587</v>
      </c>
      <c r="J35" s="22">
        <v>1980912</v>
      </c>
      <c r="K35" s="22">
        <v>1063142</v>
      </c>
      <c r="L35" s="22">
        <v>727247</v>
      </c>
      <c r="M35" s="22">
        <v>697966</v>
      </c>
      <c r="N35" s="22">
        <v>2488355</v>
      </c>
      <c r="O35" s="22">
        <v>711876</v>
      </c>
      <c r="P35" s="22">
        <v>745255</v>
      </c>
      <c r="Q35" s="22">
        <v>666003</v>
      </c>
      <c r="R35" s="22">
        <v>2123134</v>
      </c>
      <c r="S35" s="22">
        <v>661813</v>
      </c>
      <c r="T35" s="22">
        <v>582915</v>
      </c>
      <c r="U35" s="22">
        <v>664430</v>
      </c>
      <c r="V35" s="22">
        <v>1909158</v>
      </c>
      <c r="W35" s="22">
        <v>8501559</v>
      </c>
      <c r="X35" s="22">
        <v>8639580</v>
      </c>
      <c r="Y35" s="22">
        <v>-138021</v>
      </c>
      <c r="Z35" s="23">
        <v>-1.5975429361149502</v>
      </c>
      <c r="AA35" s="20">
        <v>8639580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74156941</v>
      </c>
      <c r="D37" s="20"/>
      <c r="E37" s="21">
        <v>76245564</v>
      </c>
      <c r="F37" s="22">
        <v>90545564</v>
      </c>
      <c r="G37" s="22"/>
      <c r="H37" s="22">
        <v>10921414</v>
      </c>
      <c r="I37" s="22">
        <v>12096405</v>
      </c>
      <c r="J37" s="22">
        <v>23017819</v>
      </c>
      <c r="K37" s="22">
        <v>9339252</v>
      </c>
      <c r="L37" s="22">
        <v>6249452</v>
      </c>
      <c r="M37" s="22">
        <v>6186442</v>
      </c>
      <c r="N37" s="22">
        <v>21775146</v>
      </c>
      <c r="O37" s="22">
        <v>5564569</v>
      </c>
      <c r="P37" s="22">
        <v>5612915</v>
      </c>
      <c r="Q37" s="22">
        <v>5716824</v>
      </c>
      <c r="R37" s="22">
        <v>16894308</v>
      </c>
      <c r="S37" s="22">
        <v>5237001</v>
      </c>
      <c r="T37" s="22">
        <v>5750736</v>
      </c>
      <c r="U37" s="22">
        <v>6037304</v>
      </c>
      <c r="V37" s="22">
        <v>17025041</v>
      </c>
      <c r="W37" s="22">
        <v>78712314</v>
      </c>
      <c r="X37" s="22">
        <v>90545564</v>
      </c>
      <c r="Y37" s="22">
        <v>-11833250</v>
      </c>
      <c r="Z37" s="23">
        <v>-13.068834603537285</v>
      </c>
      <c r="AA37" s="20">
        <v>90545564</v>
      </c>
    </row>
    <row r="38" spans="1:27" x14ac:dyDescent="0.25">
      <c r="A38" s="19" t="s">
        <v>64</v>
      </c>
      <c r="B38" s="15" t="s">
        <v>32</v>
      </c>
      <c r="C38" s="20">
        <v>609996</v>
      </c>
      <c r="D38" s="20"/>
      <c r="E38" s="21">
        <v>1250004</v>
      </c>
      <c r="F38" s="22">
        <v>1200004</v>
      </c>
      <c r="G38" s="22">
        <v>307519</v>
      </c>
      <c r="H38" s="22">
        <v>75741</v>
      </c>
      <c r="I38" s="22">
        <v>243120</v>
      </c>
      <c r="J38" s="22">
        <v>626380</v>
      </c>
      <c r="K38" s="22">
        <v>225746</v>
      </c>
      <c r="L38" s="22">
        <v>198534</v>
      </c>
      <c r="M38" s="22">
        <v>4147</v>
      </c>
      <c r="N38" s="22">
        <v>428427</v>
      </c>
      <c r="O38" s="22">
        <v>3290</v>
      </c>
      <c r="P38" s="22">
        <v>501</v>
      </c>
      <c r="Q38" s="22">
        <v>4873</v>
      </c>
      <c r="R38" s="22">
        <v>8664</v>
      </c>
      <c r="S38" s="22">
        <v>4295</v>
      </c>
      <c r="T38" s="22">
        <v>2207</v>
      </c>
      <c r="U38" s="22">
        <v>73324</v>
      </c>
      <c r="V38" s="22">
        <v>79826</v>
      </c>
      <c r="W38" s="22">
        <v>1143297</v>
      </c>
      <c r="X38" s="22">
        <v>1200004</v>
      </c>
      <c r="Y38" s="22">
        <v>-56707</v>
      </c>
      <c r="Z38" s="23">
        <v>-4.7255675814413953</v>
      </c>
      <c r="AA38" s="20">
        <v>1200004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19665804</v>
      </c>
      <c r="D40" s="20"/>
      <c r="E40" s="21">
        <v>11814000</v>
      </c>
      <c r="F40" s="22">
        <v>6814000</v>
      </c>
      <c r="G40" s="22"/>
      <c r="H40" s="22"/>
      <c r="I40" s="22"/>
      <c r="J40" s="22"/>
      <c r="K40" s="22"/>
      <c r="L40" s="22"/>
      <c r="M40" s="22">
        <v>6694205</v>
      </c>
      <c r="N40" s="22">
        <v>6694205</v>
      </c>
      <c r="O40" s="22"/>
      <c r="P40" s="22"/>
      <c r="Q40" s="22"/>
      <c r="R40" s="22"/>
      <c r="S40" s="22"/>
      <c r="T40" s="22"/>
      <c r="U40" s="22"/>
      <c r="V40" s="22"/>
      <c r="W40" s="22">
        <v>6694205</v>
      </c>
      <c r="X40" s="22">
        <v>6814000</v>
      </c>
      <c r="Y40" s="22">
        <v>-119795</v>
      </c>
      <c r="Z40" s="23">
        <v>-1.7580716172585851</v>
      </c>
      <c r="AA40" s="20">
        <v>6814000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39133059</v>
      </c>
      <c r="D42" s="20"/>
      <c r="E42" s="21">
        <v>31998000</v>
      </c>
      <c r="F42" s="22">
        <v>32458000</v>
      </c>
      <c r="G42" s="22">
        <v>6128312</v>
      </c>
      <c r="H42" s="22">
        <v>3663113</v>
      </c>
      <c r="I42" s="22">
        <v>4218038</v>
      </c>
      <c r="J42" s="22">
        <v>14009463</v>
      </c>
      <c r="K42" s="22">
        <v>2927404</v>
      </c>
      <c r="L42" s="22">
        <v>2138370</v>
      </c>
      <c r="M42" s="22">
        <v>4148539</v>
      </c>
      <c r="N42" s="22">
        <v>9214313</v>
      </c>
      <c r="O42" s="22"/>
      <c r="P42" s="22"/>
      <c r="Q42" s="22">
        <v>1745788</v>
      </c>
      <c r="R42" s="22">
        <v>1745788</v>
      </c>
      <c r="S42" s="22">
        <v>1265666</v>
      </c>
      <c r="T42" s="22"/>
      <c r="U42" s="22">
        <v>2604699</v>
      </c>
      <c r="V42" s="22">
        <v>3870365</v>
      </c>
      <c r="W42" s="22">
        <v>28839929</v>
      </c>
      <c r="X42" s="22">
        <v>32458000</v>
      </c>
      <c r="Y42" s="22">
        <v>-3618071</v>
      </c>
      <c r="Z42" s="23">
        <v>-11.146931419064638</v>
      </c>
      <c r="AA42" s="20">
        <v>32458000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872460</v>
      </c>
      <c r="D45" s="20"/>
      <c r="E45" s="21">
        <v>1150488</v>
      </c>
      <c r="F45" s="22">
        <v>770488</v>
      </c>
      <c r="G45" s="22">
        <v>49568</v>
      </c>
      <c r="H45" s="22">
        <v>21186</v>
      </c>
      <c r="I45" s="22">
        <v>43471</v>
      </c>
      <c r="J45" s="22">
        <v>114225</v>
      </c>
      <c r="K45" s="22">
        <v>69606</v>
      </c>
      <c r="L45" s="22">
        <v>25428</v>
      </c>
      <c r="M45" s="22">
        <v>34873</v>
      </c>
      <c r="N45" s="22">
        <v>129907</v>
      </c>
      <c r="O45" s="22">
        <v>10466</v>
      </c>
      <c r="P45" s="22">
        <v>23923</v>
      </c>
      <c r="Q45" s="22">
        <v>45204</v>
      </c>
      <c r="R45" s="22">
        <v>79593</v>
      </c>
      <c r="S45" s="22">
        <v>10885</v>
      </c>
      <c r="T45" s="22">
        <v>24172</v>
      </c>
      <c r="U45" s="22">
        <v>13510</v>
      </c>
      <c r="V45" s="22">
        <v>48567</v>
      </c>
      <c r="W45" s="22">
        <v>372292</v>
      </c>
      <c r="X45" s="22">
        <v>770488</v>
      </c>
      <c r="Y45" s="22">
        <v>-398196</v>
      </c>
      <c r="Z45" s="23">
        <v>-51.681012553083235</v>
      </c>
      <c r="AA45" s="20">
        <v>770488</v>
      </c>
    </row>
    <row r="46" spans="1:27" x14ac:dyDescent="0.25">
      <c r="A46" s="19" t="s">
        <v>71</v>
      </c>
      <c r="B46" s="15" t="s">
        <v>32</v>
      </c>
      <c r="C46" s="20">
        <v>7300216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150152672</v>
      </c>
      <c r="D48" s="29">
        <f t="shared" ref="D48:Y48" si="1">SUM(D35:D47)</f>
        <v>0</v>
      </c>
      <c r="E48" s="30">
        <f t="shared" si="1"/>
        <v>131097636</v>
      </c>
      <c r="F48" s="31">
        <f t="shared" si="1"/>
        <v>140427636</v>
      </c>
      <c r="G48" s="31">
        <f t="shared" si="1"/>
        <v>7138222</v>
      </c>
      <c r="H48" s="31">
        <f t="shared" si="1"/>
        <v>15356956</v>
      </c>
      <c r="I48" s="31">
        <f t="shared" si="1"/>
        <v>17253621</v>
      </c>
      <c r="J48" s="31">
        <f t="shared" si="1"/>
        <v>39748799</v>
      </c>
      <c r="K48" s="31">
        <f t="shared" si="1"/>
        <v>13625150</v>
      </c>
      <c r="L48" s="31">
        <f t="shared" si="1"/>
        <v>9339031</v>
      </c>
      <c r="M48" s="31">
        <f t="shared" si="1"/>
        <v>17766172</v>
      </c>
      <c r="N48" s="31">
        <f t="shared" si="1"/>
        <v>40730353</v>
      </c>
      <c r="O48" s="31">
        <f t="shared" si="1"/>
        <v>6290201</v>
      </c>
      <c r="P48" s="31">
        <f t="shared" si="1"/>
        <v>6382594</v>
      </c>
      <c r="Q48" s="31">
        <f t="shared" si="1"/>
        <v>8178692</v>
      </c>
      <c r="R48" s="31">
        <f t="shared" si="1"/>
        <v>20851487</v>
      </c>
      <c r="S48" s="31">
        <f t="shared" si="1"/>
        <v>7179660</v>
      </c>
      <c r="T48" s="31">
        <f t="shared" si="1"/>
        <v>6360030</v>
      </c>
      <c r="U48" s="31">
        <f t="shared" si="1"/>
        <v>9393267</v>
      </c>
      <c r="V48" s="31">
        <f t="shared" si="1"/>
        <v>22932957</v>
      </c>
      <c r="W48" s="31">
        <f t="shared" si="1"/>
        <v>124263596</v>
      </c>
      <c r="X48" s="31">
        <f t="shared" si="1"/>
        <v>140427636</v>
      </c>
      <c r="Y48" s="31">
        <f t="shared" si="1"/>
        <v>-16164040</v>
      </c>
      <c r="Z48" s="32">
        <f>+IF(X48&lt;&gt;0,+(Y48/X48)*100,0)</f>
        <v>-11.510583287181449</v>
      </c>
      <c r="AA48" s="29">
        <f>SUM(AA35:AA47)</f>
        <v>140427636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-39518186</v>
      </c>
      <c r="D49" s="39">
        <f t="shared" si="2"/>
        <v>0</v>
      </c>
      <c r="E49" s="40">
        <f t="shared" si="2"/>
        <v>-25603728</v>
      </c>
      <c r="F49" s="41">
        <f t="shared" si="2"/>
        <v>-34933728</v>
      </c>
      <c r="G49" s="41">
        <f t="shared" si="2"/>
        <v>6205483</v>
      </c>
      <c r="H49" s="41">
        <f t="shared" si="2"/>
        <v>-3115232</v>
      </c>
      <c r="I49" s="41">
        <f t="shared" si="2"/>
        <v>-8094204</v>
      </c>
      <c r="J49" s="41">
        <f t="shared" si="2"/>
        <v>-5003953</v>
      </c>
      <c r="K49" s="41">
        <f t="shared" si="2"/>
        <v>-3208836</v>
      </c>
      <c r="L49" s="41">
        <f t="shared" si="2"/>
        <v>-1826232</v>
      </c>
      <c r="M49" s="41">
        <f t="shared" si="2"/>
        <v>-7937946</v>
      </c>
      <c r="N49" s="41">
        <f t="shared" si="2"/>
        <v>-12973014</v>
      </c>
      <c r="O49" s="41">
        <f t="shared" si="2"/>
        <v>485575</v>
      </c>
      <c r="P49" s="41">
        <f t="shared" si="2"/>
        <v>17886523</v>
      </c>
      <c r="Q49" s="41">
        <f t="shared" si="2"/>
        <v>-21200249</v>
      </c>
      <c r="R49" s="41">
        <f t="shared" si="2"/>
        <v>-2828151</v>
      </c>
      <c r="S49" s="41">
        <f t="shared" si="2"/>
        <v>522155</v>
      </c>
      <c r="T49" s="41">
        <f t="shared" si="2"/>
        <v>-202947</v>
      </c>
      <c r="U49" s="41">
        <f t="shared" si="2"/>
        <v>1614576</v>
      </c>
      <c r="V49" s="41">
        <f t="shared" si="2"/>
        <v>1933784</v>
      </c>
      <c r="W49" s="41">
        <f t="shared" si="2"/>
        <v>-18871334</v>
      </c>
      <c r="X49" s="41">
        <f t="shared" si="2"/>
        <v>-34933728</v>
      </c>
      <c r="Y49" s="41">
        <f t="shared" si="2"/>
        <v>16062394</v>
      </c>
      <c r="Z49" s="42">
        <f>+IF(X49&lt;&gt;0,+(Y49/X49)*100,0)</f>
        <v>-45.979616031818878</v>
      </c>
      <c r="AA49" s="39">
        <f>+AA33-AA48</f>
        <v>-34933728</v>
      </c>
    </row>
    <row r="50" spans="1:27" x14ac:dyDescent="0.25">
      <c r="A50" s="43" t="s">
        <v>75</v>
      </c>
      <c r="B50" s="15" t="s">
        <v>32</v>
      </c>
      <c r="C50" s="20">
        <v>9808195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-29709991</v>
      </c>
      <c r="D52" s="48">
        <f t="shared" si="3"/>
        <v>0</v>
      </c>
      <c r="E52" s="49">
        <f t="shared" si="3"/>
        <v>-25603728</v>
      </c>
      <c r="F52" s="50">
        <f t="shared" si="3"/>
        <v>-34933728</v>
      </c>
      <c r="G52" s="50">
        <f t="shared" si="3"/>
        <v>6205483</v>
      </c>
      <c r="H52" s="50">
        <f t="shared" si="3"/>
        <v>-3115232</v>
      </c>
      <c r="I52" s="50">
        <f t="shared" si="3"/>
        <v>-8094204</v>
      </c>
      <c r="J52" s="50">
        <f t="shared" si="3"/>
        <v>-5003953</v>
      </c>
      <c r="K52" s="50">
        <f t="shared" si="3"/>
        <v>-3208836</v>
      </c>
      <c r="L52" s="50">
        <f t="shared" si="3"/>
        <v>-1826232</v>
      </c>
      <c r="M52" s="50">
        <f t="shared" si="3"/>
        <v>-7937946</v>
      </c>
      <c r="N52" s="50">
        <f t="shared" si="3"/>
        <v>-12973014</v>
      </c>
      <c r="O52" s="50">
        <f t="shared" si="3"/>
        <v>485575</v>
      </c>
      <c r="P52" s="50">
        <f t="shared" si="3"/>
        <v>17886523</v>
      </c>
      <c r="Q52" s="50">
        <f t="shared" si="3"/>
        <v>-21200249</v>
      </c>
      <c r="R52" s="50">
        <f t="shared" si="3"/>
        <v>-2828151</v>
      </c>
      <c r="S52" s="50">
        <f t="shared" si="3"/>
        <v>522155</v>
      </c>
      <c r="T52" s="50">
        <f t="shared" si="3"/>
        <v>-202947</v>
      </c>
      <c r="U52" s="50">
        <f t="shared" si="3"/>
        <v>1614576</v>
      </c>
      <c r="V52" s="50">
        <f t="shared" si="3"/>
        <v>1933784</v>
      </c>
      <c r="W52" s="50">
        <f t="shared" si="3"/>
        <v>-18871334</v>
      </c>
      <c r="X52" s="50">
        <f t="shared" si="3"/>
        <v>-34933728</v>
      </c>
      <c r="Y52" s="50">
        <f t="shared" si="3"/>
        <v>16062394</v>
      </c>
      <c r="Z52" s="51">
        <f>+IF(X52&lt;&gt;0,+(Y52/X52)*100,0)</f>
        <v>-45.979616031818878</v>
      </c>
      <c r="AA52" s="48">
        <f>SUM(AA49:AA51)</f>
        <v>-34933728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-29709991</v>
      </c>
      <c r="D54" s="54">
        <f>+D52-D53</f>
        <v>0</v>
      </c>
      <c r="E54" s="55">
        <f t="shared" si="4"/>
        <v>-25603728</v>
      </c>
      <c r="F54" s="56">
        <f t="shared" si="4"/>
        <v>-34933728</v>
      </c>
      <c r="G54" s="56">
        <f t="shared" si="4"/>
        <v>6205483</v>
      </c>
      <c r="H54" s="56">
        <f t="shared" si="4"/>
        <v>-3115232</v>
      </c>
      <c r="I54" s="56">
        <f t="shared" si="4"/>
        <v>-8094204</v>
      </c>
      <c r="J54" s="56">
        <f t="shared" si="4"/>
        <v>-5003953</v>
      </c>
      <c r="K54" s="56">
        <f t="shared" si="4"/>
        <v>-3208836</v>
      </c>
      <c r="L54" s="56">
        <f t="shared" si="4"/>
        <v>-1826232</v>
      </c>
      <c r="M54" s="56">
        <f t="shared" si="4"/>
        <v>-7937946</v>
      </c>
      <c r="N54" s="56">
        <f t="shared" si="4"/>
        <v>-12973014</v>
      </c>
      <c r="O54" s="56">
        <f t="shared" si="4"/>
        <v>485575</v>
      </c>
      <c r="P54" s="56">
        <f t="shared" si="4"/>
        <v>17886523</v>
      </c>
      <c r="Q54" s="56">
        <f t="shared" si="4"/>
        <v>-21200249</v>
      </c>
      <c r="R54" s="56">
        <f t="shared" si="4"/>
        <v>-2828151</v>
      </c>
      <c r="S54" s="56">
        <f t="shared" si="4"/>
        <v>522155</v>
      </c>
      <c r="T54" s="56">
        <f t="shared" si="4"/>
        <v>-202947</v>
      </c>
      <c r="U54" s="56">
        <f t="shared" si="4"/>
        <v>1614576</v>
      </c>
      <c r="V54" s="56">
        <f t="shared" si="4"/>
        <v>1933784</v>
      </c>
      <c r="W54" s="56">
        <f t="shared" si="4"/>
        <v>-18871334</v>
      </c>
      <c r="X54" s="56">
        <f t="shared" si="4"/>
        <v>-34933728</v>
      </c>
      <c r="Y54" s="56">
        <f t="shared" si="4"/>
        <v>16062394</v>
      </c>
      <c r="Z54" s="57">
        <f>+IF(X54&lt;&gt;0,+(Y54/X54)*100,0)</f>
        <v>-45.979616031818878</v>
      </c>
      <c r="AA54" s="54">
        <f>+AA52-AA53</f>
        <v>-34933728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-29709991</v>
      </c>
      <c r="D57" s="48">
        <f>SUM(D54:D56)</f>
        <v>0</v>
      </c>
      <c r="E57" s="49">
        <f t="shared" si="5"/>
        <v>-25603728</v>
      </c>
      <c r="F57" s="50">
        <f t="shared" si="5"/>
        <v>-34933728</v>
      </c>
      <c r="G57" s="50">
        <f t="shared" si="5"/>
        <v>6205483</v>
      </c>
      <c r="H57" s="50">
        <f t="shared" si="5"/>
        <v>-3115232</v>
      </c>
      <c r="I57" s="50">
        <f t="shared" si="5"/>
        <v>-8094204</v>
      </c>
      <c r="J57" s="50">
        <f t="shared" si="5"/>
        <v>-5003953</v>
      </c>
      <c r="K57" s="50">
        <f t="shared" si="5"/>
        <v>-3208836</v>
      </c>
      <c r="L57" s="50">
        <f t="shared" si="5"/>
        <v>-1826232</v>
      </c>
      <c r="M57" s="50">
        <f t="shared" si="5"/>
        <v>-7937946</v>
      </c>
      <c r="N57" s="50">
        <f t="shared" si="5"/>
        <v>-12973014</v>
      </c>
      <c r="O57" s="50">
        <f t="shared" si="5"/>
        <v>485575</v>
      </c>
      <c r="P57" s="50">
        <f t="shared" si="5"/>
        <v>17886523</v>
      </c>
      <c r="Q57" s="50">
        <f t="shared" si="5"/>
        <v>-21200249</v>
      </c>
      <c r="R57" s="50">
        <f t="shared" si="5"/>
        <v>-2828151</v>
      </c>
      <c r="S57" s="50">
        <f t="shared" si="5"/>
        <v>522155</v>
      </c>
      <c r="T57" s="50">
        <f t="shared" si="5"/>
        <v>-202947</v>
      </c>
      <c r="U57" s="50">
        <f t="shared" si="5"/>
        <v>1614576</v>
      </c>
      <c r="V57" s="50">
        <f t="shared" si="5"/>
        <v>1933784</v>
      </c>
      <c r="W57" s="50">
        <f t="shared" si="5"/>
        <v>-18871334</v>
      </c>
      <c r="X57" s="50">
        <f t="shared" si="5"/>
        <v>-34933728</v>
      </c>
      <c r="Y57" s="50">
        <f t="shared" si="5"/>
        <v>16062394</v>
      </c>
      <c r="Z57" s="51">
        <f>+IF(X57&lt;&gt;0,+(Y57/X57)*100,0)</f>
        <v>-45.979616031818878</v>
      </c>
      <c r="AA57" s="48">
        <f>SUM(AA54:AA56)</f>
        <v>-34933728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-29709991</v>
      </c>
      <c r="D60" s="65">
        <f>SUM(D57:D59)</f>
        <v>0</v>
      </c>
      <c r="E60" s="66">
        <f t="shared" si="6"/>
        <v>-25603728</v>
      </c>
      <c r="F60" s="67">
        <f t="shared" si="6"/>
        <v>-34933728</v>
      </c>
      <c r="G60" s="67">
        <f t="shared" si="6"/>
        <v>6205483</v>
      </c>
      <c r="H60" s="67">
        <f t="shared" si="6"/>
        <v>-3115232</v>
      </c>
      <c r="I60" s="67">
        <f t="shared" si="6"/>
        <v>-8094204</v>
      </c>
      <c r="J60" s="67">
        <f t="shared" si="6"/>
        <v>-5003953</v>
      </c>
      <c r="K60" s="67">
        <f t="shared" si="6"/>
        <v>-3208836</v>
      </c>
      <c r="L60" s="67">
        <f t="shared" si="6"/>
        <v>-1826232</v>
      </c>
      <c r="M60" s="67">
        <f t="shared" si="6"/>
        <v>-7937946</v>
      </c>
      <c r="N60" s="67">
        <f t="shared" si="6"/>
        <v>-12973014</v>
      </c>
      <c r="O60" s="67">
        <f t="shared" si="6"/>
        <v>485575</v>
      </c>
      <c r="P60" s="67">
        <f t="shared" si="6"/>
        <v>17886523</v>
      </c>
      <c r="Q60" s="67">
        <f t="shared" si="6"/>
        <v>-21200249</v>
      </c>
      <c r="R60" s="67">
        <f t="shared" si="6"/>
        <v>-2828151</v>
      </c>
      <c r="S60" s="67">
        <f t="shared" si="6"/>
        <v>522155</v>
      </c>
      <c r="T60" s="67">
        <f t="shared" si="6"/>
        <v>-202947</v>
      </c>
      <c r="U60" s="67">
        <f t="shared" si="6"/>
        <v>1614576</v>
      </c>
      <c r="V60" s="67">
        <f t="shared" si="6"/>
        <v>1933784</v>
      </c>
      <c r="W60" s="67">
        <f t="shared" si="6"/>
        <v>-18871334</v>
      </c>
      <c r="X60" s="67">
        <f t="shared" si="6"/>
        <v>-34933728</v>
      </c>
      <c r="Y60" s="67">
        <f t="shared" si="6"/>
        <v>16062394</v>
      </c>
      <c r="Z60" s="68">
        <f>+IF(X60&lt;&gt;0,+(Y60/X60)*100,0)</f>
        <v>-45.979616031818878</v>
      </c>
      <c r="AA60" s="65">
        <f>SUM(AA57:AA59)</f>
        <v>-34933728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49713306</v>
      </c>
      <c r="D6" s="20"/>
      <c r="E6" s="21">
        <v>52684140</v>
      </c>
      <c r="F6" s="22">
        <v>49584140</v>
      </c>
      <c r="G6" s="22">
        <v>3715985</v>
      </c>
      <c r="H6" s="22">
        <v>3130811</v>
      </c>
      <c r="I6" s="22">
        <v>5561878</v>
      </c>
      <c r="J6" s="22">
        <v>12408674</v>
      </c>
      <c r="K6" s="22">
        <v>4743617</v>
      </c>
      <c r="L6" s="22">
        <v>3890129</v>
      </c>
      <c r="M6" s="22">
        <v>3755506</v>
      </c>
      <c r="N6" s="22">
        <v>12389252</v>
      </c>
      <c r="O6" s="22">
        <v>6369672</v>
      </c>
      <c r="P6" s="22">
        <v>4294858</v>
      </c>
      <c r="Q6" s="22">
        <v>1492083</v>
      </c>
      <c r="R6" s="22">
        <v>12156613</v>
      </c>
      <c r="S6" s="22">
        <v>3679053</v>
      </c>
      <c r="T6" s="22">
        <v>5022468</v>
      </c>
      <c r="U6" s="22">
        <v>6366306</v>
      </c>
      <c r="V6" s="22">
        <v>15067827</v>
      </c>
      <c r="W6" s="22">
        <v>52022366</v>
      </c>
      <c r="X6" s="22">
        <v>49584140</v>
      </c>
      <c r="Y6" s="22">
        <v>2438226</v>
      </c>
      <c r="Z6" s="23">
        <v>4.9173505883131181</v>
      </c>
      <c r="AA6" s="20">
        <v>49584140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14066835</v>
      </c>
      <c r="D10" s="20"/>
      <c r="E10" s="21"/>
      <c r="F10" s="22">
        <v>19549500</v>
      </c>
      <c r="G10" s="22"/>
      <c r="H10" s="22"/>
      <c r="I10" s="22"/>
      <c r="J10" s="22"/>
      <c r="K10" s="22"/>
      <c r="L10" s="22"/>
      <c r="M10" s="22"/>
      <c r="N10" s="22"/>
      <c r="O10" s="22"/>
      <c r="P10" s="22">
        <v>16635129</v>
      </c>
      <c r="Q10" s="22">
        <v>1281321</v>
      </c>
      <c r="R10" s="22">
        <v>17916450</v>
      </c>
      <c r="S10" s="22"/>
      <c r="T10" s="22"/>
      <c r="U10" s="22">
        <v>874717</v>
      </c>
      <c r="V10" s="22">
        <v>874717</v>
      </c>
      <c r="W10" s="22">
        <v>18791167</v>
      </c>
      <c r="X10" s="22">
        <v>19549500</v>
      </c>
      <c r="Y10" s="22">
        <v>-758333</v>
      </c>
      <c r="Z10" s="23">
        <v>-3.8790403846645694</v>
      </c>
      <c r="AA10" s="20">
        <v>19549500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1498020</v>
      </c>
      <c r="F13" s="22">
        <v>2498020</v>
      </c>
      <c r="G13" s="22">
        <v>212684</v>
      </c>
      <c r="H13" s="22">
        <v>219743</v>
      </c>
      <c r="I13" s="22">
        <v>233359</v>
      </c>
      <c r="J13" s="22">
        <v>665786</v>
      </c>
      <c r="K13" s="22">
        <v>241323</v>
      </c>
      <c r="L13" s="22">
        <v>254462</v>
      </c>
      <c r="M13" s="22">
        <v>266620</v>
      </c>
      <c r="N13" s="22">
        <v>762405</v>
      </c>
      <c r="O13" s="22">
        <v>262539</v>
      </c>
      <c r="P13" s="22">
        <v>222266</v>
      </c>
      <c r="Q13" s="22">
        <v>198457</v>
      </c>
      <c r="R13" s="22">
        <v>683262</v>
      </c>
      <c r="S13" s="22">
        <v>200554</v>
      </c>
      <c r="T13" s="22">
        <v>146470</v>
      </c>
      <c r="U13" s="22">
        <v>152454</v>
      </c>
      <c r="V13" s="22">
        <v>499478</v>
      </c>
      <c r="W13" s="22">
        <v>2610931</v>
      </c>
      <c r="X13" s="22">
        <v>2498020</v>
      </c>
      <c r="Y13" s="22">
        <v>112911</v>
      </c>
      <c r="Z13" s="23">
        <v>4.5200198557257352</v>
      </c>
      <c r="AA13" s="20">
        <v>2498020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32896</v>
      </c>
      <c r="D20" s="20"/>
      <c r="E20" s="21">
        <v>30000</v>
      </c>
      <c r="F20" s="22">
        <v>30000</v>
      </c>
      <c r="G20" s="22">
        <v>4856</v>
      </c>
      <c r="H20" s="22">
        <v>764</v>
      </c>
      <c r="I20" s="22">
        <v>764</v>
      </c>
      <c r="J20" s="22">
        <v>6384</v>
      </c>
      <c r="K20" s="22"/>
      <c r="L20" s="22">
        <v>5526</v>
      </c>
      <c r="M20" s="22">
        <v>764</v>
      </c>
      <c r="N20" s="22">
        <v>6290</v>
      </c>
      <c r="O20" s="22">
        <v>4721</v>
      </c>
      <c r="P20" s="22">
        <v>3822</v>
      </c>
      <c r="Q20" s="22">
        <v>5231</v>
      </c>
      <c r="R20" s="22">
        <v>13774</v>
      </c>
      <c r="S20" s="22">
        <v>4268</v>
      </c>
      <c r="T20" s="22">
        <v>1529</v>
      </c>
      <c r="U20" s="22">
        <v>2293</v>
      </c>
      <c r="V20" s="22">
        <v>8090</v>
      </c>
      <c r="W20" s="22">
        <v>34538</v>
      </c>
      <c r="X20" s="22">
        <v>30000</v>
      </c>
      <c r="Y20" s="22">
        <v>4538</v>
      </c>
      <c r="Z20" s="18">
        <v>15.126666666666665</v>
      </c>
      <c r="AA20" s="20">
        <v>30000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26232</v>
      </c>
      <c r="F24" s="22">
        <v>26232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26232</v>
      </c>
      <c r="Y24" s="22">
        <v>-26232</v>
      </c>
      <c r="Z24" s="23">
        <v>-100</v>
      </c>
      <c r="AA24" s="20">
        <v>26232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25362000</v>
      </c>
      <c r="F26" s="22">
        <v>247000</v>
      </c>
      <c r="G26" s="22"/>
      <c r="H26" s="22"/>
      <c r="I26" s="22"/>
      <c r="J26" s="22"/>
      <c r="K26" s="22">
        <v>11817564</v>
      </c>
      <c r="L26" s="22"/>
      <c r="M26" s="22">
        <v>3737837</v>
      </c>
      <c r="N26" s="22">
        <v>15555401</v>
      </c>
      <c r="O26" s="22">
        <v>5098380</v>
      </c>
      <c r="P26" s="22">
        <v>-18188644</v>
      </c>
      <c r="Q26" s="22"/>
      <c r="R26" s="22">
        <v>-13090264</v>
      </c>
      <c r="S26" s="22"/>
      <c r="T26" s="22"/>
      <c r="U26" s="22"/>
      <c r="V26" s="22"/>
      <c r="W26" s="22">
        <v>2465137</v>
      </c>
      <c r="X26" s="22">
        <v>247000</v>
      </c>
      <c r="Y26" s="22">
        <v>2218137</v>
      </c>
      <c r="Z26" s="23">
        <v>898.03117408906883</v>
      </c>
      <c r="AA26" s="20">
        <v>247000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63813037</v>
      </c>
      <c r="D33" s="29">
        <f t="shared" ref="D33:Y33" si="0">SUM(D6:D32)</f>
        <v>0</v>
      </c>
      <c r="E33" s="30">
        <f t="shared" si="0"/>
        <v>79600392</v>
      </c>
      <c r="F33" s="31">
        <f t="shared" si="0"/>
        <v>71934892</v>
      </c>
      <c r="G33" s="31">
        <f t="shared" si="0"/>
        <v>3933525</v>
      </c>
      <c r="H33" s="31">
        <f t="shared" si="0"/>
        <v>3351318</v>
      </c>
      <c r="I33" s="31">
        <f t="shared" si="0"/>
        <v>5796001</v>
      </c>
      <c r="J33" s="31">
        <f t="shared" si="0"/>
        <v>13080844</v>
      </c>
      <c r="K33" s="31">
        <f t="shared" si="0"/>
        <v>16802504</v>
      </c>
      <c r="L33" s="31">
        <f t="shared" si="0"/>
        <v>4150117</v>
      </c>
      <c r="M33" s="31">
        <f t="shared" si="0"/>
        <v>7760727</v>
      </c>
      <c r="N33" s="31">
        <f t="shared" si="0"/>
        <v>28713348</v>
      </c>
      <c r="O33" s="31">
        <f t="shared" si="0"/>
        <v>11735312</v>
      </c>
      <c r="P33" s="31">
        <f t="shared" si="0"/>
        <v>2967431</v>
      </c>
      <c r="Q33" s="31">
        <f t="shared" si="0"/>
        <v>2977092</v>
      </c>
      <c r="R33" s="31">
        <f t="shared" si="0"/>
        <v>17679835</v>
      </c>
      <c r="S33" s="31">
        <f t="shared" si="0"/>
        <v>3883875</v>
      </c>
      <c r="T33" s="31">
        <f t="shared" si="0"/>
        <v>5170467</v>
      </c>
      <c r="U33" s="31">
        <f t="shared" si="0"/>
        <v>7395770</v>
      </c>
      <c r="V33" s="31">
        <f t="shared" si="0"/>
        <v>16450112</v>
      </c>
      <c r="W33" s="31">
        <f t="shared" si="0"/>
        <v>75924139</v>
      </c>
      <c r="X33" s="31">
        <f t="shared" si="0"/>
        <v>71934892</v>
      </c>
      <c r="Y33" s="31">
        <f t="shared" si="0"/>
        <v>3989247</v>
      </c>
      <c r="Z33" s="32">
        <f>+IF(X33&lt;&gt;0,+(Y33/X33)*100,0)</f>
        <v>5.5456356283957442</v>
      </c>
      <c r="AA33" s="29">
        <f>SUM(AA6:AA32)</f>
        <v>71934892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5249882</v>
      </c>
      <c r="D35" s="20"/>
      <c r="E35" s="21">
        <v>5534052</v>
      </c>
      <c r="F35" s="22">
        <v>5684052</v>
      </c>
      <c r="G35" s="22">
        <v>408303</v>
      </c>
      <c r="H35" s="22">
        <v>419592</v>
      </c>
      <c r="I35" s="22">
        <v>466166</v>
      </c>
      <c r="J35" s="22">
        <v>1294061</v>
      </c>
      <c r="K35" s="22">
        <v>429715</v>
      </c>
      <c r="L35" s="22">
        <v>425337</v>
      </c>
      <c r="M35" s="22">
        <v>438093</v>
      </c>
      <c r="N35" s="22">
        <v>1293145</v>
      </c>
      <c r="O35" s="22">
        <v>422941</v>
      </c>
      <c r="P35" s="22">
        <v>439319</v>
      </c>
      <c r="Q35" s="22">
        <v>441999</v>
      </c>
      <c r="R35" s="22">
        <v>1304259</v>
      </c>
      <c r="S35" s="22">
        <v>441074</v>
      </c>
      <c r="T35" s="22">
        <v>448925</v>
      </c>
      <c r="U35" s="22">
        <v>455790</v>
      </c>
      <c r="V35" s="22">
        <v>1345789</v>
      </c>
      <c r="W35" s="22">
        <v>5237254</v>
      </c>
      <c r="X35" s="22">
        <v>5684052</v>
      </c>
      <c r="Y35" s="22">
        <v>-446798</v>
      </c>
      <c r="Z35" s="23">
        <v>-7.8605544073136553</v>
      </c>
      <c r="AA35" s="20">
        <v>5684052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43466988</v>
      </c>
      <c r="D37" s="20"/>
      <c r="E37" s="21">
        <v>53792448</v>
      </c>
      <c r="F37" s="22">
        <v>53792448</v>
      </c>
      <c r="G37" s="22">
        <v>1065942</v>
      </c>
      <c r="H37" s="22">
        <v>5611527</v>
      </c>
      <c r="I37" s="22">
        <v>5830029</v>
      </c>
      <c r="J37" s="22">
        <v>12507498</v>
      </c>
      <c r="K37" s="22">
        <v>4247347</v>
      </c>
      <c r="L37" s="22">
        <v>4318163</v>
      </c>
      <c r="M37" s="22">
        <v>4003644</v>
      </c>
      <c r="N37" s="22">
        <v>12569154</v>
      </c>
      <c r="O37" s="22">
        <v>3991663</v>
      </c>
      <c r="P37" s="22">
        <v>4051254</v>
      </c>
      <c r="Q37" s="22">
        <v>3501681</v>
      </c>
      <c r="R37" s="22">
        <v>11544598</v>
      </c>
      <c r="S37" s="22">
        <v>4144982</v>
      </c>
      <c r="T37" s="22">
        <v>3903467</v>
      </c>
      <c r="U37" s="22">
        <v>4584510</v>
      </c>
      <c r="V37" s="22">
        <v>12632959</v>
      </c>
      <c r="W37" s="22">
        <v>49254209</v>
      </c>
      <c r="X37" s="22">
        <v>53792448</v>
      </c>
      <c r="Y37" s="22">
        <v>-4538239</v>
      </c>
      <c r="Z37" s="23">
        <v>-8.436572732291344</v>
      </c>
      <c r="AA37" s="20">
        <v>53792448</v>
      </c>
    </row>
    <row r="38" spans="1:27" x14ac:dyDescent="0.25">
      <c r="A38" s="19" t="s">
        <v>64</v>
      </c>
      <c r="B38" s="15" t="s">
        <v>32</v>
      </c>
      <c r="C38" s="20">
        <v>1342820</v>
      </c>
      <c r="D38" s="20"/>
      <c r="E38" s="21">
        <v>2070312</v>
      </c>
      <c r="F38" s="22">
        <v>2070312</v>
      </c>
      <c r="G38" s="22">
        <v>29784</v>
      </c>
      <c r="H38" s="22">
        <v>5756</v>
      </c>
      <c r="I38" s="22">
        <v>75894</v>
      </c>
      <c r="J38" s="22">
        <v>111434</v>
      </c>
      <c r="K38" s="22">
        <v>9683</v>
      </c>
      <c r="L38" s="22">
        <v>21133</v>
      </c>
      <c r="M38" s="22">
        <v>41725</v>
      </c>
      <c r="N38" s="22">
        <v>72541</v>
      </c>
      <c r="O38" s="22">
        <v>159400</v>
      </c>
      <c r="P38" s="22">
        <v>602272</v>
      </c>
      <c r="Q38" s="22">
        <v>14910</v>
      </c>
      <c r="R38" s="22">
        <v>776582</v>
      </c>
      <c r="S38" s="22">
        <v>345661</v>
      </c>
      <c r="T38" s="22">
        <v>350392</v>
      </c>
      <c r="U38" s="22">
        <v>230844</v>
      </c>
      <c r="V38" s="22">
        <v>926897</v>
      </c>
      <c r="W38" s="22">
        <v>1887454</v>
      </c>
      <c r="X38" s="22">
        <v>2070312</v>
      </c>
      <c r="Y38" s="22">
        <v>-182858</v>
      </c>
      <c r="Z38" s="23">
        <v>-8.8323885481994999</v>
      </c>
      <c r="AA38" s="20">
        <v>2070312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639663</v>
      </c>
      <c r="D40" s="20"/>
      <c r="E40" s="21">
        <v>896292</v>
      </c>
      <c r="F40" s="22">
        <v>896292</v>
      </c>
      <c r="G40" s="22">
        <v>54179</v>
      </c>
      <c r="H40" s="22">
        <v>54179</v>
      </c>
      <c r="I40" s="22">
        <v>52432</v>
      </c>
      <c r="J40" s="22">
        <v>160790</v>
      </c>
      <c r="K40" s="22">
        <v>54179</v>
      </c>
      <c r="L40" s="22">
        <v>52432</v>
      </c>
      <c r="M40" s="22">
        <v>54179</v>
      </c>
      <c r="N40" s="22">
        <v>160790</v>
      </c>
      <c r="O40" s="22">
        <v>54179</v>
      </c>
      <c r="P40" s="22">
        <v>48936</v>
      </c>
      <c r="Q40" s="22">
        <v>54179</v>
      </c>
      <c r="R40" s="22">
        <v>157294</v>
      </c>
      <c r="S40" s="22">
        <v>52432</v>
      </c>
      <c r="T40" s="22">
        <v>54179</v>
      </c>
      <c r="U40" s="22">
        <v>52390</v>
      </c>
      <c r="V40" s="22">
        <v>159001</v>
      </c>
      <c r="W40" s="22">
        <v>637875</v>
      </c>
      <c r="X40" s="22">
        <v>896292</v>
      </c>
      <c r="Y40" s="22">
        <v>-258417</v>
      </c>
      <c r="Z40" s="23">
        <v>-28.83178696228461</v>
      </c>
      <c r="AA40" s="20">
        <v>896292</v>
      </c>
    </row>
    <row r="41" spans="1:27" x14ac:dyDescent="0.25">
      <c r="A41" s="19" t="s">
        <v>40</v>
      </c>
      <c r="B41" s="15" t="s">
        <v>32</v>
      </c>
      <c r="C41" s="20">
        <v>40555</v>
      </c>
      <c r="D41" s="20"/>
      <c r="E41" s="21">
        <v>50004</v>
      </c>
      <c r="F41" s="22">
        <v>50004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50004</v>
      </c>
      <c r="Y41" s="22">
        <v>-50004</v>
      </c>
      <c r="Z41" s="23">
        <v>-100</v>
      </c>
      <c r="AA41" s="20">
        <v>50004</v>
      </c>
    </row>
    <row r="42" spans="1:27" x14ac:dyDescent="0.25">
      <c r="A42" s="19" t="s">
        <v>67</v>
      </c>
      <c r="B42" s="15" t="s">
        <v>32</v>
      </c>
      <c r="C42" s="20">
        <v>24888364</v>
      </c>
      <c r="D42" s="20"/>
      <c r="E42" s="21">
        <v>24242568</v>
      </c>
      <c r="F42" s="22">
        <v>24456083</v>
      </c>
      <c r="G42" s="22">
        <v>654673</v>
      </c>
      <c r="H42" s="22">
        <v>110598</v>
      </c>
      <c r="I42" s="22">
        <v>9219493</v>
      </c>
      <c r="J42" s="22">
        <v>9984764</v>
      </c>
      <c r="K42" s="22">
        <v>1268336</v>
      </c>
      <c r="L42" s="22">
        <v>235815</v>
      </c>
      <c r="M42" s="22">
        <v>3343428</v>
      </c>
      <c r="N42" s="22">
        <v>4847579</v>
      </c>
      <c r="O42" s="22">
        <v>4697570</v>
      </c>
      <c r="P42" s="22">
        <v>138308</v>
      </c>
      <c r="Q42" s="22">
        <v>1567672</v>
      </c>
      <c r="R42" s="22">
        <v>6403550</v>
      </c>
      <c r="S42" s="22">
        <v>260610</v>
      </c>
      <c r="T42" s="22"/>
      <c r="U42" s="22">
        <v>1346263</v>
      </c>
      <c r="V42" s="22">
        <v>1606873</v>
      </c>
      <c r="W42" s="22">
        <v>22842766</v>
      </c>
      <c r="X42" s="22">
        <v>24456083</v>
      </c>
      <c r="Y42" s="22">
        <v>-1613317</v>
      </c>
      <c r="Z42" s="23">
        <v>-6.5967922990774932</v>
      </c>
      <c r="AA42" s="20">
        <v>24456083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47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4827085</v>
      </c>
      <c r="D45" s="20"/>
      <c r="E45" s="21">
        <v>6550788</v>
      </c>
      <c r="F45" s="22">
        <v>6464788</v>
      </c>
      <c r="G45" s="22">
        <v>158228</v>
      </c>
      <c r="H45" s="22">
        <v>346403</v>
      </c>
      <c r="I45" s="22">
        <v>371740</v>
      </c>
      <c r="J45" s="22">
        <v>876371</v>
      </c>
      <c r="K45" s="22">
        <v>32085</v>
      </c>
      <c r="L45" s="22">
        <v>584922</v>
      </c>
      <c r="M45" s="22">
        <v>951926</v>
      </c>
      <c r="N45" s="22">
        <v>1568933</v>
      </c>
      <c r="O45" s="22">
        <v>743040</v>
      </c>
      <c r="P45" s="22">
        <v>440351</v>
      </c>
      <c r="Q45" s="22">
        <v>54171</v>
      </c>
      <c r="R45" s="22">
        <v>1237562</v>
      </c>
      <c r="S45" s="22">
        <v>935294</v>
      </c>
      <c r="T45" s="22">
        <v>252656</v>
      </c>
      <c r="U45" s="22">
        <v>214825</v>
      </c>
      <c r="V45" s="22">
        <v>1402775</v>
      </c>
      <c r="W45" s="22">
        <v>5085641</v>
      </c>
      <c r="X45" s="22">
        <v>6464788</v>
      </c>
      <c r="Y45" s="22">
        <v>-1379147</v>
      </c>
      <c r="Z45" s="23">
        <v>-21.333213092215864</v>
      </c>
      <c r="AA45" s="20">
        <v>6464788</v>
      </c>
    </row>
    <row r="46" spans="1:27" x14ac:dyDescent="0.25">
      <c r="A46" s="19" t="s">
        <v>71</v>
      </c>
      <c r="B46" s="15" t="s">
        <v>32</v>
      </c>
      <c r="C46" s="20">
        <v>554858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81010262</v>
      </c>
      <c r="D48" s="29">
        <f t="shared" ref="D48:Y48" si="1">SUM(D35:D47)</f>
        <v>0</v>
      </c>
      <c r="E48" s="30">
        <f t="shared" si="1"/>
        <v>93136464</v>
      </c>
      <c r="F48" s="31">
        <f t="shared" si="1"/>
        <v>93413979</v>
      </c>
      <c r="G48" s="31">
        <f t="shared" si="1"/>
        <v>2371109</v>
      </c>
      <c r="H48" s="31">
        <f t="shared" si="1"/>
        <v>6548055</v>
      </c>
      <c r="I48" s="31">
        <f t="shared" si="1"/>
        <v>16015754</v>
      </c>
      <c r="J48" s="31">
        <f t="shared" si="1"/>
        <v>24934918</v>
      </c>
      <c r="K48" s="31">
        <f t="shared" si="1"/>
        <v>6041345</v>
      </c>
      <c r="L48" s="31">
        <f t="shared" si="1"/>
        <v>5637802</v>
      </c>
      <c r="M48" s="31">
        <f t="shared" si="1"/>
        <v>8832995</v>
      </c>
      <c r="N48" s="31">
        <f t="shared" si="1"/>
        <v>20512142</v>
      </c>
      <c r="O48" s="31">
        <f t="shared" si="1"/>
        <v>10068793</v>
      </c>
      <c r="P48" s="31">
        <f t="shared" si="1"/>
        <v>5720440</v>
      </c>
      <c r="Q48" s="31">
        <f t="shared" si="1"/>
        <v>5634612</v>
      </c>
      <c r="R48" s="31">
        <f t="shared" si="1"/>
        <v>21423845</v>
      </c>
      <c r="S48" s="31">
        <f t="shared" si="1"/>
        <v>6180053</v>
      </c>
      <c r="T48" s="31">
        <f t="shared" si="1"/>
        <v>5009619</v>
      </c>
      <c r="U48" s="31">
        <f t="shared" si="1"/>
        <v>6884622</v>
      </c>
      <c r="V48" s="31">
        <f t="shared" si="1"/>
        <v>18074294</v>
      </c>
      <c r="W48" s="31">
        <f t="shared" si="1"/>
        <v>84945199</v>
      </c>
      <c r="X48" s="31">
        <f t="shared" si="1"/>
        <v>93413979</v>
      </c>
      <c r="Y48" s="31">
        <f t="shared" si="1"/>
        <v>-8468780</v>
      </c>
      <c r="Z48" s="32">
        <f>+IF(X48&lt;&gt;0,+(Y48/X48)*100,0)</f>
        <v>-9.0658594041904585</v>
      </c>
      <c r="AA48" s="29">
        <f>SUM(AA35:AA47)</f>
        <v>93413979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-17197225</v>
      </c>
      <c r="D49" s="39">
        <f t="shared" si="2"/>
        <v>0</v>
      </c>
      <c r="E49" s="40">
        <f t="shared" si="2"/>
        <v>-13536072</v>
      </c>
      <c r="F49" s="41">
        <f t="shared" si="2"/>
        <v>-21479087</v>
      </c>
      <c r="G49" s="41">
        <f t="shared" si="2"/>
        <v>1562416</v>
      </c>
      <c r="H49" s="41">
        <f t="shared" si="2"/>
        <v>-3196737</v>
      </c>
      <c r="I49" s="41">
        <f t="shared" si="2"/>
        <v>-10219753</v>
      </c>
      <c r="J49" s="41">
        <f t="shared" si="2"/>
        <v>-11854074</v>
      </c>
      <c r="K49" s="41">
        <f t="shared" si="2"/>
        <v>10761159</v>
      </c>
      <c r="L49" s="41">
        <f t="shared" si="2"/>
        <v>-1487685</v>
      </c>
      <c r="M49" s="41">
        <f t="shared" si="2"/>
        <v>-1072268</v>
      </c>
      <c r="N49" s="41">
        <f t="shared" si="2"/>
        <v>8201206</v>
      </c>
      <c r="O49" s="41">
        <f t="shared" si="2"/>
        <v>1666519</v>
      </c>
      <c r="P49" s="41">
        <f t="shared" si="2"/>
        <v>-2753009</v>
      </c>
      <c r="Q49" s="41">
        <f t="shared" si="2"/>
        <v>-2657520</v>
      </c>
      <c r="R49" s="41">
        <f t="shared" si="2"/>
        <v>-3744010</v>
      </c>
      <c r="S49" s="41">
        <f t="shared" si="2"/>
        <v>-2296178</v>
      </c>
      <c r="T49" s="41">
        <f t="shared" si="2"/>
        <v>160848</v>
      </c>
      <c r="U49" s="41">
        <f t="shared" si="2"/>
        <v>511148</v>
      </c>
      <c r="V49" s="41">
        <f t="shared" si="2"/>
        <v>-1624182</v>
      </c>
      <c r="W49" s="41">
        <f t="shared" si="2"/>
        <v>-9021060</v>
      </c>
      <c r="X49" s="41">
        <f t="shared" si="2"/>
        <v>-21479087</v>
      </c>
      <c r="Y49" s="41">
        <f t="shared" si="2"/>
        <v>12458027</v>
      </c>
      <c r="Z49" s="42">
        <f>+IF(X49&lt;&gt;0,+(Y49/X49)*100,0)</f>
        <v>-58.000728801927195</v>
      </c>
      <c r="AA49" s="39">
        <f>+AA33-AA48</f>
        <v>-21479087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5565500</v>
      </c>
      <c r="G50" s="22">
        <v>476446</v>
      </c>
      <c r="H50" s="22"/>
      <c r="I50" s="22">
        <v>10339841</v>
      </c>
      <c r="J50" s="22">
        <v>10816287</v>
      </c>
      <c r="K50" s="22">
        <v>-10816288</v>
      </c>
      <c r="L50" s="22"/>
      <c r="M50" s="22"/>
      <c r="N50" s="22">
        <v>-10816288</v>
      </c>
      <c r="O50" s="22"/>
      <c r="P50" s="22">
        <v>3584226</v>
      </c>
      <c r="Q50" s="22">
        <v>1437329</v>
      </c>
      <c r="R50" s="22">
        <v>5021555</v>
      </c>
      <c r="S50" s="22">
        <v>33031</v>
      </c>
      <c r="T50" s="22"/>
      <c r="U50" s="22"/>
      <c r="V50" s="22">
        <v>33031</v>
      </c>
      <c r="W50" s="22">
        <v>5054585</v>
      </c>
      <c r="X50" s="22">
        <v>5565500</v>
      </c>
      <c r="Y50" s="22">
        <v>-510915</v>
      </c>
      <c r="Z50" s="23">
        <v>-9.1800377324588975</v>
      </c>
      <c r="AA50" s="20">
        <v>5565500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-17197225</v>
      </c>
      <c r="D52" s="48">
        <f t="shared" si="3"/>
        <v>0</v>
      </c>
      <c r="E52" s="49">
        <f t="shared" si="3"/>
        <v>-13536072</v>
      </c>
      <c r="F52" s="50">
        <f t="shared" si="3"/>
        <v>-15913587</v>
      </c>
      <c r="G52" s="50">
        <f t="shared" si="3"/>
        <v>2038862</v>
      </c>
      <c r="H52" s="50">
        <f t="shared" si="3"/>
        <v>-3196737</v>
      </c>
      <c r="I52" s="50">
        <f t="shared" si="3"/>
        <v>120088</v>
      </c>
      <c r="J52" s="50">
        <f t="shared" si="3"/>
        <v>-1037787</v>
      </c>
      <c r="K52" s="50">
        <f t="shared" si="3"/>
        <v>-55129</v>
      </c>
      <c r="L52" s="50">
        <f t="shared" si="3"/>
        <v>-1487685</v>
      </c>
      <c r="M52" s="50">
        <f t="shared" si="3"/>
        <v>-1072268</v>
      </c>
      <c r="N52" s="50">
        <f t="shared" si="3"/>
        <v>-2615082</v>
      </c>
      <c r="O52" s="50">
        <f t="shared" si="3"/>
        <v>1666519</v>
      </c>
      <c r="P52" s="50">
        <f t="shared" si="3"/>
        <v>831217</v>
      </c>
      <c r="Q52" s="50">
        <f t="shared" si="3"/>
        <v>-1220191</v>
      </c>
      <c r="R52" s="50">
        <f t="shared" si="3"/>
        <v>1277545</v>
      </c>
      <c r="S52" s="50">
        <f t="shared" si="3"/>
        <v>-2263147</v>
      </c>
      <c r="T52" s="50">
        <f t="shared" si="3"/>
        <v>160848</v>
      </c>
      <c r="U52" s="50">
        <f t="shared" si="3"/>
        <v>511148</v>
      </c>
      <c r="V52" s="50">
        <f t="shared" si="3"/>
        <v>-1591151</v>
      </c>
      <c r="W52" s="50">
        <f t="shared" si="3"/>
        <v>-3966475</v>
      </c>
      <c r="X52" s="50">
        <f t="shared" si="3"/>
        <v>-15913587</v>
      </c>
      <c r="Y52" s="50">
        <f t="shared" si="3"/>
        <v>11947112</v>
      </c>
      <c r="Z52" s="51">
        <f>+IF(X52&lt;&gt;0,+(Y52/X52)*100,0)</f>
        <v>-75.074915542297276</v>
      </c>
      <c r="AA52" s="48">
        <f>SUM(AA49:AA51)</f>
        <v>-15913587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-17197225</v>
      </c>
      <c r="D54" s="54">
        <f>+D52-D53</f>
        <v>0</v>
      </c>
      <c r="E54" s="55">
        <f t="shared" si="4"/>
        <v>-13536072</v>
      </c>
      <c r="F54" s="56">
        <f t="shared" si="4"/>
        <v>-15913587</v>
      </c>
      <c r="G54" s="56">
        <f t="shared" si="4"/>
        <v>2038862</v>
      </c>
      <c r="H54" s="56">
        <f t="shared" si="4"/>
        <v>-3196737</v>
      </c>
      <c r="I54" s="56">
        <f t="shared" si="4"/>
        <v>120088</v>
      </c>
      <c r="J54" s="56">
        <f t="shared" si="4"/>
        <v>-1037787</v>
      </c>
      <c r="K54" s="56">
        <f t="shared" si="4"/>
        <v>-55129</v>
      </c>
      <c r="L54" s="56">
        <f t="shared" si="4"/>
        <v>-1487685</v>
      </c>
      <c r="M54" s="56">
        <f t="shared" si="4"/>
        <v>-1072268</v>
      </c>
      <c r="N54" s="56">
        <f t="shared" si="4"/>
        <v>-2615082</v>
      </c>
      <c r="O54" s="56">
        <f t="shared" si="4"/>
        <v>1666519</v>
      </c>
      <c r="P54" s="56">
        <f t="shared" si="4"/>
        <v>831217</v>
      </c>
      <c r="Q54" s="56">
        <f t="shared" si="4"/>
        <v>-1220191</v>
      </c>
      <c r="R54" s="56">
        <f t="shared" si="4"/>
        <v>1277545</v>
      </c>
      <c r="S54" s="56">
        <f t="shared" si="4"/>
        <v>-2263147</v>
      </c>
      <c r="T54" s="56">
        <f t="shared" si="4"/>
        <v>160848</v>
      </c>
      <c r="U54" s="56">
        <f t="shared" si="4"/>
        <v>511148</v>
      </c>
      <c r="V54" s="56">
        <f t="shared" si="4"/>
        <v>-1591151</v>
      </c>
      <c r="W54" s="56">
        <f t="shared" si="4"/>
        <v>-3966475</v>
      </c>
      <c r="X54" s="56">
        <f t="shared" si="4"/>
        <v>-15913587</v>
      </c>
      <c r="Y54" s="56">
        <f t="shared" si="4"/>
        <v>11947112</v>
      </c>
      <c r="Z54" s="57">
        <f>+IF(X54&lt;&gt;0,+(Y54/X54)*100,0)</f>
        <v>-75.074915542297276</v>
      </c>
      <c r="AA54" s="54">
        <f>+AA52-AA53</f>
        <v>-15913587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-17197225</v>
      </c>
      <c r="D57" s="48">
        <f>SUM(D54:D56)</f>
        <v>0</v>
      </c>
      <c r="E57" s="49">
        <f t="shared" si="5"/>
        <v>-13536072</v>
      </c>
      <c r="F57" s="50">
        <f t="shared" si="5"/>
        <v>-15913587</v>
      </c>
      <c r="G57" s="50">
        <f t="shared" si="5"/>
        <v>2038862</v>
      </c>
      <c r="H57" s="50">
        <f t="shared" si="5"/>
        <v>-3196737</v>
      </c>
      <c r="I57" s="50">
        <f t="shared" si="5"/>
        <v>120088</v>
      </c>
      <c r="J57" s="50">
        <f t="shared" si="5"/>
        <v>-1037787</v>
      </c>
      <c r="K57" s="50">
        <f t="shared" si="5"/>
        <v>-55129</v>
      </c>
      <c r="L57" s="50">
        <f t="shared" si="5"/>
        <v>-1487685</v>
      </c>
      <c r="M57" s="50">
        <f t="shared" si="5"/>
        <v>-1072268</v>
      </c>
      <c r="N57" s="50">
        <f t="shared" si="5"/>
        <v>-2615082</v>
      </c>
      <c r="O57" s="50">
        <f t="shared" si="5"/>
        <v>1666519</v>
      </c>
      <c r="P57" s="50">
        <f t="shared" si="5"/>
        <v>831217</v>
      </c>
      <c r="Q57" s="50">
        <f t="shared" si="5"/>
        <v>-1220191</v>
      </c>
      <c r="R57" s="50">
        <f t="shared" si="5"/>
        <v>1277545</v>
      </c>
      <c r="S57" s="50">
        <f t="shared" si="5"/>
        <v>-2263147</v>
      </c>
      <c r="T57" s="50">
        <f t="shared" si="5"/>
        <v>160848</v>
      </c>
      <c r="U57" s="50">
        <f t="shared" si="5"/>
        <v>511148</v>
      </c>
      <c r="V57" s="50">
        <f t="shared" si="5"/>
        <v>-1591151</v>
      </c>
      <c r="W57" s="50">
        <f t="shared" si="5"/>
        <v>-3966475</v>
      </c>
      <c r="X57" s="50">
        <f t="shared" si="5"/>
        <v>-15913587</v>
      </c>
      <c r="Y57" s="50">
        <f t="shared" si="5"/>
        <v>11947112</v>
      </c>
      <c r="Z57" s="51">
        <f>+IF(X57&lt;&gt;0,+(Y57/X57)*100,0)</f>
        <v>-75.074915542297276</v>
      </c>
      <c r="AA57" s="48">
        <f>SUM(AA54:AA56)</f>
        <v>-15913587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-17197225</v>
      </c>
      <c r="D60" s="65">
        <f>SUM(D57:D59)</f>
        <v>0</v>
      </c>
      <c r="E60" s="66">
        <f t="shared" si="6"/>
        <v>-13536072</v>
      </c>
      <c r="F60" s="67">
        <f t="shared" si="6"/>
        <v>-15913587</v>
      </c>
      <c r="G60" s="67">
        <f t="shared" si="6"/>
        <v>2038862</v>
      </c>
      <c r="H60" s="67">
        <f t="shared" si="6"/>
        <v>-3196737</v>
      </c>
      <c r="I60" s="67">
        <f t="shared" si="6"/>
        <v>120088</v>
      </c>
      <c r="J60" s="67">
        <f t="shared" si="6"/>
        <v>-1037787</v>
      </c>
      <c r="K60" s="67">
        <f t="shared" si="6"/>
        <v>-55129</v>
      </c>
      <c r="L60" s="67">
        <f t="shared" si="6"/>
        <v>-1487685</v>
      </c>
      <c r="M60" s="67">
        <f t="shared" si="6"/>
        <v>-1072268</v>
      </c>
      <c r="N60" s="67">
        <f t="shared" si="6"/>
        <v>-2615082</v>
      </c>
      <c r="O60" s="67">
        <f t="shared" si="6"/>
        <v>1666519</v>
      </c>
      <c r="P60" s="67">
        <f t="shared" si="6"/>
        <v>831217</v>
      </c>
      <c r="Q60" s="67">
        <f t="shared" si="6"/>
        <v>-1220191</v>
      </c>
      <c r="R60" s="67">
        <f t="shared" si="6"/>
        <v>1277545</v>
      </c>
      <c r="S60" s="67">
        <f t="shared" si="6"/>
        <v>-2263147</v>
      </c>
      <c r="T60" s="67">
        <f t="shared" si="6"/>
        <v>160848</v>
      </c>
      <c r="U60" s="67">
        <f t="shared" si="6"/>
        <v>511148</v>
      </c>
      <c r="V60" s="67">
        <f t="shared" si="6"/>
        <v>-1591151</v>
      </c>
      <c r="W60" s="67">
        <f t="shared" si="6"/>
        <v>-3966475</v>
      </c>
      <c r="X60" s="67">
        <f t="shared" si="6"/>
        <v>-15913587</v>
      </c>
      <c r="Y60" s="67">
        <f t="shared" si="6"/>
        <v>11947112</v>
      </c>
      <c r="Z60" s="68">
        <f>+IF(X60&lt;&gt;0,+(Y60/X60)*100,0)</f>
        <v>-75.074915542297276</v>
      </c>
      <c r="AA60" s="65">
        <f>SUM(AA57:AA59)</f>
        <v>-15913587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9879000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9879000</v>
      </c>
      <c r="Y10" s="22">
        <v>-9879000</v>
      </c>
      <c r="Z10" s="23">
        <v>-100</v>
      </c>
      <c r="AA10" s="20">
        <v>9879000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9879000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9879000</v>
      </c>
      <c r="F33" s="31">
        <f t="shared" si="0"/>
        <v>9879000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9879000</v>
      </c>
      <c r="Y33" s="31">
        <f t="shared" si="0"/>
        <v>-9879000</v>
      </c>
      <c r="Z33" s="32">
        <f>+IF(X33&lt;&gt;0,+(Y33/X33)*100,0)</f>
        <v>-100</v>
      </c>
      <c r="AA33" s="29">
        <f>SUM(AA6:AA32)</f>
        <v>9879000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147152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5320164</v>
      </c>
      <c r="D42" s="20"/>
      <c r="E42" s="21">
        <v>10218032</v>
      </c>
      <c r="F42" s="22">
        <v>8979465</v>
      </c>
      <c r="G42" s="22">
        <v>412246</v>
      </c>
      <c r="H42" s="22"/>
      <c r="I42" s="22">
        <v>2350765</v>
      </c>
      <c r="J42" s="22">
        <v>2763011</v>
      </c>
      <c r="K42" s="22">
        <v>1305222</v>
      </c>
      <c r="L42" s="22">
        <v>42463</v>
      </c>
      <c r="M42" s="22">
        <v>3789194</v>
      </c>
      <c r="N42" s="22">
        <v>5136879</v>
      </c>
      <c r="O42" s="22">
        <v>2040</v>
      </c>
      <c r="P42" s="22">
        <v>99650</v>
      </c>
      <c r="Q42" s="22"/>
      <c r="R42" s="22">
        <v>101690</v>
      </c>
      <c r="S42" s="22">
        <v>12577</v>
      </c>
      <c r="T42" s="22">
        <v>576647</v>
      </c>
      <c r="U42" s="22">
        <v>2856124</v>
      </c>
      <c r="V42" s="22">
        <v>3445348</v>
      </c>
      <c r="W42" s="22">
        <v>11446928</v>
      </c>
      <c r="X42" s="22">
        <v>8979465</v>
      </c>
      <c r="Y42" s="22">
        <v>2467463</v>
      </c>
      <c r="Z42" s="23">
        <v>27.478953367489044</v>
      </c>
      <c r="AA42" s="20">
        <v>8979465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5320164</v>
      </c>
      <c r="D48" s="29">
        <f t="shared" ref="D48:Y48" si="1">SUM(D35:D47)</f>
        <v>0</v>
      </c>
      <c r="E48" s="30">
        <f t="shared" si="1"/>
        <v>10365184</v>
      </c>
      <c r="F48" s="31">
        <f t="shared" si="1"/>
        <v>8979465</v>
      </c>
      <c r="G48" s="31">
        <f t="shared" si="1"/>
        <v>412246</v>
      </c>
      <c r="H48" s="31">
        <f t="shared" si="1"/>
        <v>0</v>
      </c>
      <c r="I48" s="31">
        <f t="shared" si="1"/>
        <v>2350765</v>
      </c>
      <c r="J48" s="31">
        <f t="shared" si="1"/>
        <v>2763011</v>
      </c>
      <c r="K48" s="31">
        <f t="shared" si="1"/>
        <v>1305222</v>
      </c>
      <c r="L48" s="31">
        <f t="shared" si="1"/>
        <v>42463</v>
      </c>
      <c r="M48" s="31">
        <f t="shared" si="1"/>
        <v>3789194</v>
      </c>
      <c r="N48" s="31">
        <f t="shared" si="1"/>
        <v>5136879</v>
      </c>
      <c r="O48" s="31">
        <f t="shared" si="1"/>
        <v>2040</v>
      </c>
      <c r="P48" s="31">
        <f t="shared" si="1"/>
        <v>99650</v>
      </c>
      <c r="Q48" s="31">
        <f t="shared" si="1"/>
        <v>0</v>
      </c>
      <c r="R48" s="31">
        <f t="shared" si="1"/>
        <v>101690</v>
      </c>
      <c r="S48" s="31">
        <f t="shared" si="1"/>
        <v>12577</v>
      </c>
      <c r="T48" s="31">
        <f t="shared" si="1"/>
        <v>576647</v>
      </c>
      <c r="U48" s="31">
        <f t="shared" si="1"/>
        <v>2856124</v>
      </c>
      <c r="V48" s="31">
        <f t="shared" si="1"/>
        <v>3445348</v>
      </c>
      <c r="W48" s="31">
        <f t="shared" si="1"/>
        <v>11446928</v>
      </c>
      <c r="X48" s="31">
        <f t="shared" si="1"/>
        <v>8979465</v>
      </c>
      <c r="Y48" s="31">
        <f t="shared" si="1"/>
        <v>2467463</v>
      </c>
      <c r="Z48" s="32">
        <f>+IF(X48&lt;&gt;0,+(Y48/X48)*100,0)</f>
        <v>27.478953367489044</v>
      </c>
      <c r="AA48" s="29">
        <f>SUM(AA35:AA47)</f>
        <v>8979465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-5320164</v>
      </c>
      <c r="D49" s="39">
        <f t="shared" si="2"/>
        <v>0</v>
      </c>
      <c r="E49" s="40">
        <f t="shared" si="2"/>
        <v>-486184</v>
      </c>
      <c r="F49" s="41">
        <f t="shared" si="2"/>
        <v>899535</v>
      </c>
      <c r="G49" s="41">
        <f t="shared" si="2"/>
        <v>-412246</v>
      </c>
      <c r="H49" s="41">
        <f t="shared" si="2"/>
        <v>0</v>
      </c>
      <c r="I49" s="41">
        <f t="shared" si="2"/>
        <v>-2350765</v>
      </c>
      <c r="J49" s="41">
        <f t="shared" si="2"/>
        <v>-2763011</v>
      </c>
      <c r="K49" s="41">
        <f t="shared" si="2"/>
        <v>-1305222</v>
      </c>
      <c r="L49" s="41">
        <f t="shared" si="2"/>
        <v>-42463</v>
      </c>
      <c r="M49" s="41">
        <f t="shared" si="2"/>
        <v>-3789194</v>
      </c>
      <c r="N49" s="41">
        <f t="shared" si="2"/>
        <v>-5136879</v>
      </c>
      <c r="O49" s="41">
        <f t="shared" si="2"/>
        <v>-2040</v>
      </c>
      <c r="P49" s="41">
        <f t="shared" si="2"/>
        <v>-99650</v>
      </c>
      <c r="Q49" s="41">
        <f t="shared" si="2"/>
        <v>0</v>
      </c>
      <c r="R49" s="41">
        <f t="shared" si="2"/>
        <v>-101690</v>
      </c>
      <c r="S49" s="41">
        <f t="shared" si="2"/>
        <v>-12577</v>
      </c>
      <c r="T49" s="41">
        <f t="shared" si="2"/>
        <v>-576647</v>
      </c>
      <c r="U49" s="41">
        <f t="shared" si="2"/>
        <v>-2856124</v>
      </c>
      <c r="V49" s="41">
        <f t="shared" si="2"/>
        <v>-3445348</v>
      </c>
      <c r="W49" s="41">
        <f t="shared" si="2"/>
        <v>-11446928</v>
      </c>
      <c r="X49" s="41">
        <f t="shared" si="2"/>
        <v>899535</v>
      </c>
      <c r="Y49" s="41">
        <f t="shared" si="2"/>
        <v>-12346463</v>
      </c>
      <c r="Z49" s="42">
        <f>+IF(X49&lt;&gt;0,+(Y49/X49)*100,0)</f>
        <v>-1372.5383670451956</v>
      </c>
      <c r="AA49" s="39">
        <f>+AA33-AA48</f>
        <v>899535</v>
      </c>
    </row>
    <row r="50" spans="1:27" x14ac:dyDescent="0.25">
      <c r="A50" s="43" t="s">
        <v>75</v>
      </c>
      <c r="B50" s="15" t="s">
        <v>32</v>
      </c>
      <c r="C50" s="20">
        <v>5222604</v>
      </c>
      <c r="D50" s="20"/>
      <c r="E50" s="21"/>
      <c r="F50" s="22"/>
      <c r="G50" s="22"/>
      <c r="H50" s="22"/>
      <c r="I50" s="22">
        <v>2703379</v>
      </c>
      <c r="J50" s="22">
        <v>2703379</v>
      </c>
      <c r="K50" s="22">
        <v>1501005</v>
      </c>
      <c r="L50" s="22"/>
      <c r="M50" s="22"/>
      <c r="N50" s="22">
        <v>1501005</v>
      </c>
      <c r="O50" s="22"/>
      <c r="P50" s="22"/>
      <c r="Q50" s="22"/>
      <c r="R50" s="22"/>
      <c r="S50" s="22"/>
      <c r="T50" s="22"/>
      <c r="U50" s="22"/>
      <c r="V50" s="22"/>
      <c r="W50" s="22">
        <v>4204384</v>
      </c>
      <c r="X50" s="22"/>
      <c r="Y50" s="22">
        <v>4204384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-97560</v>
      </c>
      <c r="D52" s="48">
        <f t="shared" si="3"/>
        <v>0</v>
      </c>
      <c r="E52" s="49">
        <f t="shared" si="3"/>
        <v>-486184</v>
      </c>
      <c r="F52" s="50">
        <f t="shared" si="3"/>
        <v>899535</v>
      </c>
      <c r="G52" s="50">
        <f t="shared" si="3"/>
        <v>-412246</v>
      </c>
      <c r="H52" s="50">
        <f t="shared" si="3"/>
        <v>0</v>
      </c>
      <c r="I52" s="50">
        <f t="shared" si="3"/>
        <v>352614</v>
      </c>
      <c r="J52" s="50">
        <f t="shared" si="3"/>
        <v>-59632</v>
      </c>
      <c r="K52" s="50">
        <f t="shared" si="3"/>
        <v>195783</v>
      </c>
      <c r="L52" s="50">
        <f t="shared" si="3"/>
        <v>-42463</v>
      </c>
      <c r="M52" s="50">
        <f t="shared" si="3"/>
        <v>-3789194</v>
      </c>
      <c r="N52" s="50">
        <f t="shared" si="3"/>
        <v>-3635874</v>
      </c>
      <c r="O52" s="50">
        <f t="shared" si="3"/>
        <v>-2040</v>
      </c>
      <c r="P52" s="50">
        <f t="shared" si="3"/>
        <v>-99650</v>
      </c>
      <c r="Q52" s="50">
        <f t="shared" si="3"/>
        <v>0</v>
      </c>
      <c r="R52" s="50">
        <f t="shared" si="3"/>
        <v>-101690</v>
      </c>
      <c r="S52" s="50">
        <f t="shared" si="3"/>
        <v>-12577</v>
      </c>
      <c r="T52" s="50">
        <f t="shared" si="3"/>
        <v>-576647</v>
      </c>
      <c r="U52" s="50">
        <f t="shared" si="3"/>
        <v>-2856124</v>
      </c>
      <c r="V52" s="50">
        <f t="shared" si="3"/>
        <v>-3445348</v>
      </c>
      <c r="W52" s="50">
        <f t="shared" si="3"/>
        <v>-7242544</v>
      </c>
      <c r="X52" s="50">
        <f t="shared" si="3"/>
        <v>899535</v>
      </c>
      <c r="Y52" s="50">
        <f t="shared" si="3"/>
        <v>-8142079</v>
      </c>
      <c r="Z52" s="51">
        <f>+IF(X52&lt;&gt;0,+(Y52/X52)*100,0)</f>
        <v>-905.14310171366321</v>
      </c>
      <c r="AA52" s="48">
        <f>SUM(AA49:AA51)</f>
        <v>899535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-97560</v>
      </c>
      <c r="D54" s="54">
        <f>+D52-D53</f>
        <v>0</v>
      </c>
      <c r="E54" s="55">
        <f t="shared" si="4"/>
        <v>-486184</v>
      </c>
      <c r="F54" s="56">
        <f t="shared" si="4"/>
        <v>899535</v>
      </c>
      <c r="G54" s="56">
        <f t="shared" si="4"/>
        <v>-412246</v>
      </c>
      <c r="H54" s="56">
        <f t="shared" si="4"/>
        <v>0</v>
      </c>
      <c r="I54" s="56">
        <f t="shared" si="4"/>
        <v>352614</v>
      </c>
      <c r="J54" s="56">
        <f t="shared" si="4"/>
        <v>-59632</v>
      </c>
      <c r="K54" s="56">
        <f t="shared" si="4"/>
        <v>195783</v>
      </c>
      <c r="L54" s="56">
        <f t="shared" si="4"/>
        <v>-42463</v>
      </c>
      <c r="M54" s="56">
        <f t="shared" si="4"/>
        <v>-3789194</v>
      </c>
      <c r="N54" s="56">
        <f t="shared" si="4"/>
        <v>-3635874</v>
      </c>
      <c r="O54" s="56">
        <f t="shared" si="4"/>
        <v>-2040</v>
      </c>
      <c r="P54" s="56">
        <f t="shared" si="4"/>
        <v>-99650</v>
      </c>
      <c r="Q54" s="56">
        <f t="shared" si="4"/>
        <v>0</v>
      </c>
      <c r="R54" s="56">
        <f t="shared" si="4"/>
        <v>-101690</v>
      </c>
      <c r="S54" s="56">
        <f t="shared" si="4"/>
        <v>-12577</v>
      </c>
      <c r="T54" s="56">
        <f t="shared" si="4"/>
        <v>-576647</v>
      </c>
      <c r="U54" s="56">
        <f t="shared" si="4"/>
        <v>-2856124</v>
      </c>
      <c r="V54" s="56">
        <f t="shared" si="4"/>
        <v>-3445348</v>
      </c>
      <c r="W54" s="56">
        <f t="shared" si="4"/>
        <v>-7242544</v>
      </c>
      <c r="X54" s="56">
        <f t="shared" si="4"/>
        <v>899535</v>
      </c>
      <c r="Y54" s="56">
        <f t="shared" si="4"/>
        <v>-8142079</v>
      </c>
      <c r="Z54" s="57">
        <f>+IF(X54&lt;&gt;0,+(Y54/X54)*100,0)</f>
        <v>-905.14310171366321</v>
      </c>
      <c r="AA54" s="54">
        <f>+AA52-AA53</f>
        <v>899535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-97560</v>
      </c>
      <c r="D57" s="48">
        <f>SUM(D54:D56)</f>
        <v>0</v>
      </c>
      <c r="E57" s="49">
        <f t="shared" si="5"/>
        <v>-486184</v>
      </c>
      <c r="F57" s="50">
        <f t="shared" si="5"/>
        <v>899535</v>
      </c>
      <c r="G57" s="50">
        <f t="shared" si="5"/>
        <v>-412246</v>
      </c>
      <c r="H57" s="50">
        <f t="shared" si="5"/>
        <v>0</v>
      </c>
      <c r="I57" s="50">
        <f t="shared" si="5"/>
        <v>352614</v>
      </c>
      <c r="J57" s="50">
        <f t="shared" si="5"/>
        <v>-59632</v>
      </c>
      <c r="K57" s="50">
        <f t="shared" si="5"/>
        <v>195783</v>
      </c>
      <c r="L57" s="50">
        <f t="shared" si="5"/>
        <v>-42463</v>
      </c>
      <c r="M57" s="50">
        <f t="shared" si="5"/>
        <v>-3789194</v>
      </c>
      <c r="N57" s="50">
        <f t="shared" si="5"/>
        <v>-3635874</v>
      </c>
      <c r="O57" s="50">
        <f t="shared" si="5"/>
        <v>-2040</v>
      </c>
      <c r="P57" s="50">
        <f t="shared" si="5"/>
        <v>-99650</v>
      </c>
      <c r="Q57" s="50">
        <f t="shared" si="5"/>
        <v>0</v>
      </c>
      <c r="R57" s="50">
        <f t="shared" si="5"/>
        <v>-101690</v>
      </c>
      <c r="S57" s="50">
        <f t="shared" si="5"/>
        <v>-12577</v>
      </c>
      <c r="T57" s="50">
        <f t="shared" si="5"/>
        <v>-576647</v>
      </c>
      <c r="U57" s="50">
        <f t="shared" si="5"/>
        <v>-2856124</v>
      </c>
      <c r="V57" s="50">
        <f t="shared" si="5"/>
        <v>-3445348</v>
      </c>
      <c r="W57" s="50">
        <f t="shared" si="5"/>
        <v>-7242544</v>
      </c>
      <c r="X57" s="50">
        <f t="shared" si="5"/>
        <v>899535</v>
      </c>
      <c r="Y57" s="50">
        <f t="shared" si="5"/>
        <v>-8142079</v>
      </c>
      <c r="Z57" s="51">
        <f>+IF(X57&lt;&gt;0,+(Y57/X57)*100,0)</f>
        <v>-905.14310171366321</v>
      </c>
      <c r="AA57" s="48">
        <f>SUM(AA54:AA56)</f>
        <v>899535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-97560</v>
      </c>
      <c r="D60" s="65">
        <f>SUM(D57:D59)</f>
        <v>0</v>
      </c>
      <c r="E60" s="66">
        <f t="shared" si="6"/>
        <v>-486184</v>
      </c>
      <c r="F60" s="67">
        <f t="shared" si="6"/>
        <v>899535</v>
      </c>
      <c r="G60" s="67">
        <f t="shared" si="6"/>
        <v>-412246</v>
      </c>
      <c r="H60" s="67">
        <f t="shared" si="6"/>
        <v>0</v>
      </c>
      <c r="I60" s="67">
        <f t="shared" si="6"/>
        <v>352614</v>
      </c>
      <c r="J60" s="67">
        <f t="shared" si="6"/>
        <v>-59632</v>
      </c>
      <c r="K60" s="67">
        <f t="shared" si="6"/>
        <v>195783</v>
      </c>
      <c r="L60" s="67">
        <f t="shared" si="6"/>
        <v>-42463</v>
      </c>
      <c r="M60" s="67">
        <f t="shared" si="6"/>
        <v>-3789194</v>
      </c>
      <c r="N60" s="67">
        <f t="shared" si="6"/>
        <v>-3635874</v>
      </c>
      <c r="O60" s="67">
        <f t="shared" si="6"/>
        <v>-2040</v>
      </c>
      <c r="P60" s="67">
        <f t="shared" si="6"/>
        <v>-99650</v>
      </c>
      <c r="Q60" s="67">
        <f t="shared" si="6"/>
        <v>0</v>
      </c>
      <c r="R60" s="67">
        <f t="shared" si="6"/>
        <v>-101690</v>
      </c>
      <c r="S60" s="67">
        <f t="shared" si="6"/>
        <v>-12577</v>
      </c>
      <c r="T60" s="67">
        <f t="shared" si="6"/>
        <v>-576647</v>
      </c>
      <c r="U60" s="67">
        <f t="shared" si="6"/>
        <v>-2856124</v>
      </c>
      <c r="V60" s="67">
        <f t="shared" si="6"/>
        <v>-3445348</v>
      </c>
      <c r="W60" s="67">
        <f t="shared" si="6"/>
        <v>-7242544</v>
      </c>
      <c r="X60" s="67">
        <f t="shared" si="6"/>
        <v>899535</v>
      </c>
      <c r="Y60" s="67">
        <f t="shared" si="6"/>
        <v>-8142079</v>
      </c>
      <c r="Z60" s="68">
        <f>+IF(X60&lt;&gt;0,+(Y60/X60)*100,0)</f>
        <v>-905.14310171366321</v>
      </c>
      <c r="AA60" s="65">
        <f>SUM(AA57:AA59)</f>
        <v>899535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25000000</v>
      </c>
      <c r="F45" s="22">
        <v>36997430</v>
      </c>
      <c r="G45" s="22">
        <v>2432348</v>
      </c>
      <c r="H45" s="22">
        <v>2819873</v>
      </c>
      <c r="I45" s="22">
        <v>4697496</v>
      </c>
      <c r="J45" s="22">
        <v>9949717</v>
      </c>
      <c r="K45" s="22">
        <v>3798748</v>
      </c>
      <c r="L45" s="22">
        <v>284997</v>
      </c>
      <c r="M45" s="22">
        <v>4030974</v>
      </c>
      <c r="N45" s="22">
        <v>8114719</v>
      </c>
      <c r="O45" s="22">
        <v>3390965</v>
      </c>
      <c r="P45" s="22">
        <v>2461042</v>
      </c>
      <c r="Q45" s="22">
        <v>2383621</v>
      </c>
      <c r="R45" s="22">
        <v>8235628</v>
      </c>
      <c r="S45" s="22">
        <v>3071627</v>
      </c>
      <c r="T45" s="22">
        <v>3103910</v>
      </c>
      <c r="U45" s="22">
        <v>3657256</v>
      </c>
      <c r="V45" s="22">
        <v>9832793</v>
      </c>
      <c r="W45" s="22">
        <v>36132857</v>
      </c>
      <c r="X45" s="22">
        <v>36997430</v>
      </c>
      <c r="Y45" s="22">
        <v>-864573</v>
      </c>
      <c r="Z45" s="23">
        <v>-2.3368460998507192</v>
      </c>
      <c r="AA45" s="20">
        <v>36997430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25000000</v>
      </c>
      <c r="F48" s="31">
        <f t="shared" si="1"/>
        <v>36997430</v>
      </c>
      <c r="G48" s="31">
        <f t="shared" si="1"/>
        <v>2432348</v>
      </c>
      <c r="H48" s="31">
        <f t="shared" si="1"/>
        <v>2819873</v>
      </c>
      <c r="I48" s="31">
        <f t="shared" si="1"/>
        <v>4697496</v>
      </c>
      <c r="J48" s="31">
        <f t="shared" si="1"/>
        <v>9949717</v>
      </c>
      <c r="K48" s="31">
        <f t="shared" si="1"/>
        <v>3798748</v>
      </c>
      <c r="L48" s="31">
        <f t="shared" si="1"/>
        <v>284997</v>
      </c>
      <c r="M48" s="31">
        <f t="shared" si="1"/>
        <v>4030974</v>
      </c>
      <c r="N48" s="31">
        <f t="shared" si="1"/>
        <v>8114719</v>
      </c>
      <c r="O48" s="31">
        <f t="shared" si="1"/>
        <v>3390965</v>
      </c>
      <c r="P48" s="31">
        <f t="shared" si="1"/>
        <v>2461042</v>
      </c>
      <c r="Q48" s="31">
        <f t="shared" si="1"/>
        <v>2383621</v>
      </c>
      <c r="R48" s="31">
        <f t="shared" si="1"/>
        <v>8235628</v>
      </c>
      <c r="S48" s="31">
        <f t="shared" si="1"/>
        <v>3071627</v>
      </c>
      <c r="T48" s="31">
        <f t="shared" si="1"/>
        <v>3103910</v>
      </c>
      <c r="U48" s="31">
        <f t="shared" si="1"/>
        <v>3657256</v>
      </c>
      <c r="V48" s="31">
        <f t="shared" si="1"/>
        <v>9832793</v>
      </c>
      <c r="W48" s="31">
        <f t="shared" si="1"/>
        <v>36132857</v>
      </c>
      <c r="X48" s="31">
        <f t="shared" si="1"/>
        <v>36997430</v>
      </c>
      <c r="Y48" s="31">
        <f t="shared" si="1"/>
        <v>-864573</v>
      </c>
      <c r="Z48" s="32">
        <f>+IF(X48&lt;&gt;0,+(Y48/X48)*100,0)</f>
        <v>-2.3368460998507192</v>
      </c>
      <c r="AA48" s="29">
        <f>SUM(AA35:AA47)</f>
        <v>36997430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-25000000</v>
      </c>
      <c r="F49" s="41">
        <f t="shared" si="2"/>
        <v>-36997430</v>
      </c>
      <c r="G49" s="41">
        <f t="shared" si="2"/>
        <v>-2432348</v>
      </c>
      <c r="H49" s="41">
        <f t="shared" si="2"/>
        <v>-2819873</v>
      </c>
      <c r="I49" s="41">
        <f t="shared" si="2"/>
        <v>-4697496</v>
      </c>
      <c r="J49" s="41">
        <f t="shared" si="2"/>
        <v>-9949717</v>
      </c>
      <c r="K49" s="41">
        <f t="shared" si="2"/>
        <v>-3798748</v>
      </c>
      <c r="L49" s="41">
        <f t="shared" si="2"/>
        <v>-284997</v>
      </c>
      <c r="M49" s="41">
        <f t="shared" si="2"/>
        <v>-4030974</v>
      </c>
      <c r="N49" s="41">
        <f t="shared" si="2"/>
        <v>-8114719</v>
      </c>
      <c r="O49" s="41">
        <f t="shared" si="2"/>
        <v>-3390965</v>
      </c>
      <c r="P49" s="41">
        <f t="shared" si="2"/>
        <v>-2461042</v>
      </c>
      <c r="Q49" s="41">
        <f t="shared" si="2"/>
        <v>-2383621</v>
      </c>
      <c r="R49" s="41">
        <f t="shared" si="2"/>
        <v>-8235628</v>
      </c>
      <c r="S49" s="41">
        <f t="shared" si="2"/>
        <v>-3071627</v>
      </c>
      <c r="T49" s="41">
        <f t="shared" si="2"/>
        <v>-3103910</v>
      </c>
      <c r="U49" s="41">
        <f t="shared" si="2"/>
        <v>-3657256</v>
      </c>
      <c r="V49" s="41">
        <f t="shared" si="2"/>
        <v>-9832793</v>
      </c>
      <c r="W49" s="41">
        <f t="shared" si="2"/>
        <v>-36132857</v>
      </c>
      <c r="X49" s="41">
        <f t="shared" si="2"/>
        <v>-36997430</v>
      </c>
      <c r="Y49" s="41">
        <f t="shared" si="2"/>
        <v>864573</v>
      </c>
      <c r="Z49" s="42">
        <f>+IF(X49&lt;&gt;0,+(Y49/X49)*100,0)</f>
        <v>-2.3368460998507192</v>
      </c>
      <c r="AA49" s="39">
        <f>+AA33-AA48</f>
        <v>-36997430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-25000000</v>
      </c>
      <c r="F52" s="50">
        <f t="shared" si="3"/>
        <v>-36997430</v>
      </c>
      <c r="G52" s="50">
        <f t="shared" si="3"/>
        <v>-2432348</v>
      </c>
      <c r="H52" s="50">
        <f t="shared" si="3"/>
        <v>-2819873</v>
      </c>
      <c r="I52" s="50">
        <f t="shared" si="3"/>
        <v>-4697496</v>
      </c>
      <c r="J52" s="50">
        <f t="shared" si="3"/>
        <v>-9949717</v>
      </c>
      <c r="K52" s="50">
        <f t="shared" si="3"/>
        <v>-3798748</v>
      </c>
      <c r="L52" s="50">
        <f t="shared" si="3"/>
        <v>-284997</v>
      </c>
      <c r="M52" s="50">
        <f t="shared" si="3"/>
        <v>-4030974</v>
      </c>
      <c r="N52" s="50">
        <f t="shared" si="3"/>
        <v>-8114719</v>
      </c>
      <c r="O52" s="50">
        <f t="shared" si="3"/>
        <v>-3390965</v>
      </c>
      <c r="P52" s="50">
        <f t="shared" si="3"/>
        <v>-2461042</v>
      </c>
      <c r="Q52" s="50">
        <f t="shared" si="3"/>
        <v>-2383621</v>
      </c>
      <c r="R52" s="50">
        <f t="shared" si="3"/>
        <v>-8235628</v>
      </c>
      <c r="S52" s="50">
        <f t="shared" si="3"/>
        <v>-3071627</v>
      </c>
      <c r="T52" s="50">
        <f t="shared" si="3"/>
        <v>-3103910</v>
      </c>
      <c r="U52" s="50">
        <f t="shared" si="3"/>
        <v>-3657256</v>
      </c>
      <c r="V52" s="50">
        <f t="shared" si="3"/>
        <v>-9832793</v>
      </c>
      <c r="W52" s="50">
        <f t="shared" si="3"/>
        <v>-36132857</v>
      </c>
      <c r="X52" s="50">
        <f t="shared" si="3"/>
        <v>-36997430</v>
      </c>
      <c r="Y52" s="50">
        <f t="shared" si="3"/>
        <v>864573</v>
      </c>
      <c r="Z52" s="51">
        <f>+IF(X52&lt;&gt;0,+(Y52/X52)*100,0)</f>
        <v>-2.3368460998507192</v>
      </c>
      <c r="AA52" s="48">
        <f>SUM(AA49:AA51)</f>
        <v>-36997430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-25000000</v>
      </c>
      <c r="F54" s="56">
        <f t="shared" si="4"/>
        <v>-36997430</v>
      </c>
      <c r="G54" s="56">
        <f t="shared" si="4"/>
        <v>-2432348</v>
      </c>
      <c r="H54" s="56">
        <f t="shared" si="4"/>
        <v>-2819873</v>
      </c>
      <c r="I54" s="56">
        <f t="shared" si="4"/>
        <v>-4697496</v>
      </c>
      <c r="J54" s="56">
        <f t="shared" si="4"/>
        <v>-9949717</v>
      </c>
      <c r="K54" s="56">
        <f t="shared" si="4"/>
        <v>-3798748</v>
      </c>
      <c r="L54" s="56">
        <f t="shared" si="4"/>
        <v>-284997</v>
      </c>
      <c r="M54" s="56">
        <f t="shared" si="4"/>
        <v>-4030974</v>
      </c>
      <c r="N54" s="56">
        <f t="shared" si="4"/>
        <v>-8114719</v>
      </c>
      <c r="O54" s="56">
        <f t="shared" si="4"/>
        <v>-3390965</v>
      </c>
      <c r="P54" s="56">
        <f t="shared" si="4"/>
        <v>-2461042</v>
      </c>
      <c r="Q54" s="56">
        <f t="shared" si="4"/>
        <v>-2383621</v>
      </c>
      <c r="R54" s="56">
        <f t="shared" si="4"/>
        <v>-8235628</v>
      </c>
      <c r="S54" s="56">
        <f t="shared" si="4"/>
        <v>-3071627</v>
      </c>
      <c r="T54" s="56">
        <f t="shared" si="4"/>
        <v>-3103910</v>
      </c>
      <c r="U54" s="56">
        <f t="shared" si="4"/>
        <v>-3657256</v>
      </c>
      <c r="V54" s="56">
        <f t="shared" si="4"/>
        <v>-9832793</v>
      </c>
      <c r="W54" s="56">
        <f t="shared" si="4"/>
        <v>-36132857</v>
      </c>
      <c r="X54" s="56">
        <f t="shared" si="4"/>
        <v>-36997430</v>
      </c>
      <c r="Y54" s="56">
        <f t="shared" si="4"/>
        <v>864573</v>
      </c>
      <c r="Z54" s="57">
        <f>+IF(X54&lt;&gt;0,+(Y54/X54)*100,0)</f>
        <v>-2.3368460998507192</v>
      </c>
      <c r="AA54" s="54">
        <f>+AA52-AA53</f>
        <v>-36997430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-25000000</v>
      </c>
      <c r="F57" s="50">
        <f t="shared" si="5"/>
        <v>-36997430</v>
      </c>
      <c r="G57" s="50">
        <f t="shared" si="5"/>
        <v>-2432348</v>
      </c>
      <c r="H57" s="50">
        <f t="shared" si="5"/>
        <v>-2819873</v>
      </c>
      <c r="I57" s="50">
        <f t="shared" si="5"/>
        <v>-4697496</v>
      </c>
      <c r="J57" s="50">
        <f t="shared" si="5"/>
        <v>-9949717</v>
      </c>
      <c r="K57" s="50">
        <f t="shared" si="5"/>
        <v>-3798748</v>
      </c>
      <c r="L57" s="50">
        <f t="shared" si="5"/>
        <v>-284997</v>
      </c>
      <c r="M57" s="50">
        <f t="shared" si="5"/>
        <v>-4030974</v>
      </c>
      <c r="N57" s="50">
        <f t="shared" si="5"/>
        <v>-8114719</v>
      </c>
      <c r="O57" s="50">
        <f t="shared" si="5"/>
        <v>-3390965</v>
      </c>
      <c r="P57" s="50">
        <f t="shared" si="5"/>
        <v>-2461042</v>
      </c>
      <c r="Q57" s="50">
        <f t="shared" si="5"/>
        <v>-2383621</v>
      </c>
      <c r="R57" s="50">
        <f t="shared" si="5"/>
        <v>-8235628</v>
      </c>
      <c r="S57" s="50">
        <f t="shared" si="5"/>
        <v>-3071627</v>
      </c>
      <c r="T57" s="50">
        <f t="shared" si="5"/>
        <v>-3103910</v>
      </c>
      <c r="U57" s="50">
        <f t="shared" si="5"/>
        <v>-3657256</v>
      </c>
      <c r="V57" s="50">
        <f t="shared" si="5"/>
        <v>-9832793</v>
      </c>
      <c r="W57" s="50">
        <f t="shared" si="5"/>
        <v>-36132857</v>
      </c>
      <c r="X57" s="50">
        <f t="shared" si="5"/>
        <v>-36997430</v>
      </c>
      <c r="Y57" s="50">
        <f t="shared" si="5"/>
        <v>864573</v>
      </c>
      <c r="Z57" s="51">
        <f>+IF(X57&lt;&gt;0,+(Y57/X57)*100,0)</f>
        <v>-2.3368460998507192</v>
      </c>
      <c r="AA57" s="48">
        <f>SUM(AA54:AA56)</f>
        <v>-36997430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-25000000</v>
      </c>
      <c r="F60" s="67">
        <f t="shared" si="6"/>
        <v>-36997430</v>
      </c>
      <c r="G60" s="67">
        <f t="shared" si="6"/>
        <v>-2432348</v>
      </c>
      <c r="H60" s="67">
        <f t="shared" si="6"/>
        <v>-2819873</v>
      </c>
      <c r="I60" s="67">
        <f t="shared" si="6"/>
        <v>-4697496</v>
      </c>
      <c r="J60" s="67">
        <f t="shared" si="6"/>
        <v>-9949717</v>
      </c>
      <c r="K60" s="67">
        <f t="shared" si="6"/>
        <v>-3798748</v>
      </c>
      <c r="L60" s="67">
        <f t="shared" si="6"/>
        <v>-284997</v>
      </c>
      <c r="M60" s="67">
        <f t="shared" si="6"/>
        <v>-4030974</v>
      </c>
      <c r="N60" s="67">
        <f t="shared" si="6"/>
        <v>-8114719</v>
      </c>
      <c r="O60" s="67">
        <f t="shared" si="6"/>
        <v>-3390965</v>
      </c>
      <c r="P60" s="67">
        <f t="shared" si="6"/>
        <v>-2461042</v>
      </c>
      <c r="Q60" s="67">
        <f t="shared" si="6"/>
        <v>-2383621</v>
      </c>
      <c r="R60" s="67">
        <f t="shared" si="6"/>
        <v>-8235628</v>
      </c>
      <c r="S60" s="67">
        <f t="shared" si="6"/>
        <v>-3071627</v>
      </c>
      <c r="T60" s="67">
        <f t="shared" si="6"/>
        <v>-3103910</v>
      </c>
      <c r="U60" s="67">
        <f t="shared" si="6"/>
        <v>-3657256</v>
      </c>
      <c r="V60" s="67">
        <f t="shared" si="6"/>
        <v>-9832793</v>
      </c>
      <c r="W60" s="67">
        <f t="shared" si="6"/>
        <v>-36132857</v>
      </c>
      <c r="X60" s="67">
        <f t="shared" si="6"/>
        <v>-36997430</v>
      </c>
      <c r="Y60" s="67">
        <f t="shared" si="6"/>
        <v>864573</v>
      </c>
      <c r="Z60" s="68">
        <f>+IF(X60&lt;&gt;0,+(Y60/X60)*100,0)</f>
        <v>-2.3368460998507192</v>
      </c>
      <c r="AA60" s="65">
        <f>SUM(AA57:AA59)</f>
        <v>-36997430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3280141644</v>
      </c>
      <c r="D6" s="20"/>
      <c r="E6" s="21">
        <v>4145551676</v>
      </c>
      <c r="F6" s="22">
        <v>4277511946</v>
      </c>
      <c r="G6" s="22">
        <v>365229737</v>
      </c>
      <c r="H6" s="22">
        <v>405558017</v>
      </c>
      <c r="I6" s="22">
        <v>354552218</v>
      </c>
      <c r="J6" s="22">
        <v>1125339972</v>
      </c>
      <c r="K6" s="22">
        <v>265773497</v>
      </c>
      <c r="L6" s="22">
        <v>246308621</v>
      </c>
      <c r="M6" s="22">
        <v>216740520</v>
      </c>
      <c r="N6" s="22">
        <v>728822638</v>
      </c>
      <c r="O6" s="22">
        <v>221188504</v>
      </c>
      <c r="P6" s="22">
        <v>363186077</v>
      </c>
      <c r="Q6" s="22">
        <v>257226819</v>
      </c>
      <c r="R6" s="22">
        <v>841601400</v>
      </c>
      <c r="S6" s="22">
        <v>221679574</v>
      </c>
      <c r="T6" s="22">
        <v>273251228</v>
      </c>
      <c r="U6" s="22">
        <v>299292223</v>
      </c>
      <c r="V6" s="22">
        <v>794223025</v>
      </c>
      <c r="W6" s="22">
        <v>3489987035</v>
      </c>
      <c r="X6" s="22">
        <v>4277511946</v>
      </c>
      <c r="Y6" s="22">
        <v>-787524911</v>
      </c>
      <c r="Z6" s="23">
        <v>-18.410817338252734</v>
      </c>
      <c r="AA6" s="20">
        <v>4277511946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8622427</v>
      </c>
      <c r="D10" s="20"/>
      <c r="E10" s="21">
        <v>12397593</v>
      </c>
      <c r="F10" s="22">
        <v>12397593</v>
      </c>
      <c r="G10" s="22">
        <v>642898</v>
      </c>
      <c r="H10" s="22">
        <v>828922</v>
      </c>
      <c r="I10" s="22">
        <v>632488</v>
      </c>
      <c r="J10" s="22">
        <v>2104308</v>
      </c>
      <c r="K10" s="22">
        <v>86875</v>
      </c>
      <c r="L10" s="22">
        <v>63097</v>
      </c>
      <c r="M10" s="22">
        <v>37384</v>
      </c>
      <c r="N10" s="22">
        <v>187356</v>
      </c>
      <c r="O10" s="22">
        <v>71453</v>
      </c>
      <c r="P10" s="22">
        <v>55293</v>
      </c>
      <c r="Q10" s="22">
        <v>57516</v>
      </c>
      <c r="R10" s="22">
        <v>184262</v>
      </c>
      <c r="S10" s="22">
        <v>444975</v>
      </c>
      <c r="T10" s="22">
        <v>60115</v>
      </c>
      <c r="U10" s="22">
        <v>187528</v>
      </c>
      <c r="V10" s="22">
        <v>692618</v>
      </c>
      <c r="W10" s="22">
        <v>3168544</v>
      </c>
      <c r="X10" s="22">
        <v>12397593</v>
      </c>
      <c r="Y10" s="22">
        <v>-9229049</v>
      </c>
      <c r="Z10" s="23">
        <v>-74.442264720256588</v>
      </c>
      <c r="AA10" s="20">
        <v>12397593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37799733</v>
      </c>
      <c r="D13" s="20"/>
      <c r="E13" s="21">
        <v>37394257</v>
      </c>
      <c r="F13" s="22">
        <v>118472928</v>
      </c>
      <c r="G13" s="22">
        <v>3257634</v>
      </c>
      <c r="H13" s="22">
        <v>3208186</v>
      </c>
      <c r="I13" s="22">
        <v>3225441</v>
      </c>
      <c r="J13" s="22">
        <v>9691261</v>
      </c>
      <c r="K13" s="22">
        <v>3236772</v>
      </c>
      <c r="L13" s="22">
        <v>3350700</v>
      </c>
      <c r="M13" s="22">
        <v>3287183</v>
      </c>
      <c r="N13" s="22">
        <v>9874655</v>
      </c>
      <c r="O13" s="22">
        <v>3383079</v>
      </c>
      <c r="P13" s="22">
        <v>3404898</v>
      </c>
      <c r="Q13" s="22">
        <v>3431759</v>
      </c>
      <c r="R13" s="22">
        <v>10219736</v>
      </c>
      <c r="S13" s="22">
        <v>3057838</v>
      </c>
      <c r="T13" s="22">
        <v>3543379</v>
      </c>
      <c r="U13" s="22">
        <v>3435637</v>
      </c>
      <c r="V13" s="22">
        <v>10036854</v>
      </c>
      <c r="W13" s="22">
        <v>39822506</v>
      </c>
      <c r="X13" s="22">
        <v>118472928</v>
      </c>
      <c r="Y13" s="22">
        <v>-78650422</v>
      </c>
      <c r="Z13" s="23">
        <v>-66.386830584620981</v>
      </c>
      <c r="AA13" s="20">
        <v>118472928</v>
      </c>
    </row>
    <row r="14" spans="1:27" x14ac:dyDescent="0.25">
      <c r="A14" s="19" t="s">
        <v>42</v>
      </c>
      <c r="B14" s="15" t="s">
        <v>32</v>
      </c>
      <c r="C14" s="20">
        <v>3579446</v>
      </c>
      <c r="D14" s="20"/>
      <c r="E14" s="21">
        <v>5688080</v>
      </c>
      <c r="F14" s="22">
        <v>5688080</v>
      </c>
      <c r="G14" s="22">
        <v>325646</v>
      </c>
      <c r="H14" s="22">
        <v>452167</v>
      </c>
      <c r="I14" s="22">
        <v>407684</v>
      </c>
      <c r="J14" s="22">
        <v>1185497</v>
      </c>
      <c r="K14" s="22">
        <v>332303</v>
      </c>
      <c r="L14" s="22">
        <v>352170</v>
      </c>
      <c r="M14" s="22">
        <v>413940</v>
      </c>
      <c r="N14" s="22">
        <v>1098413</v>
      </c>
      <c r="O14" s="22">
        <v>785152</v>
      </c>
      <c r="P14" s="22">
        <v>715710</v>
      </c>
      <c r="Q14" s="22">
        <v>339993</v>
      </c>
      <c r="R14" s="22">
        <v>1840855</v>
      </c>
      <c r="S14" s="22">
        <v>328185</v>
      </c>
      <c r="T14" s="22">
        <v>385487</v>
      </c>
      <c r="U14" s="22">
        <v>445692</v>
      </c>
      <c r="V14" s="22">
        <v>1159364</v>
      </c>
      <c r="W14" s="22">
        <v>5284129</v>
      </c>
      <c r="X14" s="22">
        <v>5688080</v>
      </c>
      <c r="Y14" s="22">
        <v>-403951</v>
      </c>
      <c r="Z14" s="23">
        <v>-7.1017109464001917</v>
      </c>
      <c r="AA14" s="20">
        <v>5688080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1848235</v>
      </c>
      <c r="D20" s="20"/>
      <c r="E20" s="21">
        <v>4079500</v>
      </c>
      <c r="F20" s="22">
        <v>4079500</v>
      </c>
      <c r="G20" s="22">
        <v>-122185</v>
      </c>
      <c r="H20" s="22">
        <v>-23536</v>
      </c>
      <c r="I20" s="22">
        <v>-24219</v>
      </c>
      <c r="J20" s="22">
        <v>-169940</v>
      </c>
      <c r="K20" s="22">
        <v>322569</v>
      </c>
      <c r="L20" s="22">
        <v>-26957</v>
      </c>
      <c r="M20" s="22">
        <v>-24136</v>
      </c>
      <c r="N20" s="22">
        <v>271476</v>
      </c>
      <c r="O20" s="22">
        <v>-24153</v>
      </c>
      <c r="P20" s="22">
        <v>-24364</v>
      </c>
      <c r="Q20" s="22">
        <v>-24538</v>
      </c>
      <c r="R20" s="22">
        <v>-73055</v>
      </c>
      <c r="S20" s="22">
        <v>1182723</v>
      </c>
      <c r="T20" s="22">
        <v>152450</v>
      </c>
      <c r="U20" s="22">
        <v>3517746</v>
      </c>
      <c r="V20" s="22">
        <v>4852919</v>
      </c>
      <c r="W20" s="22">
        <v>4881400</v>
      </c>
      <c r="X20" s="22">
        <v>4079500</v>
      </c>
      <c r="Y20" s="22">
        <v>801900</v>
      </c>
      <c r="Z20" s="18">
        <v>19.656820688809905</v>
      </c>
      <c r="AA20" s="20">
        <v>4079500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2606668</v>
      </c>
      <c r="D24" s="20"/>
      <c r="E24" s="21">
        <v>5227910</v>
      </c>
      <c r="F24" s="22">
        <v>5227910</v>
      </c>
      <c r="G24" s="22">
        <v>344492</v>
      </c>
      <c r="H24" s="22">
        <v>279418</v>
      </c>
      <c r="I24" s="22">
        <v>482880</v>
      </c>
      <c r="J24" s="22">
        <v>1106790</v>
      </c>
      <c r="K24" s="22">
        <v>312018</v>
      </c>
      <c r="L24" s="22">
        <v>303641</v>
      </c>
      <c r="M24" s="22">
        <v>268108</v>
      </c>
      <c r="N24" s="22">
        <v>883767</v>
      </c>
      <c r="O24" s="22">
        <v>242239</v>
      </c>
      <c r="P24" s="22">
        <v>449041</v>
      </c>
      <c r="Q24" s="22">
        <v>417533</v>
      </c>
      <c r="R24" s="22">
        <v>1108813</v>
      </c>
      <c r="S24" s="22">
        <v>519219</v>
      </c>
      <c r="T24" s="22">
        <v>667450</v>
      </c>
      <c r="U24" s="22">
        <v>76898</v>
      </c>
      <c r="V24" s="22">
        <v>1263567</v>
      </c>
      <c r="W24" s="22">
        <v>4362937</v>
      </c>
      <c r="X24" s="22">
        <v>5227910</v>
      </c>
      <c r="Y24" s="22">
        <v>-864973</v>
      </c>
      <c r="Z24" s="23">
        <v>-16.54529247825613</v>
      </c>
      <c r="AA24" s="20">
        <v>5227910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7391304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2844238</v>
      </c>
      <c r="D30" s="20"/>
      <c r="E30" s="21">
        <v>9899800</v>
      </c>
      <c r="F30" s="22">
        <v>9899800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>
        <v>1723276</v>
      </c>
      <c r="U30" s="22"/>
      <c r="V30" s="22">
        <v>1723276</v>
      </c>
      <c r="W30" s="22">
        <v>1723276</v>
      </c>
      <c r="X30" s="22">
        <v>9899800</v>
      </c>
      <c r="Y30" s="22">
        <v>-8176524</v>
      </c>
      <c r="Z30" s="23">
        <v>-82.592820056970851</v>
      </c>
      <c r="AA30" s="20">
        <v>9899800</v>
      </c>
    </row>
    <row r="31" spans="1:27" x14ac:dyDescent="0.25">
      <c r="A31" s="19" t="s">
        <v>57</v>
      </c>
      <c r="B31" s="15" t="s">
        <v>32</v>
      </c>
      <c r="C31" s="20">
        <v>4893023</v>
      </c>
      <c r="D31" s="20"/>
      <c r="E31" s="21">
        <v>1384781</v>
      </c>
      <c r="F31" s="22">
        <v>130325074</v>
      </c>
      <c r="G31" s="22"/>
      <c r="H31" s="22"/>
      <c r="I31" s="22">
        <v>85597</v>
      </c>
      <c r="J31" s="22">
        <v>85597</v>
      </c>
      <c r="K31" s="22"/>
      <c r="L31" s="22"/>
      <c r="M31" s="22"/>
      <c r="N31" s="22"/>
      <c r="O31" s="22"/>
      <c r="P31" s="22">
        <v>-43398</v>
      </c>
      <c r="Q31" s="22"/>
      <c r="R31" s="22">
        <v>-43398</v>
      </c>
      <c r="S31" s="22"/>
      <c r="T31" s="22"/>
      <c r="U31" s="22">
        <v>12375889</v>
      </c>
      <c r="V31" s="22">
        <v>12375889</v>
      </c>
      <c r="W31" s="22">
        <v>12418088</v>
      </c>
      <c r="X31" s="22">
        <v>130325074</v>
      </c>
      <c r="Y31" s="22">
        <v>-117906986</v>
      </c>
      <c r="Z31" s="23">
        <v>-90.471451410800654</v>
      </c>
      <c r="AA31" s="20">
        <v>130325074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3349726718</v>
      </c>
      <c r="D33" s="29">
        <f t="shared" ref="D33:Y33" si="0">SUM(D6:D32)</f>
        <v>0</v>
      </c>
      <c r="E33" s="30">
        <f t="shared" si="0"/>
        <v>4221623597</v>
      </c>
      <c r="F33" s="31">
        <f t="shared" si="0"/>
        <v>4563602831</v>
      </c>
      <c r="G33" s="31">
        <f t="shared" si="0"/>
        <v>369678222</v>
      </c>
      <c r="H33" s="31">
        <f t="shared" si="0"/>
        <v>410303174</v>
      </c>
      <c r="I33" s="31">
        <f t="shared" si="0"/>
        <v>359362089</v>
      </c>
      <c r="J33" s="31">
        <f t="shared" si="0"/>
        <v>1139343485</v>
      </c>
      <c r="K33" s="31">
        <f t="shared" si="0"/>
        <v>270064034</v>
      </c>
      <c r="L33" s="31">
        <f t="shared" si="0"/>
        <v>250351272</v>
      </c>
      <c r="M33" s="31">
        <f t="shared" si="0"/>
        <v>220722999</v>
      </c>
      <c r="N33" s="31">
        <f t="shared" si="0"/>
        <v>741138305</v>
      </c>
      <c r="O33" s="31">
        <f t="shared" si="0"/>
        <v>225646274</v>
      </c>
      <c r="P33" s="31">
        <f t="shared" si="0"/>
        <v>367743257</v>
      </c>
      <c r="Q33" s="31">
        <f t="shared" si="0"/>
        <v>261449082</v>
      </c>
      <c r="R33" s="31">
        <f t="shared" si="0"/>
        <v>854838613</v>
      </c>
      <c r="S33" s="31">
        <f t="shared" si="0"/>
        <v>227212514</v>
      </c>
      <c r="T33" s="31">
        <f t="shared" si="0"/>
        <v>279783385</v>
      </c>
      <c r="U33" s="31">
        <f t="shared" si="0"/>
        <v>319331613</v>
      </c>
      <c r="V33" s="31">
        <f t="shared" si="0"/>
        <v>826327512</v>
      </c>
      <c r="W33" s="31">
        <f t="shared" si="0"/>
        <v>3561647915</v>
      </c>
      <c r="X33" s="31">
        <f t="shared" si="0"/>
        <v>4563602831</v>
      </c>
      <c r="Y33" s="31">
        <f t="shared" si="0"/>
        <v>-1001954916</v>
      </c>
      <c r="Z33" s="32">
        <f>+IF(X33&lt;&gt;0,+(Y33/X33)*100,0)</f>
        <v>-21.955348725656883</v>
      </c>
      <c r="AA33" s="29">
        <f>SUM(AA6:AA32)</f>
        <v>4563602831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502084884</v>
      </c>
      <c r="D35" s="20"/>
      <c r="E35" s="21">
        <v>505136993</v>
      </c>
      <c r="F35" s="22">
        <v>505136993</v>
      </c>
      <c r="G35" s="22">
        <v>42410892</v>
      </c>
      <c r="H35" s="22">
        <v>43007604</v>
      </c>
      <c r="I35" s="22">
        <v>46040164</v>
      </c>
      <c r="J35" s="22">
        <v>131458660</v>
      </c>
      <c r="K35" s="22">
        <v>45328656</v>
      </c>
      <c r="L35" s="22">
        <v>46785957</v>
      </c>
      <c r="M35" s="22">
        <v>45612142</v>
      </c>
      <c r="N35" s="22">
        <v>137726755</v>
      </c>
      <c r="O35" s="22">
        <v>48272980</v>
      </c>
      <c r="P35" s="22">
        <v>43074647</v>
      </c>
      <c r="Q35" s="22">
        <v>52518039</v>
      </c>
      <c r="R35" s="22">
        <v>143865666</v>
      </c>
      <c r="S35" s="22">
        <v>46177479</v>
      </c>
      <c r="T35" s="22">
        <v>45154320</v>
      </c>
      <c r="U35" s="22">
        <v>44947355</v>
      </c>
      <c r="V35" s="22">
        <v>136279154</v>
      </c>
      <c r="W35" s="22">
        <v>549330235</v>
      </c>
      <c r="X35" s="22">
        <v>505136993</v>
      </c>
      <c r="Y35" s="22">
        <v>44193242</v>
      </c>
      <c r="Z35" s="23">
        <v>8.7487637239824956</v>
      </c>
      <c r="AA35" s="20">
        <v>505136993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3032518088</v>
      </c>
      <c r="D37" s="20"/>
      <c r="E37" s="21">
        <v>2569190283</v>
      </c>
      <c r="F37" s="22">
        <v>2802190283</v>
      </c>
      <c r="G37" s="22">
        <v>372917478</v>
      </c>
      <c r="H37" s="22">
        <v>355281931</v>
      </c>
      <c r="I37" s="22">
        <v>192658089</v>
      </c>
      <c r="J37" s="22">
        <v>920857498</v>
      </c>
      <c r="K37" s="22">
        <v>392082537</v>
      </c>
      <c r="L37" s="22">
        <v>218289762</v>
      </c>
      <c r="M37" s="22">
        <v>164733209</v>
      </c>
      <c r="N37" s="22">
        <v>775105508</v>
      </c>
      <c r="O37" s="22">
        <v>186796994</v>
      </c>
      <c r="P37" s="22">
        <v>256111384</v>
      </c>
      <c r="Q37" s="22">
        <v>156503615</v>
      </c>
      <c r="R37" s="22">
        <v>599411993</v>
      </c>
      <c r="S37" s="22">
        <v>173225487</v>
      </c>
      <c r="T37" s="22">
        <v>166579988</v>
      </c>
      <c r="U37" s="22">
        <v>300751013</v>
      </c>
      <c r="V37" s="22">
        <v>640556488</v>
      </c>
      <c r="W37" s="22">
        <v>2935931487</v>
      </c>
      <c r="X37" s="22">
        <v>2802190283</v>
      </c>
      <c r="Y37" s="22">
        <v>133741204</v>
      </c>
      <c r="Z37" s="23">
        <v>4.7727381260068409</v>
      </c>
      <c r="AA37" s="20">
        <v>2802190283</v>
      </c>
    </row>
    <row r="38" spans="1:27" x14ac:dyDescent="0.25">
      <c r="A38" s="19" t="s">
        <v>64</v>
      </c>
      <c r="B38" s="15" t="s">
        <v>32</v>
      </c>
      <c r="C38" s="20">
        <v>66171292</v>
      </c>
      <c r="D38" s="20"/>
      <c r="E38" s="21">
        <v>74410739</v>
      </c>
      <c r="F38" s="22">
        <v>106641940</v>
      </c>
      <c r="G38" s="22">
        <v>3537453</v>
      </c>
      <c r="H38" s="22">
        <v>6349944</v>
      </c>
      <c r="I38" s="22">
        <v>5599193</v>
      </c>
      <c r="J38" s="22">
        <v>15486590</v>
      </c>
      <c r="K38" s="22">
        <v>11823295</v>
      </c>
      <c r="L38" s="22">
        <v>9538202</v>
      </c>
      <c r="M38" s="22">
        <v>5100158</v>
      </c>
      <c r="N38" s="22">
        <v>26461655</v>
      </c>
      <c r="O38" s="22">
        <v>2330935</v>
      </c>
      <c r="P38" s="22">
        <v>2611300</v>
      </c>
      <c r="Q38" s="22">
        <v>7267501</v>
      </c>
      <c r="R38" s="22">
        <v>12209736</v>
      </c>
      <c r="S38" s="22">
        <v>8331708</v>
      </c>
      <c r="T38" s="22">
        <v>7481179</v>
      </c>
      <c r="U38" s="22">
        <v>23161911</v>
      </c>
      <c r="V38" s="22">
        <v>38974798</v>
      </c>
      <c r="W38" s="22">
        <v>93132779</v>
      </c>
      <c r="X38" s="22">
        <v>106641940</v>
      </c>
      <c r="Y38" s="22">
        <v>-13509161</v>
      </c>
      <c r="Z38" s="23">
        <v>-12.667774986088961</v>
      </c>
      <c r="AA38" s="20">
        <v>106641940</v>
      </c>
    </row>
    <row r="39" spans="1:27" x14ac:dyDescent="0.25">
      <c r="A39" s="19" t="s">
        <v>65</v>
      </c>
      <c r="B39" s="15" t="s">
        <v>32</v>
      </c>
      <c r="C39" s="20">
        <v>179237363</v>
      </c>
      <c r="D39" s="20"/>
      <c r="E39" s="21">
        <v>317562450</v>
      </c>
      <c r="F39" s="22">
        <v>317562450</v>
      </c>
      <c r="G39" s="22">
        <v>26463538</v>
      </c>
      <c r="H39" s="22">
        <v>26463538</v>
      </c>
      <c r="I39" s="22">
        <v>26463538</v>
      </c>
      <c r="J39" s="22">
        <v>79390614</v>
      </c>
      <c r="K39" s="22">
        <v>26463538</v>
      </c>
      <c r="L39" s="22">
        <v>26463538</v>
      </c>
      <c r="M39" s="22">
        <v>26463538</v>
      </c>
      <c r="N39" s="22">
        <v>79390614</v>
      </c>
      <c r="O39" s="22">
        <v>26463538</v>
      </c>
      <c r="P39" s="22">
        <v>26463538</v>
      </c>
      <c r="Q39" s="22">
        <v>26463538</v>
      </c>
      <c r="R39" s="22">
        <v>79390614</v>
      </c>
      <c r="S39" s="22">
        <v>26463538</v>
      </c>
      <c r="T39" s="22">
        <v>26463538</v>
      </c>
      <c r="U39" s="22">
        <v>26463538</v>
      </c>
      <c r="V39" s="22">
        <v>79390614</v>
      </c>
      <c r="W39" s="22">
        <v>317562456</v>
      </c>
      <c r="X39" s="22">
        <v>317562450</v>
      </c>
      <c r="Y39" s="22">
        <v>6</v>
      </c>
      <c r="Z39" s="23"/>
      <c r="AA39" s="20">
        <v>317562450</v>
      </c>
    </row>
    <row r="40" spans="1:27" x14ac:dyDescent="0.25">
      <c r="A40" s="19" t="s">
        <v>66</v>
      </c>
      <c r="B40" s="15" t="s">
        <v>32</v>
      </c>
      <c r="C40" s="20">
        <v>243856671</v>
      </c>
      <c r="D40" s="20"/>
      <c r="E40" s="21">
        <v>93500000</v>
      </c>
      <c r="F40" s="22">
        <v>93500000</v>
      </c>
      <c r="G40" s="22">
        <v>19286267</v>
      </c>
      <c r="H40" s="22">
        <v>-15141413</v>
      </c>
      <c r="I40" s="22">
        <v>-15141413</v>
      </c>
      <c r="J40" s="22">
        <v>-10996559</v>
      </c>
      <c r="K40" s="22">
        <v>85518863</v>
      </c>
      <c r="L40" s="22">
        <v>18412013</v>
      </c>
      <c r="M40" s="22">
        <v>18412013</v>
      </c>
      <c r="N40" s="22">
        <v>122342889</v>
      </c>
      <c r="O40" s="22">
        <v>18412013</v>
      </c>
      <c r="P40" s="22">
        <v>18412013</v>
      </c>
      <c r="Q40" s="22">
        <v>18412013</v>
      </c>
      <c r="R40" s="22">
        <v>55236039</v>
      </c>
      <c r="S40" s="22">
        <v>18412013</v>
      </c>
      <c r="T40" s="22">
        <v>18412013</v>
      </c>
      <c r="U40" s="22">
        <v>18412013</v>
      </c>
      <c r="V40" s="22">
        <v>55236039</v>
      </c>
      <c r="W40" s="22">
        <v>221818408</v>
      </c>
      <c r="X40" s="22">
        <v>93500000</v>
      </c>
      <c r="Y40" s="22">
        <v>128318408</v>
      </c>
      <c r="Z40" s="23">
        <v>137.23893903743317</v>
      </c>
      <c r="AA40" s="20">
        <v>93500000</v>
      </c>
    </row>
    <row r="41" spans="1:27" x14ac:dyDescent="0.25">
      <c r="A41" s="19" t="s">
        <v>40</v>
      </c>
      <c r="B41" s="15" t="s">
        <v>32</v>
      </c>
      <c r="C41" s="20">
        <v>253569</v>
      </c>
      <c r="D41" s="20"/>
      <c r="E41" s="21">
        <v>55645</v>
      </c>
      <c r="F41" s="22">
        <v>55645</v>
      </c>
      <c r="G41" s="22">
        <v>4637</v>
      </c>
      <c r="H41" s="22">
        <v>4637</v>
      </c>
      <c r="I41" s="22">
        <v>4637</v>
      </c>
      <c r="J41" s="22">
        <v>13911</v>
      </c>
      <c r="K41" s="22">
        <v>4637</v>
      </c>
      <c r="L41" s="22">
        <v>4637</v>
      </c>
      <c r="M41" s="22">
        <v>4637</v>
      </c>
      <c r="N41" s="22">
        <v>13911</v>
      </c>
      <c r="O41" s="22">
        <v>4637</v>
      </c>
      <c r="P41" s="22">
        <v>4637</v>
      </c>
      <c r="Q41" s="22">
        <v>4637</v>
      </c>
      <c r="R41" s="22">
        <v>13911</v>
      </c>
      <c r="S41" s="22">
        <v>4637</v>
      </c>
      <c r="T41" s="22">
        <v>4637</v>
      </c>
      <c r="U41" s="22">
        <v>4637</v>
      </c>
      <c r="V41" s="22">
        <v>13911</v>
      </c>
      <c r="W41" s="22">
        <v>55644</v>
      </c>
      <c r="X41" s="22">
        <v>55645</v>
      </c>
      <c r="Y41" s="22">
        <v>-1</v>
      </c>
      <c r="Z41" s="23"/>
      <c r="AA41" s="20">
        <v>55645</v>
      </c>
    </row>
    <row r="42" spans="1:27" x14ac:dyDescent="0.25">
      <c r="A42" s="19" t="s">
        <v>67</v>
      </c>
      <c r="B42" s="15" t="s">
        <v>32</v>
      </c>
      <c r="C42" s="20">
        <v>141811210</v>
      </c>
      <c r="D42" s="20"/>
      <c r="E42" s="21">
        <v>164761337</v>
      </c>
      <c r="F42" s="22">
        <v>185322352</v>
      </c>
      <c r="G42" s="22">
        <v>11230648</v>
      </c>
      <c r="H42" s="22">
        <v>7703876</v>
      </c>
      <c r="I42" s="22">
        <v>11725371</v>
      </c>
      <c r="J42" s="22">
        <v>30659895</v>
      </c>
      <c r="K42" s="22">
        <v>17560047</v>
      </c>
      <c r="L42" s="22">
        <v>16086456</v>
      </c>
      <c r="M42" s="22">
        <v>20300306</v>
      </c>
      <c r="N42" s="22">
        <v>53946809</v>
      </c>
      <c r="O42" s="22">
        <v>6026304</v>
      </c>
      <c r="P42" s="22">
        <v>22084078</v>
      </c>
      <c r="Q42" s="22">
        <v>10462251</v>
      </c>
      <c r="R42" s="22">
        <v>38572633</v>
      </c>
      <c r="S42" s="22">
        <v>13478005</v>
      </c>
      <c r="T42" s="22">
        <v>10016892</v>
      </c>
      <c r="U42" s="22">
        <v>18424844</v>
      </c>
      <c r="V42" s="22">
        <v>41919741</v>
      </c>
      <c r="W42" s="22">
        <v>165099078</v>
      </c>
      <c r="X42" s="22">
        <v>185322352</v>
      </c>
      <c r="Y42" s="22">
        <v>-20223274</v>
      </c>
      <c r="Z42" s="23">
        <v>-10.912485073576015</v>
      </c>
      <c r="AA42" s="20">
        <v>185322352</v>
      </c>
    </row>
    <row r="43" spans="1:27" x14ac:dyDescent="0.25">
      <c r="A43" s="19" t="s">
        <v>68</v>
      </c>
      <c r="B43" s="15" t="s">
        <v>32</v>
      </c>
      <c r="C43" s="20">
        <v>4992389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>
        <v>6401</v>
      </c>
      <c r="T44" s="22"/>
      <c r="U44" s="22">
        <v>948</v>
      </c>
      <c r="V44" s="22">
        <v>7349</v>
      </c>
      <c r="W44" s="22">
        <v>7349</v>
      </c>
      <c r="X44" s="22"/>
      <c r="Y44" s="22">
        <v>7349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148485255</v>
      </c>
      <c r="D45" s="20"/>
      <c r="E45" s="21">
        <v>265188254</v>
      </c>
      <c r="F45" s="22">
        <v>284765292</v>
      </c>
      <c r="G45" s="22">
        <v>11908850</v>
      </c>
      <c r="H45" s="22">
        <v>15526784</v>
      </c>
      <c r="I45" s="22">
        <v>10881769</v>
      </c>
      <c r="J45" s="22">
        <v>38317403</v>
      </c>
      <c r="K45" s="22">
        <v>14328125</v>
      </c>
      <c r="L45" s="22">
        <v>12011758</v>
      </c>
      <c r="M45" s="22">
        <v>14641695</v>
      </c>
      <c r="N45" s="22">
        <v>40981578</v>
      </c>
      <c r="O45" s="22">
        <v>3501505</v>
      </c>
      <c r="P45" s="22">
        <v>13167480</v>
      </c>
      <c r="Q45" s="22">
        <v>17486055</v>
      </c>
      <c r="R45" s="22">
        <v>34155040</v>
      </c>
      <c r="S45" s="22">
        <v>15566556</v>
      </c>
      <c r="T45" s="22">
        <v>19704526</v>
      </c>
      <c r="U45" s="22">
        <v>4608383</v>
      </c>
      <c r="V45" s="22">
        <v>39879465</v>
      </c>
      <c r="W45" s="22">
        <v>153333486</v>
      </c>
      <c r="X45" s="22">
        <v>284765292</v>
      </c>
      <c r="Y45" s="22">
        <v>-131431806</v>
      </c>
      <c r="Z45" s="23">
        <v>-46.154433033924654</v>
      </c>
      <c r="AA45" s="20">
        <v>284765292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4021873</v>
      </c>
      <c r="D47" s="20"/>
      <c r="E47" s="21"/>
      <c r="F47" s="22"/>
      <c r="G47" s="22"/>
      <c r="H47" s="22">
        <v>170</v>
      </c>
      <c r="I47" s="22">
        <v>5994</v>
      </c>
      <c r="J47" s="22">
        <v>6164</v>
      </c>
      <c r="K47" s="22"/>
      <c r="L47" s="22"/>
      <c r="M47" s="22"/>
      <c r="N47" s="22"/>
      <c r="O47" s="22"/>
      <c r="P47" s="22">
        <v>-758780</v>
      </c>
      <c r="Q47" s="22">
        <v>8103</v>
      </c>
      <c r="R47" s="22">
        <v>-750677</v>
      </c>
      <c r="S47" s="22"/>
      <c r="T47" s="22"/>
      <c r="U47" s="22">
        <v>5084653</v>
      </c>
      <c r="V47" s="22">
        <v>5084653</v>
      </c>
      <c r="W47" s="22">
        <v>4340140</v>
      </c>
      <c r="X47" s="22"/>
      <c r="Y47" s="22">
        <v>4340140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4323432594</v>
      </c>
      <c r="D48" s="29">
        <f t="shared" ref="D48:Y48" si="1">SUM(D35:D47)</f>
        <v>0</v>
      </c>
      <c r="E48" s="30">
        <f t="shared" si="1"/>
        <v>3989805701</v>
      </c>
      <c r="F48" s="31">
        <f t="shared" si="1"/>
        <v>4295174955</v>
      </c>
      <c r="G48" s="31">
        <f t="shared" si="1"/>
        <v>487759763</v>
      </c>
      <c r="H48" s="31">
        <f t="shared" si="1"/>
        <v>439197071</v>
      </c>
      <c r="I48" s="31">
        <f t="shared" si="1"/>
        <v>278237342</v>
      </c>
      <c r="J48" s="31">
        <f t="shared" si="1"/>
        <v>1205194176</v>
      </c>
      <c r="K48" s="31">
        <f t="shared" si="1"/>
        <v>593109698</v>
      </c>
      <c r="L48" s="31">
        <f t="shared" si="1"/>
        <v>347592323</v>
      </c>
      <c r="M48" s="31">
        <f t="shared" si="1"/>
        <v>295267698</v>
      </c>
      <c r="N48" s="31">
        <f t="shared" si="1"/>
        <v>1235969719</v>
      </c>
      <c r="O48" s="31">
        <f t="shared" si="1"/>
        <v>291808906</v>
      </c>
      <c r="P48" s="31">
        <f t="shared" si="1"/>
        <v>381170297</v>
      </c>
      <c r="Q48" s="31">
        <f t="shared" si="1"/>
        <v>289125752</v>
      </c>
      <c r="R48" s="31">
        <f t="shared" si="1"/>
        <v>962104955</v>
      </c>
      <c r="S48" s="31">
        <f t="shared" si="1"/>
        <v>301665824</v>
      </c>
      <c r="T48" s="31">
        <f t="shared" si="1"/>
        <v>293817093</v>
      </c>
      <c r="U48" s="31">
        <f t="shared" si="1"/>
        <v>441859295</v>
      </c>
      <c r="V48" s="31">
        <f t="shared" si="1"/>
        <v>1037342212</v>
      </c>
      <c r="W48" s="31">
        <f t="shared" si="1"/>
        <v>4440611062</v>
      </c>
      <c r="X48" s="31">
        <f t="shared" si="1"/>
        <v>4295174955</v>
      </c>
      <c r="Y48" s="31">
        <f t="shared" si="1"/>
        <v>145436107</v>
      </c>
      <c r="Z48" s="32">
        <f>+IF(X48&lt;&gt;0,+(Y48/X48)*100,0)</f>
        <v>3.3860345276668715</v>
      </c>
      <c r="AA48" s="29">
        <f>SUM(AA35:AA47)</f>
        <v>4295174955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-973705876</v>
      </c>
      <c r="D49" s="39">
        <f t="shared" si="2"/>
        <v>0</v>
      </c>
      <c r="E49" s="40">
        <f t="shared" si="2"/>
        <v>231817896</v>
      </c>
      <c r="F49" s="41">
        <f t="shared" si="2"/>
        <v>268427876</v>
      </c>
      <c r="G49" s="41">
        <f t="shared" si="2"/>
        <v>-118081541</v>
      </c>
      <c r="H49" s="41">
        <f t="shared" si="2"/>
        <v>-28893897</v>
      </c>
      <c r="I49" s="41">
        <f t="shared" si="2"/>
        <v>81124747</v>
      </c>
      <c r="J49" s="41">
        <f t="shared" si="2"/>
        <v>-65850691</v>
      </c>
      <c r="K49" s="41">
        <f t="shared" si="2"/>
        <v>-323045664</v>
      </c>
      <c r="L49" s="41">
        <f t="shared" si="2"/>
        <v>-97241051</v>
      </c>
      <c r="M49" s="41">
        <f t="shared" si="2"/>
        <v>-74544699</v>
      </c>
      <c r="N49" s="41">
        <f t="shared" si="2"/>
        <v>-494831414</v>
      </c>
      <c r="O49" s="41">
        <f t="shared" si="2"/>
        <v>-66162632</v>
      </c>
      <c r="P49" s="41">
        <f t="shared" si="2"/>
        <v>-13427040</v>
      </c>
      <c r="Q49" s="41">
        <f t="shared" si="2"/>
        <v>-27676670</v>
      </c>
      <c r="R49" s="41">
        <f t="shared" si="2"/>
        <v>-107266342</v>
      </c>
      <c r="S49" s="41">
        <f t="shared" si="2"/>
        <v>-74453310</v>
      </c>
      <c r="T49" s="41">
        <f t="shared" si="2"/>
        <v>-14033708</v>
      </c>
      <c r="U49" s="41">
        <f t="shared" si="2"/>
        <v>-122527682</v>
      </c>
      <c r="V49" s="41">
        <f t="shared" si="2"/>
        <v>-211014700</v>
      </c>
      <c r="W49" s="41">
        <f t="shared" si="2"/>
        <v>-878963147</v>
      </c>
      <c r="X49" s="41">
        <f t="shared" si="2"/>
        <v>268427876</v>
      </c>
      <c r="Y49" s="41">
        <f t="shared" si="2"/>
        <v>-1147391023</v>
      </c>
      <c r="Z49" s="42">
        <f>+IF(X49&lt;&gt;0,+(Y49/X49)*100,0)</f>
        <v>-427.44853481610824</v>
      </c>
      <c r="AA49" s="39">
        <f>+AA33-AA48</f>
        <v>268427876</v>
      </c>
    </row>
    <row r="50" spans="1:27" x14ac:dyDescent="0.25">
      <c r="A50" s="43" t="s">
        <v>75</v>
      </c>
      <c r="B50" s="15" t="s">
        <v>32</v>
      </c>
      <c r="C50" s="20">
        <v>49105296</v>
      </c>
      <c r="D50" s="20"/>
      <c r="E50" s="21">
        <v>50617900</v>
      </c>
      <c r="F50" s="22">
        <v>78617900</v>
      </c>
      <c r="G50" s="22">
        <v>372896</v>
      </c>
      <c r="H50" s="22"/>
      <c r="I50" s="22">
        <v>174670</v>
      </c>
      <c r="J50" s="22">
        <v>547566</v>
      </c>
      <c r="K50" s="22">
        <v>519782</v>
      </c>
      <c r="L50" s="22">
        <v>590978</v>
      </c>
      <c r="M50" s="22">
        <v>479540</v>
      </c>
      <c r="N50" s="22">
        <v>1590300</v>
      </c>
      <c r="O50" s="22">
        <v>218869</v>
      </c>
      <c r="P50" s="22">
        <v>28220906</v>
      </c>
      <c r="Q50" s="22">
        <v>4488939</v>
      </c>
      <c r="R50" s="22">
        <v>32928714</v>
      </c>
      <c r="S50" s="22">
        <v>291945</v>
      </c>
      <c r="T50" s="22">
        <v>353119</v>
      </c>
      <c r="U50" s="22">
        <v>13348215</v>
      </c>
      <c r="V50" s="22">
        <v>13993279</v>
      </c>
      <c r="W50" s="22">
        <v>49059859</v>
      </c>
      <c r="X50" s="22">
        <v>78617900</v>
      </c>
      <c r="Y50" s="22">
        <v>-29558041</v>
      </c>
      <c r="Z50" s="23">
        <v>-37.597087940532624</v>
      </c>
      <c r="AA50" s="20">
        <v>78617900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-924600580</v>
      </c>
      <c r="D52" s="48">
        <f t="shared" si="3"/>
        <v>0</v>
      </c>
      <c r="E52" s="49">
        <f t="shared" si="3"/>
        <v>282435796</v>
      </c>
      <c r="F52" s="50">
        <f t="shared" si="3"/>
        <v>347045776</v>
      </c>
      <c r="G52" s="50">
        <f t="shared" si="3"/>
        <v>-117708645</v>
      </c>
      <c r="H52" s="50">
        <f t="shared" si="3"/>
        <v>-28893897</v>
      </c>
      <c r="I52" s="50">
        <f t="shared" si="3"/>
        <v>81299417</v>
      </c>
      <c r="J52" s="50">
        <f t="shared" si="3"/>
        <v>-65303125</v>
      </c>
      <c r="K52" s="50">
        <f t="shared" si="3"/>
        <v>-322525882</v>
      </c>
      <c r="L52" s="50">
        <f t="shared" si="3"/>
        <v>-96650073</v>
      </c>
      <c r="M52" s="50">
        <f t="shared" si="3"/>
        <v>-74065159</v>
      </c>
      <c r="N52" s="50">
        <f t="shared" si="3"/>
        <v>-493241114</v>
      </c>
      <c r="O52" s="50">
        <f t="shared" si="3"/>
        <v>-65943763</v>
      </c>
      <c r="P52" s="50">
        <f t="shared" si="3"/>
        <v>14793866</v>
      </c>
      <c r="Q52" s="50">
        <f t="shared" si="3"/>
        <v>-23187731</v>
      </c>
      <c r="R52" s="50">
        <f t="shared" si="3"/>
        <v>-74337628</v>
      </c>
      <c r="S52" s="50">
        <f t="shared" si="3"/>
        <v>-74161365</v>
      </c>
      <c r="T52" s="50">
        <f t="shared" si="3"/>
        <v>-13680589</v>
      </c>
      <c r="U52" s="50">
        <f t="shared" si="3"/>
        <v>-109179467</v>
      </c>
      <c r="V52" s="50">
        <f t="shared" si="3"/>
        <v>-197021421</v>
      </c>
      <c r="W52" s="50">
        <f t="shared" si="3"/>
        <v>-829903288</v>
      </c>
      <c r="X52" s="50">
        <f t="shared" si="3"/>
        <v>347045776</v>
      </c>
      <c r="Y52" s="50">
        <f t="shared" si="3"/>
        <v>-1176949064</v>
      </c>
      <c r="Z52" s="51">
        <f>+IF(X52&lt;&gt;0,+(Y52/X52)*100,0)</f>
        <v>-339.1336663322478</v>
      </c>
      <c r="AA52" s="48">
        <f>SUM(AA49:AA51)</f>
        <v>347045776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-924600580</v>
      </c>
      <c r="D54" s="54">
        <f>+D52-D53</f>
        <v>0</v>
      </c>
      <c r="E54" s="55">
        <f t="shared" si="4"/>
        <v>282435796</v>
      </c>
      <c r="F54" s="56">
        <f t="shared" si="4"/>
        <v>347045776</v>
      </c>
      <c r="G54" s="56">
        <f t="shared" si="4"/>
        <v>-117708645</v>
      </c>
      <c r="H54" s="56">
        <f t="shared" si="4"/>
        <v>-28893897</v>
      </c>
      <c r="I54" s="56">
        <f t="shared" si="4"/>
        <v>81299417</v>
      </c>
      <c r="J54" s="56">
        <f t="shared" si="4"/>
        <v>-65303125</v>
      </c>
      <c r="K54" s="56">
        <f t="shared" si="4"/>
        <v>-322525882</v>
      </c>
      <c r="L54" s="56">
        <f t="shared" si="4"/>
        <v>-96650073</v>
      </c>
      <c r="M54" s="56">
        <f t="shared" si="4"/>
        <v>-74065159</v>
      </c>
      <c r="N54" s="56">
        <f t="shared" si="4"/>
        <v>-493241114</v>
      </c>
      <c r="O54" s="56">
        <f t="shared" si="4"/>
        <v>-65943763</v>
      </c>
      <c r="P54" s="56">
        <f t="shared" si="4"/>
        <v>14793866</v>
      </c>
      <c r="Q54" s="56">
        <f t="shared" si="4"/>
        <v>-23187731</v>
      </c>
      <c r="R54" s="56">
        <f t="shared" si="4"/>
        <v>-74337628</v>
      </c>
      <c r="S54" s="56">
        <f t="shared" si="4"/>
        <v>-74161365</v>
      </c>
      <c r="T54" s="56">
        <f t="shared" si="4"/>
        <v>-13680589</v>
      </c>
      <c r="U54" s="56">
        <f t="shared" si="4"/>
        <v>-109179467</v>
      </c>
      <c r="V54" s="56">
        <f t="shared" si="4"/>
        <v>-197021421</v>
      </c>
      <c r="W54" s="56">
        <f t="shared" si="4"/>
        <v>-829903288</v>
      </c>
      <c r="X54" s="56">
        <f t="shared" si="4"/>
        <v>347045776</v>
      </c>
      <c r="Y54" s="56">
        <f t="shared" si="4"/>
        <v>-1176949064</v>
      </c>
      <c r="Z54" s="57">
        <f>+IF(X54&lt;&gt;0,+(Y54/X54)*100,0)</f>
        <v>-339.1336663322478</v>
      </c>
      <c r="AA54" s="54">
        <f>+AA52-AA53</f>
        <v>347045776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-924600580</v>
      </c>
      <c r="D57" s="48">
        <f>SUM(D54:D56)</f>
        <v>0</v>
      </c>
      <c r="E57" s="49">
        <f t="shared" si="5"/>
        <v>282435796</v>
      </c>
      <c r="F57" s="50">
        <f t="shared" si="5"/>
        <v>347045776</v>
      </c>
      <c r="G57" s="50">
        <f t="shared" si="5"/>
        <v>-117708645</v>
      </c>
      <c r="H57" s="50">
        <f t="shared" si="5"/>
        <v>-28893897</v>
      </c>
      <c r="I57" s="50">
        <f t="shared" si="5"/>
        <v>81299417</v>
      </c>
      <c r="J57" s="50">
        <f t="shared" si="5"/>
        <v>-65303125</v>
      </c>
      <c r="K57" s="50">
        <f t="shared" si="5"/>
        <v>-322525882</v>
      </c>
      <c r="L57" s="50">
        <f t="shared" si="5"/>
        <v>-96650073</v>
      </c>
      <c r="M57" s="50">
        <f t="shared" si="5"/>
        <v>-74065159</v>
      </c>
      <c r="N57" s="50">
        <f t="shared" si="5"/>
        <v>-493241114</v>
      </c>
      <c r="O57" s="50">
        <f t="shared" si="5"/>
        <v>-65943763</v>
      </c>
      <c r="P57" s="50">
        <f t="shared" si="5"/>
        <v>14793866</v>
      </c>
      <c r="Q57" s="50">
        <f t="shared" si="5"/>
        <v>-23187731</v>
      </c>
      <c r="R57" s="50">
        <f t="shared" si="5"/>
        <v>-74337628</v>
      </c>
      <c r="S57" s="50">
        <f t="shared" si="5"/>
        <v>-74161365</v>
      </c>
      <c r="T57" s="50">
        <f t="shared" si="5"/>
        <v>-13680589</v>
      </c>
      <c r="U57" s="50">
        <f t="shared" si="5"/>
        <v>-109179467</v>
      </c>
      <c r="V57" s="50">
        <f t="shared" si="5"/>
        <v>-197021421</v>
      </c>
      <c r="W57" s="50">
        <f t="shared" si="5"/>
        <v>-829903288</v>
      </c>
      <c r="X57" s="50">
        <f t="shared" si="5"/>
        <v>347045776</v>
      </c>
      <c r="Y57" s="50">
        <f t="shared" si="5"/>
        <v>-1176949064</v>
      </c>
      <c r="Z57" s="51">
        <f>+IF(X57&lt;&gt;0,+(Y57/X57)*100,0)</f>
        <v>-339.1336663322478</v>
      </c>
      <c r="AA57" s="48">
        <f>SUM(AA54:AA56)</f>
        <v>347045776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-924600580</v>
      </c>
      <c r="D60" s="65">
        <f>SUM(D57:D59)</f>
        <v>0</v>
      </c>
      <c r="E60" s="66">
        <f t="shared" si="6"/>
        <v>282435796</v>
      </c>
      <c r="F60" s="67">
        <f t="shared" si="6"/>
        <v>347045776</v>
      </c>
      <c r="G60" s="67">
        <f t="shared" si="6"/>
        <v>-117708645</v>
      </c>
      <c r="H60" s="67">
        <f t="shared" si="6"/>
        <v>-28893897</v>
      </c>
      <c r="I60" s="67">
        <f t="shared" si="6"/>
        <v>81299417</v>
      </c>
      <c r="J60" s="67">
        <f t="shared" si="6"/>
        <v>-65303125</v>
      </c>
      <c r="K60" s="67">
        <f t="shared" si="6"/>
        <v>-322525882</v>
      </c>
      <c r="L60" s="67">
        <f t="shared" si="6"/>
        <v>-96650073</v>
      </c>
      <c r="M60" s="67">
        <f t="shared" si="6"/>
        <v>-74065159</v>
      </c>
      <c r="N60" s="67">
        <f t="shared" si="6"/>
        <v>-493241114</v>
      </c>
      <c r="O60" s="67">
        <f t="shared" si="6"/>
        <v>-65943763</v>
      </c>
      <c r="P60" s="67">
        <f t="shared" si="6"/>
        <v>14793866</v>
      </c>
      <c r="Q60" s="67">
        <f t="shared" si="6"/>
        <v>-23187731</v>
      </c>
      <c r="R60" s="67">
        <f t="shared" si="6"/>
        <v>-74337628</v>
      </c>
      <c r="S60" s="67">
        <f t="shared" si="6"/>
        <v>-74161365</v>
      </c>
      <c r="T60" s="67">
        <f t="shared" si="6"/>
        <v>-13680589</v>
      </c>
      <c r="U60" s="67">
        <f t="shared" si="6"/>
        <v>-109179467</v>
      </c>
      <c r="V60" s="67">
        <f t="shared" si="6"/>
        <v>-197021421</v>
      </c>
      <c r="W60" s="67">
        <f t="shared" si="6"/>
        <v>-829903288</v>
      </c>
      <c r="X60" s="67">
        <f t="shared" si="6"/>
        <v>347045776</v>
      </c>
      <c r="Y60" s="67">
        <f t="shared" si="6"/>
        <v>-1176949064</v>
      </c>
      <c r="Z60" s="68">
        <f>+IF(X60&lt;&gt;0,+(Y60/X60)*100,0)</f>
        <v>-339.1336663322478</v>
      </c>
      <c r="AA60" s="65">
        <f>SUM(AA57:AA59)</f>
        <v>347045776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14460766</v>
      </c>
      <c r="D6" s="20"/>
      <c r="E6" s="21">
        <v>14115881</v>
      </c>
      <c r="F6" s="22">
        <v>14115881</v>
      </c>
      <c r="G6" s="22">
        <v>1431344</v>
      </c>
      <c r="H6" s="22">
        <v>1299362</v>
      </c>
      <c r="I6" s="22">
        <v>1435171</v>
      </c>
      <c r="J6" s="22">
        <v>4165877</v>
      </c>
      <c r="K6" s="22">
        <v>1197875</v>
      </c>
      <c r="L6" s="22">
        <v>1350172</v>
      </c>
      <c r="M6" s="22">
        <v>269002</v>
      </c>
      <c r="N6" s="22">
        <v>2817049</v>
      </c>
      <c r="O6" s="22">
        <v>1418713</v>
      </c>
      <c r="P6" s="22">
        <v>-107847</v>
      </c>
      <c r="Q6" s="22">
        <v>1369302</v>
      </c>
      <c r="R6" s="22">
        <v>2680168</v>
      </c>
      <c r="S6" s="22">
        <v>1189199</v>
      </c>
      <c r="T6" s="22">
        <v>2625134</v>
      </c>
      <c r="U6" s="22">
        <v>1222137</v>
      </c>
      <c r="V6" s="22">
        <v>5036470</v>
      </c>
      <c r="W6" s="22">
        <v>14699564</v>
      </c>
      <c r="X6" s="22">
        <v>14115876</v>
      </c>
      <c r="Y6" s="22">
        <v>583688</v>
      </c>
      <c r="Z6" s="23">
        <v>4.1349753993305125</v>
      </c>
      <c r="AA6" s="20">
        <v>14115881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2968198</v>
      </c>
      <c r="F13" s="22">
        <v>2968198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2968200</v>
      </c>
      <c r="Y13" s="22">
        <v>-2968200</v>
      </c>
      <c r="Z13" s="23">
        <v>-100</v>
      </c>
      <c r="AA13" s="20">
        <v>2968198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20978837</v>
      </c>
      <c r="F26" s="22">
        <v>20978837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20978832</v>
      </c>
      <c r="Y26" s="22">
        <v>-20978832</v>
      </c>
      <c r="Z26" s="23">
        <v>-100</v>
      </c>
      <c r="AA26" s="20">
        <v>20978837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14460766</v>
      </c>
      <c r="D33" s="29">
        <f t="shared" ref="D33:Y33" si="0">SUM(D6:D32)</f>
        <v>0</v>
      </c>
      <c r="E33" s="30">
        <f t="shared" si="0"/>
        <v>38062916</v>
      </c>
      <c r="F33" s="31">
        <f t="shared" si="0"/>
        <v>38062916</v>
      </c>
      <c r="G33" s="31">
        <f t="shared" si="0"/>
        <v>1431344</v>
      </c>
      <c r="H33" s="31">
        <f t="shared" si="0"/>
        <v>1299362</v>
      </c>
      <c r="I33" s="31">
        <f t="shared" si="0"/>
        <v>1435171</v>
      </c>
      <c r="J33" s="31">
        <f t="shared" si="0"/>
        <v>4165877</v>
      </c>
      <c r="K33" s="31">
        <f t="shared" si="0"/>
        <v>1197875</v>
      </c>
      <c r="L33" s="31">
        <f t="shared" si="0"/>
        <v>1350172</v>
      </c>
      <c r="M33" s="31">
        <f t="shared" si="0"/>
        <v>269002</v>
      </c>
      <c r="N33" s="31">
        <f t="shared" si="0"/>
        <v>2817049</v>
      </c>
      <c r="O33" s="31">
        <f t="shared" si="0"/>
        <v>1418713</v>
      </c>
      <c r="P33" s="31">
        <f t="shared" si="0"/>
        <v>-107847</v>
      </c>
      <c r="Q33" s="31">
        <f t="shared" si="0"/>
        <v>1369302</v>
      </c>
      <c r="R33" s="31">
        <f t="shared" si="0"/>
        <v>2680168</v>
      </c>
      <c r="S33" s="31">
        <f t="shared" si="0"/>
        <v>1189199</v>
      </c>
      <c r="T33" s="31">
        <f t="shared" si="0"/>
        <v>2625134</v>
      </c>
      <c r="U33" s="31">
        <f t="shared" si="0"/>
        <v>1222137</v>
      </c>
      <c r="V33" s="31">
        <f t="shared" si="0"/>
        <v>5036470</v>
      </c>
      <c r="W33" s="31">
        <f t="shared" si="0"/>
        <v>14699564</v>
      </c>
      <c r="X33" s="31">
        <f t="shared" si="0"/>
        <v>38062908</v>
      </c>
      <c r="Y33" s="31">
        <f t="shared" si="0"/>
        <v>-23363344</v>
      </c>
      <c r="Z33" s="32">
        <f>+IF(X33&lt;&gt;0,+(Y33/X33)*100,0)</f>
        <v>-61.380869795865308</v>
      </c>
      <c r="AA33" s="29">
        <f>SUM(AA6:AA32)</f>
        <v>38062916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5972931</v>
      </c>
      <c r="D35" s="20"/>
      <c r="E35" s="21">
        <v>6585704</v>
      </c>
      <c r="F35" s="22">
        <v>6585704</v>
      </c>
      <c r="G35" s="22">
        <v>345953</v>
      </c>
      <c r="H35" s="22">
        <v>1613571</v>
      </c>
      <c r="I35" s="22"/>
      <c r="J35" s="22">
        <v>1959524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1959524</v>
      </c>
      <c r="X35" s="22">
        <v>6585696</v>
      </c>
      <c r="Y35" s="22">
        <v>-4626172</v>
      </c>
      <c r="Z35" s="23">
        <v>-70.245756864574375</v>
      </c>
      <c r="AA35" s="20">
        <v>6585704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42700241</v>
      </c>
      <c r="D37" s="20"/>
      <c r="E37" s="21">
        <v>39862000</v>
      </c>
      <c r="F37" s="22">
        <v>39862000</v>
      </c>
      <c r="G37" s="22"/>
      <c r="H37" s="22"/>
      <c r="I37" s="22">
        <v>2481277</v>
      </c>
      <c r="J37" s="22">
        <v>2481277</v>
      </c>
      <c r="K37" s="22">
        <v>2062737</v>
      </c>
      <c r="L37" s="22"/>
      <c r="M37" s="22">
        <v>2049022</v>
      </c>
      <c r="N37" s="22">
        <v>4111759</v>
      </c>
      <c r="O37" s="22">
        <v>3128564</v>
      </c>
      <c r="P37" s="22">
        <v>3131493</v>
      </c>
      <c r="Q37" s="22"/>
      <c r="R37" s="22">
        <v>6260057</v>
      </c>
      <c r="S37" s="22"/>
      <c r="T37" s="22"/>
      <c r="U37" s="22"/>
      <c r="V37" s="22"/>
      <c r="W37" s="22">
        <v>12853093</v>
      </c>
      <c r="X37" s="22">
        <v>39861996</v>
      </c>
      <c r="Y37" s="22">
        <v>-27008903</v>
      </c>
      <c r="Z37" s="23">
        <v>-67.756022553411526</v>
      </c>
      <c r="AA37" s="20">
        <v>39862000</v>
      </c>
    </row>
    <row r="38" spans="1:27" x14ac:dyDescent="0.25">
      <c r="A38" s="19" t="s">
        <v>64</v>
      </c>
      <c r="B38" s="15" t="s">
        <v>32</v>
      </c>
      <c r="C38" s="20">
        <v>20818</v>
      </c>
      <c r="D38" s="20"/>
      <c r="E38" s="21">
        <v>367150</v>
      </c>
      <c r="F38" s="22">
        <v>200000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>
        <v>17010</v>
      </c>
      <c r="T38" s="22"/>
      <c r="U38" s="22"/>
      <c r="V38" s="22">
        <v>17010</v>
      </c>
      <c r="W38" s="22">
        <v>17010</v>
      </c>
      <c r="X38" s="22">
        <v>200004</v>
      </c>
      <c r="Y38" s="22">
        <v>-182994</v>
      </c>
      <c r="Z38" s="23">
        <v>-91.495170096598059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8000000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1885885</v>
      </c>
      <c r="D42" s="20"/>
      <c r="E42" s="21">
        <v>648746</v>
      </c>
      <c r="F42" s="22">
        <v>654500</v>
      </c>
      <c r="G42" s="22"/>
      <c r="H42" s="22">
        <v>756974</v>
      </c>
      <c r="I42" s="22"/>
      <c r="J42" s="22">
        <v>756974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756974</v>
      </c>
      <c r="X42" s="22">
        <v>654504</v>
      </c>
      <c r="Y42" s="22">
        <v>102470</v>
      </c>
      <c r="Z42" s="23">
        <v>15.656130443816998</v>
      </c>
      <c r="AA42" s="20">
        <v>654500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50127</v>
      </c>
      <c r="D45" s="20"/>
      <c r="E45" s="21"/>
      <c r="F45" s="22"/>
      <c r="G45" s="22">
        <v>2568</v>
      </c>
      <c r="H45" s="22">
        <v>13131</v>
      </c>
      <c r="I45" s="22"/>
      <c r="J45" s="22">
        <v>15699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15699</v>
      </c>
      <c r="X45" s="22"/>
      <c r="Y45" s="22">
        <v>15699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50630002</v>
      </c>
      <c r="D48" s="29">
        <f t="shared" ref="D48:Y48" si="1">SUM(D35:D47)</f>
        <v>0</v>
      </c>
      <c r="E48" s="30">
        <f t="shared" si="1"/>
        <v>55463600</v>
      </c>
      <c r="F48" s="31">
        <f t="shared" si="1"/>
        <v>47302204</v>
      </c>
      <c r="G48" s="31">
        <f t="shared" si="1"/>
        <v>348521</v>
      </c>
      <c r="H48" s="31">
        <f t="shared" si="1"/>
        <v>2383676</v>
      </c>
      <c r="I48" s="31">
        <f t="shared" si="1"/>
        <v>2481277</v>
      </c>
      <c r="J48" s="31">
        <f t="shared" si="1"/>
        <v>5213474</v>
      </c>
      <c r="K48" s="31">
        <f t="shared" si="1"/>
        <v>2062737</v>
      </c>
      <c r="L48" s="31">
        <f t="shared" si="1"/>
        <v>0</v>
      </c>
      <c r="M48" s="31">
        <f t="shared" si="1"/>
        <v>2049022</v>
      </c>
      <c r="N48" s="31">
        <f t="shared" si="1"/>
        <v>4111759</v>
      </c>
      <c r="O48" s="31">
        <f t="shared" si="1"/>
        <v>3128564</v>
      </c>
      <c r="P48" s="31">
        <f t="shared" si="1"/>
        <v>3131493</v>
      </c>
      <c r="Q48" s="31">
        <f t="shared" si="1"/>
        <v>0</v>
      </c>
      <c r="R48" s="31">
        <f t="shared" si="1"/>
        <v>6260057</v>
      </c>
      <c r="S48" s="31">
        <f t="shared" si="1"/>
        <v>17010</v>
      </c>
      <c r="T48" s="31">
        <f t="shared" si="1"/>
        <v>0</v>
      </c>
      <c r="U48" s="31">
        <f t="shared" si="1"/>
        <v>0</v>
      </c>
      <c r="V48" s="31">
        <f t="shared" si="1"/>
        <v>17010</v>
      </c>
      <c r="W48" s="31">
        <f t="shared" si="1"/>
        <v>15602300</v>
      </c>
      <c r="X48" s="31">
        <f t="shared" si="1"/>
        <v>47302200</v>
      </c>
      <c r="Y48" s="31">
        <f t="shared" si="1"/>
        <v>-31699900</v>
      </c>
      <c r="Z48" s="32">
        <f>+IF(X48&lt;&gt;0,+(Y48/X48)*100,0)</f>
        <v>-67.015699058394745</v>
      </c>
      <c r="AA48" s="29">
        <f>SUM(AA35:AA47)</f>
        <v>47302204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-36169236</v>
      </c>
      <c r="D49" s="39">
        <f t="shared" si="2"/>
        <v>0</v>
      </c>
      <c r="E49" s="40">
        <f t="shared" si="2"/>
        <v>-17400684</v>
      </c>
      <c r="F49" s="41">
        <f t="shared" si="2"/>
        <v>-9239288</v>
      </c>
      <c r="G49" s="41">
        <f t="shared" si="2"/>
        <v>1082823</v>
      </c>
      <c r="H49" s="41">
        <f t="shared" si="2"/>
        <v>-1084314</v>
      </c>
      <c r="I49" s="41">
        <f t="shared" si="2"/>
        <v>-1046106</v>
      </c>
      <c r="J49" s="41">
        <f t="shared" si="2"/>
        <v>-1047597</v>
      </c>
      <c r="K49" s="41">
        <f t="shared" si="2"/>
        <v>-864862</v>
      </c>
      <c r="L49" s="41">
        <f t="shared" si="2"/>
        <v>1350172</v>
      </c>
      <c r="M49" s="41">
        <f t="shared" si="2"/>
        <v>-1780020</v>
      </c>
      <c r="N49" s="41">
        <f t="shared" si="2"/>
        <v>-1294710</v>
      </c>
      <c r="O49" s="41">
        <f t="shared" si="2"/>
        <v>-1709851</v>
      </c>
      <c r="P49" s="41">
        <f t="shared" si="2"/>
        <v>-3239340</v>
      </c>
      <c r="Q49" s="41">
        <f t="shared" si="2"/>
        <v>1369302</v>
      </c>
      <c r="R49" s="41">
        <f t="shared" si="2"/>
        <v>-3579889</v>
      </c>
      <c r="S49" s="41">
        <f t="shared" si="2"/>
        <v>1172189</v>
      </c>
      <c r="T49" s="41">
        <f t="shared" si="2"/>
        <v>2625134</v>
      </c>
      <c r="U49" s="41">
        <f t="shared" si="2"/>
        <v>1222137</v>
      </c>
      <c r="V49" s="41">
        <f t="shared" si="2"/>
        <v>5019460</v>
      </c>
      <c r="W49" s="41">
        <f t="shared" si="2"/>
        <v>-902736</v>
      </c>
      <c r="X49" s="41">
        <f t="shared" si="2"/>
        <v>-9239292</v>
      </c>
      <c r="Y49" s="41">
        <f t="shared" si="2"/>
        <v>8336556</v>
      </c>
      <c r="Z49" s="42">
        <f>+IF(X49&lt;&gt;0,+(Y49/X49)*100,0)</f>
        <v>-90.229381212326658</v>
      </c>
      <c r="AA49" s="39">
        <f>+AA33-AA48</f>
        <v>-9239288</v>
      </c>
    </row>
    <row r="50" spans="1:27" x14ac:dyDescent="0.25">
      <c r="A50" s="43" t="s">
        <v>75</v>
      </c>
      <c r="B50" s="15" t="s">
        <v>32</v>
      </c>
      <c r="C50" s="20">
        <v>528000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-35641236</v>
      </c>
      <c r="D52" s="48">
        <f t="shared" si="3"/>
        <v>0</v>
      </c>
      <c r="E52" s="49">
        <f t="shared" si="3"/>
        <v>-17400684</v>
      </c>
      <c r="F52" s="50">
        <f t="shared" si="3"/>
        <v>-9239288</v>
      </c>
      <c r="G52" s="50">
        <f t="shared" si="3"/>
        <v>1082823</v>
      </c>
      <c r="H52" s="50">
        <f t="shared" si="3"/>
        <v>-1084314</v>
      </c>
      <c r="I52" s="50">
        <f t="shared" si="3"/>
        <v>-1046106</v>
      </c>
      <c r="J52" s="50">
        <f t="shared" si="3"/>
        <v>-1047597</v>
      </c>
      <c r="K52" s="50">
        <f t="shared" si="3"/>
        <v>-864862</v>
      </c>
      <c r="L52" s="50">
        <f t="shared" si="3"/>
        <v>1350172</v>
      </c>
      <c r="M52" s="50">
        <f t="shared" si="3"/>
        <v>-1780020</v>
      </c>
      <c r="N52" s="50">
        <f t="shared" si="3"/>
        <v>-1294710</v>
      </c>
      <c r="O52" s="50">
        <f t="shared" si="3"/>
        <v>-1709851</v>
      </c>
      <c r="P52" s="50">
        <f t="shared" si="3"/>
        <v>-3239340</v>
      </c>
      <c r="Q52" s="50">
        <f t="shared" si="3"/>
        <v>1369302</v>
      </c>
      <c r="R52" s="50">
        <f t="shared" si="3"/>
        <v>-3579889</v>
      </c>
      <c r="S52" s="50">
        <f t="shared" si="3"/>
        <v>1172189</v>
      </c>
      <c r="T52" s="50">
        <f t="shared" si="3"/>
        <v>2625134</v>
      </c>
      <c r="U52" s="50">
        <f t="shared" si="3"/>
        <v>1222137</v>
      </c>
      <c r="V52" s="50">
        <f t="shared" si="3"/>
        <v>5019460</v>
      </c>
      <c r="W52" s="50">
        <f t="shared" si="3"/>
        <v>-902736</v>
      </c>
      <c r="X52" s="50">
        <f t="shared" si="3"/>
        <v>-9239292</v>
      </c>
      <c r="Y52" s="50">
        <f t="shared" si="3"/>
        <v>8336556</v>
      </c>
      <c r="Z52" s="51">
        <f>+IF(X52&lt;&gt;0,+(Y52/X52)*100,0)</f>
        <v>-90.229381212326658</v>
      </c>
      <c r="AA52" s="48">
        <f>SUM(AA49:AA51)</f>
        <v>-9239288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-35641236</v>
      </c>
      <c r="D54" s="54">
        <f>+D52-D53</f>
        <v>0</v>
      </c>
      <c r="E54" s="55">
        <f t="shared" si="4"/>
        <v>-17400684</v>
      </c>
      <c r="F54" s="56">
        <f t="shared" si="4"/>
        <v>-9239288</v>
      </c>
      <c r="G54" s="56">
        <f t="shared" si="4"/>
        <v>1082823</v>
      </c>
      <c r="H54" s="56">
        <f t="shared" si="4"/>
        <v>-1084314</v>
      </c>
      <c r="I54" s="56">
        <f t="shared" si="4"/>
        <v>-1046106</v>
      </c>
      <c r="J54" s="56">
        <f t="shared" si="4"/>
        <v>-1047597</v>
      </c>
      <c r="K54" s="56">
        <f t="shared" si="4"/>
        <v>-864862</v>
      </c>
      <c r="L54" s="56">
        <f t="shared" si="4"/>
        <v>1350172</v>
      </c>
      <c r="M54" s="56">
        <f t="shared" si="4"/>
        <v>-1780020</v>
      </c>
      <c r="N54" s="56">
        <f t="shared" si="4"/>
        <v>-1294710</v>
      </c>
      <c r="O54" s="56">
        <f t="shared" si="4"/>
        <v>-1709851</v>
      </c>
      <c r="P54" s="56">
        <f t="shared" si="4"/>
        <v>-3239340</v>
      </c>
      <c r="Q54" s="56">
        <f t="shared" si="4"/>
        <v>1369302</v>
      </c>
      <c r="R54" s="56">
        <f t="shared" si="4"/>
        <v>-3579889</v>
      </c>
      <c r="S54" s="56">
        <f t="shared" si="4"/>
        <v>1172189</v>
      </c>
      <c r="T54" s="56">
        <f t="shared" si="4"/>
        <v>2625134</v>
      </c>
      <c r="U54" s="56">
        <f t="shared" si="4"/>
        <v>1222137</v>
      </c>
      <c r="V54" s="56">
        <f t="shared" si="4"/>
        <v>5019460</v>
      </c>
      <c r="W54" s="56">
        <f t="shared" si="4"/>
        <v>-902736</v>
      </c>
      <c r="X54" s="56">
        <f t="shared" si="4"/>
        <v>-9239292</v>
      </c>
      <c r="Y54" s="56">
        <f t="shared" si="4"/>
        <v>8336556</v>
      </c>
      <c r="Z54" s="57">
        <f>+IF(X54&lt;&gt;0,+(Y54/X54)*100,0)</f>
        <v>-90.229381212326658</v>
      </c>
      <c r="AA54" s="54">
        <f>+AA52-AA53</f>
        <v>-9239288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-35641236</v>
      </c>
      <c r="D57" s="48">
        <f>SUM(D54:D56)</f>
        <v>0</v>
      </c>
      <c r="E57" s="49">
        <f t="shared" si="5"/>
        <v>-17400684</v>
      </c>
      <c r="F57" s="50">
        <f t="shared" si="5"/>
        <v>-9239288</v>
      </c>
      <c r="G57" s="50">
        <f t="shared" si="5"/>
        <v>1082823</v>
      </c>
      <c r="H57" s="50">
        <f t="shared" si="5"/>
        <v>-1084314</v>
      </c>
      <c r="I57" s="50">
        <f t="shared" si="5"/>
        <v>-1046106</v>
      </c>
      <c r="J57" s="50">
        <f t="shared" si="5"/>
        <v>-1047597</v>
      </c>
      <c r="K57" s="50">
        <f t="shared" si="5"/>
        <v>-864862</v>
      </c>
      <c r="L57" s="50">
        <f t="shared" si="5"/>
        <v>1350172</v>
      </c>
      <c r="M57" s="50">
        <f t="shared" si="5"/>
        <v>-1780020</v>
      </c>
      <c r="N57" s="50">
        <f t="shared" si="5"/>
        <v>-1294710</v>
      </c>
      <c r="O57" s="50">
        <f t="shared" si="5"/>
        <v>-1709851</v>
      </c>
      <c r="P57" s="50">
        <f t="shared" si="5"/>
        <v>-3239340</v>
      </c>
      <c r="Q57" s="50">
        <f t="shared" si="5"/>
        <v>1369302</v>
      </c>
      <c r="R57" s="50">
        <f t="shared" si="5"/>
        <v>-3579889</v>
      </c>
      <c r="S57" s="50">
        <f t="shared" si="5"/>
        <v>1172189</v>
      </c>
      <c r="T57" s="50">
        <f t="shared" si="5"/>
        <v>2625134</v>
      </c>
      <c r="U57" s="50">
        <f t="shared" si="5"/>
        <v>1222137</v>
      </c>
      <c r="V57" s="50">
        <f t="shared" si="5"/>
        <v>5019460</v>
      </c>
      <c r="W57" s="50">
        <f t="shared" si="5"/>
        <v>-902736</v>
      </c>
      <c r="X57" s="50">
        <f t="shared" si="5"/>
        <v>-9239292</v>
      </c>
      <c r="Y57" s="50">
        <f t="shared" si="5"/>
        <v>8336556</v>
      </c>
      <c r="Z57" s="51">
        <f>+IF(X57&lt;&gt;0,+(Y57/X57)*100,0)</f>
        <v>-90.229381212326658</v>
      </c>
      <c r="AA57" s="48">
        <f>SUM(AA54:AA56)</f>
        <v>-9239288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-35641236</v>
      </c>
      <c r="D60" s="65">
        <f>SUM(D57:D59)</f>
        <v>0</v>
      </c>
      <c r="E60" s="66">
        <f t="shared" si="6"/>
        <v>-17400684</v>
      </c>
      <c r="F60" s="67">
        <f t="shared" si="6"/>
        <v>-9239288</v>
      </c>
      <c r="G60" s="67">
        <f t="shared" si="6"/>
        <v>1082823</v>
      </c>
      <c r="H60" s="67">
        <f t="shared" si="6"/>
        <v>-1084314</v>
      </c>
      <c r="I60" s="67">
        <f t="shared" si="6"/>
        <v>-1046106</v>
      </c>
      <c r="J60" s="67">
        <f t="shared" si="6"/>
        <v>-1047597</v>
      </c>
      <c r="K60" s="67">
        <f t="shared" si="6"/>
        <v>-864862</v>
      </c>
      <c r="L60" s="67">
        <f t="shared" si="6"/>
        <v>1350172</v>
      </c>
      <c r="M60" s="67">
        <f t="shared" si="6"/>
        <v>-1780020</v>
      </c>
      <c r="N60" s="67">
        <f t="shared" si="6"/>
        <v>-1294710</v>
      </c>
      <c r="O60" s="67">
        <f t="shared" si="6"/>
        <v>-1709851</v>
      </c>
      <c r="P60" s="67">
        <f t="shared" si="6"/>
        <v>-3239340</v>
      </c>
      <c r="Q60" s="67">
        <f t="shared" si="6"/>
        <v>1369302</v>
      </c>
      <c r="R60" s="67">
        <f t="shared" si="6"/>
        <v>-3579889</v>
      </c>
      <c r="S60" s="67">
        <f t="shared" si="6"/>
        <v>1172189</v>
      </c>
      <c r="T60" s="67">
        <f t="shared" si="6"/>
        <v>2625134</v>
      </c>
      <c r="U60" s="67">
        <f t="shared" si="6"/>
        <v>1222137</v>
      </c>
      <c r="V60" s="67">
        <f t="shared" si="6"/>
        <v>5019460</v>
      </c>
      <c r="W60" s="67">
        <f t="shared" si="6"/>
        <v>-902736</v>
      </c>
      <c r="X60" s="67">
        <f t="shared" si="6"/>
        <v>-9239292</v>
      </c>
      <c r="Y60" s="67">
        <f t="shared" si="6"/>
        <v>8336556</v>
      </c>
      <c r="Z60" s="68">
        <f>+IF(X60&lt;&gt;0,+(Y60/X60)*100,0)</f>
        <v>-90.229381212326658</v>
      </c>
      <c r="AA60" s="65">
        <f>SUM(AA57:AA59)</f>
        <v>-9239288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102819996</v>
      </c>
      <c r="F6" s="22">
        <v>102819996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>
        <v>2963143</v>
      </c>
      <c r="V6" s="22">
        <v>2963143</v>
      </c>
      <c r="W6" s="22">
        <v>2963143</v>
      </c>
      <c r="X6" s="22">
        <v>102819996</v>
      </c>
      <c r="Y6" s="22">
        <v>-99856853</v>
      </c>
      <c r="Z6" s="23">
        <v>-97.118125738888367</v>
      </c>
      <c r="AA6" s="20">
        <v>102819996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102819996</v>
      </c>
      <c r="F33" s="31">
        <f t="shared" si="0"/>
        <v>102819996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2963143</v>
      </c>
      <c r="V33" s="31">
        <f t="shared" si="0"/>
        <v>2963143</v>
      </c>
      <c r="W33" s="31">
        <f t="shared" si="0"/>
        <v>2963143</v>
      </c>
      <c r="X33" s="31">
        <f t="shared" si="0"/>
        <v>102819996</v>
      </c>
      <c r="Y33" s="31">
        <f t="shared" si="0"/>
        <v>-99856853</v>
      </c>
      <c r="Z33" s="32">
        <f>+IF(X33&lt;&gt;0,+(Y33/X33)*100,0)</f>
        <v>-97.118125738888367</v>
      </c>
      <c r="AA33" s="29">
        <f>SUM(AA6:AA32)</f>
        <v>102819996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78593617</v>
      </c>
      <c r="D37" s="20"/>
      <c r="E37" s="21">
        <v>98580000</v>
      </c>
      <c r="F37" s="22">
        <v>98580000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98580000</v>
      </c>
      <c r="Y37" s="22">
        <v>-98580000</v>
      </c>
      <c r="Z37" s="23">
        <v>-100</v>
      </c>
      <c r="AA37" s="20">
        <v>98580000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51940008</v>
      </c>
      <c r="F39" s="22">
        <v>51940008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51940008</v>
      </c>
      <c r="Y39" s="22">
        <v>-51940008</v>
      </c>
      <c r="Z39" s="23">
        <v>-100</v>
      </c>
      <c r="AA39" s="20">
        <v>51940008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799404</v>
      </c>
      <c r="D45" s="20"/>
      <c r="E45" s="21">
        <v>16812</v>
      </c>
      <c r="F45" s="22">
        <v>16812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>
        <v>109497</v>
      </c>
      <c r="V45" s="22">
        <v>109497</v>
      </c>
      <c r="W45" s="22">
        <v>109497</v>
      </c>
      <c r="X45" s="22">
        <v>16812</v>
      </c>
      <c r="Y45" s="22">
        <v>92685</v>
      </c>
      <c r="Z45" s="23">
        <v>551.30264097073518</v>
      </c>
      <c r="AA45" s="20">
        <v>16812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79393021</v>
      </c>
      <c r="D48" s="29">
        <f t="shared" ref="D48:Y48" si="1">SUM(D35:D47)</f>
        <v>0</v>
      </c>
      <c r="E48" s="30">
        <f t="shared" si="1"/>
        <v>150536820</v>
      </c>
      <c r="F48" s="31">
        <f t="shared" si="1"/>
        <v>150536820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109497</v>
      </c>
      <c r="V48" s="31">
        <f t="shared" si="1"/>
        <v>109497</v>
      </c>
      <c r="W48" s="31">
        <f t="shared" si="1"/>
        <v>109497</v>
      </c>
      <c r="X48" s="31">
        <f t="shared" si="1"/>
        <v>150536820</v>
      </c>
      <c r="Y48" s="31">
        <f t="shared" si="1"/>
        <v>-150427323</v>
      </c>
      <c r="Z48" s="32">
        <f>+IF(X48&lt;&gt;0,+(Y48/X48)*100,0)</f>
        <v>-99.927262313631971</v>
      </c>
      <c r="AA48" s="29">
        <f>SUM(AA35:AA47)</f>
        <v>150536820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-79393021</v>
      </c>
      <c r="D49" s="39">
        <f t="shared" si="2"/>
        <v>0</v>
      </c>
      <c r="E49" s="40">
        <f t="shared" si="2"/>
        <v>-47716824</v>
      </c>
      <c r="F49" s="41">
        <f t="shared" si="2"/>
        <v>-47716824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2853646</v>
      </c>
      <c r="V49" s="41">
        <f t="shared" si="2"/>
        <v>2853646</v>
      </c>
      <c r="W49" s="41">
        <f t="shared" si="2"/>
        <v>2853646</v>
      </c>
      <c r="X49" s="41">
        <f t="shared" si="2"/>
        <v>-47716824</v>
      </c>
      <c r="Y49" s="41">
        <f t="shared" si="2"/>
        <v>50570470</v>
      </c>
      <c r="Z49" s="42">
        <f>+IF(X49&lt;&gt;0,+(Y49/X49)*100,0)</f>
        <v>-105.98037706784508</v>
      </c>
      <c r="AA49" s="39">
        <f>+AA33-AA48</f>
        <v>-47716824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-79393021</v>
      </c>
      <c r="D52" s="48">
        <f t="shared" si="3"/>
        <v>0</v>
      </c>
      <c r="E52" s="49">
        <f t="shared" si="3"/>
        <v>-47716824</v>
      </c>
      <c r="F52" s="50">
        <f t="shared" si="3"/>
        <v>-47716824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2853646</v>
      </c>
      <c r="V52" s="50">
        <f t="shared" si="3"/>
        <v>2853646</v>
      </c>
      <c r="W52" s="50">
        <f t="shared" si="3"/>
        <v>2853646</v>
      </c>
      <c r="X52" s="50">
        <f t="shared" si="3"/>
        <v>-47716824</v>
      </c>
      <c r="Y52" s="50">
        <f t="shared" si="3"/>
        <v>50570470</v>
      </c>
      <c r="Z52" s="51">
        <f>+IF(X52&lt;&gt;0,+(Y52/X52)*100,0)</f>
        <v>-105.98037706784508</v>
      </c>
      <c r="AA52" s="48">
        <f>SUM(AA49:AA51)</f>
        <v>-47716824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-79393021</v>
      </c>
      <c r="D54" s="54">
        <f>+D52-D53</f>
        <v>0</v>
      </c>
      <c r="E54" s="55">
        <f t="shared" si="4"/>
        <v>-47716824</v>
      </c>
      <c r="F54" s="56">
        <f t="shared" si="4"/>
        <v>-47716824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2853646</v>
      </c>
      <c r="V54" s="56">
        <f t="shared" si="4"/>
        <v>2853646</v>
      </c>
      <c r="W54" s="56">
        <f t="shared" si="4"/>
        <v>2853646</v>
      </c>
      <c r="X54" s="56">
        <f t="shared" si="4"/>
        <v>-47716824</v>
      </c>
      <c r="Y54" s="56">
        <f t="shared" si="4"/>
        <v>50570470</v>
      </c>
      <c r="Z54" s="57">
        <f>+IF(X54&lt;&gt;0,+(Y54/X54)*100,0)</f>
        <v>-105.98037706784508</v>
      </c>
      <c r="AA54" s="54">
        <f>+AA52-AA53</f>
        <v>-47716824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-79393021</v>
      </c>
      <c r="D57" s="48">
        <f>SUM(D54:D56)</f>
        <v>0</v>
      </c>
      <c r="E57" s="49">
        <f t="shared" si="5"/>
        <v>-47716824</v>
      </c>
      <c r="F57" s="50">
        <f t="shared" si="5"/>
        <v>-47716824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2853646</v>
      </c>
      <c r="V57" s="50">
        <f t="shared" si="5"/>
        <v>2853646</v>
      </c>
      <c r="W57" s="50">
        <f t="shared" si="5"/>
        <v>2853646</v>
      </c>
      <c r="X57" s="50">
        <f t="shared" si="5"/>
        <v>-47716824</v>
      </c>
      <c r="Y57" s="50">
        <f t="shared" si="5"/>
        <v>50570470</v>
      </c>
      <c r="Z57" s="51">
        <f>+IF(X57&lt;&gt;0,+(Y57/X57)*100,0)</f>
        <v>-105.98037706784508</v>
      </c>
      <c r="AA57" s="48">
        <f>SUM(AA54:AA56)</f>
        <v>-47716824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-79393021</v>
      </c>
      <c r="D60" s="65">
        <f>SUM(D57:D59)</f>
        <v>0</v>
      </c>
      <c r="E60" s="66">
        <f t="shared" si="6"/>
        <v>-47716824</v>
      </c>
      <c r="F60" s="67">
        <f t="shared" si="6"/>
        <v>-47716824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2853646</v>
      </c>
      <c r="V60" s="67">
        <f t="shared" si="6"/>
        <v>2853646</v>
      </c>
      <c r="W60" s="67">
        <f t="shared" si="6"/>
        <v>2853646</v>
      </c>
      <c r="X60" s="67">
        <f t="shared" si="6"/>
        <v>-47716824</v>
      </c>
      <c r="Y60" s="67">
        <f t="shared" si="6"/>
        <v>50570470</v>
      </c>
      <c r="Z60" s="68">
        <f>+IF(X60&lt;&gt;0,+(Y60/X60)*100,0)</f>
        <v>-105.98037706784508</v>
      </c>
      <c r="AA60" s="65">
        <f>SUM(AA57:AA59)</f>
        <v>-47716824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39613421</v>
      </c>
      <c r="D6" s="20"/>
      <c r="E6" s="21">
        <v>37981332</v>
      </c>
      <c r="F6" s="22">
        <v>37981332</v>
      </c>
      <c r="G6" s="22"/>
      <c r="H6" s="22"/>
      <c r="I6" s="22">
        <v>176518</v>
      </c>
      <c r="J6" s="22">
        <v>176518</v>
      </c>
      <c r="K6" s="22"/>
      <c r="L6" s="22">
        <v>125877</v>
      </c>
      <c r="M6" s="22"/>
      <c r="N6" s="22">
        <v>125877</v>
      </c>
      <c r="O6" s="22"/>
      <c r="P6" s="22"/>
      <c r="Q6" s="22"/>
      <c r="R6" s="22"/>
      <c r="S6" s="22"/>
      <c r="T6" s="22"/>
      <c r="U6" s="22">
        <v>298808</v>
      </c>
      <c r="V6" s="22">
        <v>298808</v>
      </c>
      <c r="W6" s="22">
        <v>601203</v>
      </c>
      <c r="X6" s="22">
        <v>37981332</v>
      </c>
      <c r="Y6" s="22">
        <v>-37380129</v>
      </c>
      <c r="Z6" s="23">
        <v>-98.417109226185119</v>
      </c>
      <c r="AA6" s="20">
        <v>37981332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4168556</v>
      </c>
      <c r="D26" s="20"/>
      <c r="E26" s="21">
        <v>4418664</v>
      </c>
      <c r="F26" s="22">
        <v>4418664</v>
      </c>
      <c r="G26" s="22"/>
      <c r="H26" s="22"/>
      <c r="I26" s="22">
        <v>4418664</v>
      </c>
      <c r="J26" s="22">
        <v>4418664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4418664</v>
      </c>
      <c r="X26" s="22">
        <v>4418664</v>
      </c>
      <c r="Y26" s="22"/>
      <c r="Z26" s="23"/>
      <c r="AA26" s="20">
        <v>4418664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43782410</v>
      </c>
      <c r="D33" s="29">
        <f t="shared" ref="D33:Y33" si="0">SUM(D6:D32)</f>
        <v>0</v>
      </c>
      <c r="E33" s="30">
        <f t="shared" si="0"/>
        <v>42399996</v>
      </c>
      <c r="F33" s="31">
        <f t="shared" si="0"/>
        <v>42399996</v>
      </c>
      <c r="G33" s="31">
        <f t="shared" si="0"/>
        <v>0</v>
      </c>
      <c r="H33" s="31">
        <f t="shared" si="0"/>
        <v>0</v>
      </c>
      <c r="I33" s="31">
        <f t="shared" si="0"/>
        <v>4595182</v>
      </c>
      <c r="J33" s="31">
        <f t="shared" si="0"/>
        <v>4595182</v>
      </c>
      <c r="K33" s="31">
        <f t="shared" si="0"/>
        <v>0</v>
      </c>
      <c r="L33" s="31">
        <f t="shared" si="0"/>
        <v>125877</v>
      </c>
      <c r="M33" s="31">
        <f t="shared" si="0"/>
        <v>0</v>
      </c>
      <c r="N33" s="31">
        <f t="shared" si="0"/>
        <v>125877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298808</v>
      </c>
      <c r="V33" s="31">
        <f t="shared" si="0"/>
        <v>298808</v>
      </c>
      <c r="W33" s="31">
        <f t="shared" si="0"/>
        <v>5019867</v>
      </c>
      <c r="X33" s="31">
        <f t="shared" si="0"/>
        <v>42399996</v>
      </c>
      <c r="Y33" s="31">
        <f t="shared" si="0"/>
        <v>-37380129</v>
      </c>
      <c r="Z33" s="32">
        <f>+IF(X33&lt;&gt;0,+(Y33/X33)*100,0)</f>
        <v>-88.160689920819806</v>
      </c>
      <c r="AA33" s="29">
        <f>SUM(AA6:AA32)</f>
        <v>42399996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836827</v>
      </c>
      <c r="D35" s="20"/>
      <c r="E35" s="21">
        <v>1332708</v>
      </c>
      <c r="F35" s="22">
        <v>1332708</v>
      </c>
      <c r="G35" s="22"/>
      <c r="H35" s="22"/>
      <c r="I35" s="22">
        <v>60448</v>
      </c>
      <c r="J35" s="22">
        <v>60448</v>
      </c>
      <c r="K35" s="22"/>
      <c r="L35" s="22">
        <v>73753</v>
      </c>
      <c r="M35" s="22"/>
      <c r="N35" s="22">
        <v>73753</v>
      </c>
      <c r="O35" s="22"/>
      <c r="P35" s="22"/>
      <c r="Q35" s="22"/>
      <c r="R35" s="22"/>
      <c r="S35" s="22"/>
      <c r="T35" s="22"/>
      <c r="U35" s="22">
        <v>102675</v>
      </c>
      <c r="V35" s="22">
        <v>102675</v>
      </c>
      <c r="W35" s="22">
        <v>236876</v>
      </c>
      <c r="X35" s="22">
        <v>1332708</v>
      </c>
      <c r="Y35" s="22">
        <v>-1095832</v>
      </c>
      <c r="Z35" s="23">
        <v>-82.225963977105266</v>
      </c>
      <c r="AA35" s="20">
        <v>1332708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44290363</v>
      </c>
      <c r="D37" s="20"/>
      <c r="E37" s="21">
        <v>42000000</v>
      </c>
      <c r="F37" s="22">
        <v>42000000</v>
      </c>
      <c r="G37" s="22"/>
      <c r="H37" s="22"/>
      <c r="I37" s="22"/>
      <c r="J37" s="22"/>
      <c r="K37" s="22"/>
      <c r="L37" s="22">
        <v>202802</v>
      </c>
      <c r="M37" s="22"/>
      <c r="N37" s="22">
        <v>202802</v>
      </c>
      <c r="O37" s="22"/>
      <c r="P37" s="22"/>
      <c r="Q37" s="22"/>
      <c r="R37" s="22"/>
      <c r="S37" s="22"/>
      <c r="T37" s="22"/>
      <c r="U37" s="22">
        <v>14577918</v>
      </c>
      <c r="V37" s="22">
        <v>14577918</v>
      </c>
      <c r="W37" s="22">
        <v>14780720</v>
      </c>
      <c r="X37" s="22">
        <v>42000000</v>
      </c>
      <c r="Y37" s="22">
        <v>-27219280</v>
      </c>
      <c r="Z37" s="23">
        <v>-64.807809523809524</v>
      </c>
      <c r="AA37" s="20">
        <v>42000000</v>
      </c>
    </row>
    <row r="38" spans="1:27" x14ac:dyDescent="0.25">
      <c r="A38" s="19" t="s">
        <v>64</v>
      </c>
      <c r="B38" s="15" t="s">
        <v>32</v>
      </c>
      <c r="C38" s="20">
        <v>63526</v>
      </c>
      <c r="D38" s="20"/>
      <c r="E38" s="21">
        <v>1100004</v>
      </c>
      <c r="F38" s="22">
        <v>1100004</v>
      </c>
      <c r="G38" s="22"/>
      <c r="H38" s="22"/>
      <c r="I38" s="22"/>
      <c r="J38" s="22"/>
      <c r="K38" s="22"/>
      <c r="L38" s="22">
        <v>16200</v>
      </c>
      <c r="M38" s="22"/>
      <c r="N38" s="22">
        <v>16200</v>
      </c>
      <c r="O38" s="22"/>
      <c r="P38" s="22"/>
      <c r="Q38" s="22"/>
      <c r="R38" s="22"/>
      <c r="S38" s="22"/>
      <c r="T38" s="22"/>
      <c r="U38" s="22">
        <v>77637</v>
      </c>
      <c r="V38" s="22">
        <v>77637</v>
      </c>
      <c r="W38" s="22">
        <v>93837</v>
      </c>
      <c r="X38" s="22">
        <v>1100004</v>
      </c>
      <c r="Y38" s="22">
        <v>-1006167</v>
      </c>
      <c r="Z38" s="23">
        <v>-91.469394656746701</v>
      </c>
      <c r="AA38" s="20">
        <v>1100004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9017769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>
        <v>4170029</v>
      </c>
      <c r="V42" s="22">
        <v>4170029</v>
      </c>
      <c r="W42" s="22">
        <v>4170029</v>
      </c>
      <c r="X42" s="22"/>
      <c r="Y42" s="22">
        <v>4170029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625958</v>
      </c>
      <c r="D45" s="20"/>
      <c r="E45" s="21">
        <v>644820</v>
      </c>
      <c r="F45" s="22">
        <v>644820</v>
      </c>
      <c r="G45" s="22"/>
      <c r="H45" s="22"/>
      <c r="I45" s="22">
        <v>497</v>
      </c>
      <c r="J45" s="22">
        <v>497</v>
      </c>
      <c r="K45" s="22"/>
      <c r="L45" s="22">
        <v>625</v>
      </c>
      <c r="M45" s="22"/>
      <c r="N45" s="22">
        <v>625</v>
      </c>
      <c r="O45" s="22"/>
      <c r="P45" s="22"/>
      <c r="Q45" s="22"/>
      <c r="R45" s="22"/>
      <c r="S45" s="22"/>
      <c r="T45" s="22"/>
      <c r="U45" s="22">
        <v>856</v>
      </c>
      <c r="V45" s="22">
        <v>856</v>
      </c>
      <c r="W45" s="22">
        <v>1978</v>
      </c>
      <c r="X45" s="22">
        <v>644820</v>
      </c>
      <c r="Y45" s="22">
        <v>-642842</v>
      </c>
      <c r="Z45" s="23">
        <v>-99.693247728048135</v>
      </c>
      <c r="AA45" s="20">
        <v>644820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54834799</v>
      </c>
      <c r="D48" s="29">
        <f t="shared" ref="D48:Y48" si="1">SUM(D35:D47)</f>
        <v>0</v>
      </c>
      <c r="E48" s="30">
        <f t="shared" si="1"/>
        <v>45077532</v>
      </c>
      <c r="F48" s="31">
        <f t="shared" si="1"/>
        <v>45077532</v>
      </c>
      <c r="G48" s="31">
        <f t="shared" si="1"/>
        <v>0</v>
      </c>
      <c r="H48" s="31">
        <f t="shared" si="1"/>
        <v>0</v>
      </c>
      <c r="I48" s="31">
        <f t="shared" si="1"/>
        <v>60945</v>
      </c>
      <c r="J48" s="31">
        <f t="shared" si="1"/>
        <v>60945</v>
      </c>
      <c r="K48" s="31">
        <f t="shared" si="1"/>
        <v>0</v>
      </c>
      <c r="L48" s="31">
        <f t="shared" si="1"/>
        <v>293380</v>
      </c>
      <c r="M48" s="31">
        <f t="shared" si="1"/>
        <v>0</v>
      </c>
      <c r="N48" s="31">
        <f t="shared" si="1"/>
        <v>293380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18929115</v>
      </c>
      <c r="V48" s="31">
        <f t="shared" si="1"/>
        <v>18929115</v>
      </c>
      <c r="W48" s="31">
        <f t="shared" si="1"/>
        <v>19283440</v>
      </c>
      <c r="X48" s="31">
        <f t="shared" si="1"/>
        <v>45077532</v>
      </c>
      <c r="Y48" s="31">
        <f t="shared" si="1"/>
        <v>-25794092</v>
      </c>
      <c r="Z48" s="32">
        <f>+IF(X48&lt;&gt;0,+(Y48/X48)*100,0)</f>
        <v>-57.221615415857286</v>
      </c>
      <c r="AA48" s="29">
        <f>SUM(AA35:AA47)</f>
        <v>45077532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-11052389</v>
      </c>
      <c r="D49" s="39">
        <f t="shared" si="2"/>
        <v>0</v>
      </c>
      <c r="E49" s="40">
        <f t="shared" si="2"/>
        <v>-2677536</v>
      </c>
      <c r="F49" s="41">
        <f t="shared" si="2"/>
        <v>-2677536</v>
      </c>
      <c r="G49" s="41">
        <f t="shared" si="2"/>
        <v>0</v>
      </c>
      <c r="H49" s="41">
        <f t="shared" si="2"/>
        <v>0</v>
      </c>
      <c r="I49" s="41">
        <f t="shared" si="2"/>
        <v>4534237</v>
      </c>
      <c r="J49" s="41">
        <f t="shared" si="2"/>
        <v>4534237</v>
      </c>
      <c r="K49" s="41">
        <f t="shared" si="2"/>
        <v>0</v>
      </c>
      <c r="L49" s="41">
        <f t="shared" si="2"/>
        <v>-167503</v>
      </c>
      <c r="M49" s="41">
        <f t="shared" si="2"/>
        <v>0</v>
      </c>
      <c r="N49" s="41">
        <f t="shared" si="2"/>
        <v>-167503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-18630307</v>
      </c>
      <c r="V49" s="41">
        <f t="shared" si="2"/>
        <v>-18630307</v>
      </c>
      <c r="W49" s="41">
        <f t="shared" si="2"/>
        <v>-14263573</v>
      </c>
      <c r="X49" s="41">
        <f t="shared" si="2"/>
        <v>-2677536</v>
      </c>
      <c r="Y49" s="41">
        <f t="shared" si="2"/>
        <v>-11586037</v>
      </c>
      <c r="Z49" s="42">
        <f>+IF(X49&lt;&gt;0,+(Y49/X49)*100,0)</f>
        <v>432.71265073560164</v>
      </c>
      <c r="AA49" s="39">
        <f>+AA33-AA48</f>
        <v>-2677536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3900000</v>
      </c>
      <c r="F50" s="22">
        <v>3900000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3900000</v>
      </c>
      <c r="Y50" s="22">
        <v>-3900000</v>
      </c>
      <c r="Z50" s="23">
        <v>-100</v>
      </c>
      <c r="AA50" s="20">
        <v>3900000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-11052389</v>
      </c>
      <c r="D52" s="48">
        <f t="shared" si="3"/>
        <v>0</v>
      </c>
      <c r="E52" s="49">
        <f t="shared" si="3"/>
        <v>1222464</v>
      </c>
      <c r="F52" s="50">
        <f t="shared" si="3"/>
        <v>1222464</v>
      </c>
      <c r="G52" s="50">
        <f t="shared" si="3"/>
        <v>0</v>
      </c>
      <c r="H52" s="50">
        <f t="shared" si="3"/>
        <v>0</v>
      </c>
      <c r="I52" s="50">
        <f t="shared" si="3"/>
        <v>4534237</v>
      </c>
      <c r="J52" s="50">
        <f t="shared" si="3"/>
        <v>4534237</v>
      </c>
      <c r="K52" s="50">
        <f t="shared" si="3"/>
        <v>0</v>
      </c>
      <c r="L52" s="50">
        <f t="shared" si="3"/>
        <v>-167503</v>
      </c>
      <c r="M52" s="50">
        <f t="shared" si="3"/>
        <v>0</v>
      </c>
      <c r="N52" s="50">
        <f t="shared" si="3"/>
        <v>-167503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-18630307</v>
      </c>
      <c r="V52" s="50">
        <f t="shared" si="3"/>
        <v>-18630307</v>
      </c>
      <c r="W52" s="50">
        <f t="shared" si="3"/>
        <v>-14263573</v>
      </c>
      <c r="X52" s="50">
        <f t="shared" si="3"/>
        <v>1222464</v>
      </c>
      <c r="Y52" s="50">
        <f t="shared" si="3"/>
        <v>-15486037</v>
      </c>
      <c r="Z52" s="51">
        <f>+IF(X52&lt;&gt;0,+(Y52/X52)*100,0)</f>
        <v>-1266.7887970525105</v>
      </c>
      <c r="AA52" s="48">
        <f>SUM(AA49:AA51)</f>
        <v>1222464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-11052389</v>
      </c>
      <c r="D54" s="54">
        <f>+D52-D53</f>
        <v>0</v>
      </c>
      <c r="E54" s="55">
        <f t="shared" si="4"/>
        <v>1222464</v>
      </c>
      <c r="F54" s="56">
        <f t="shared" si="4"/>
        <v>1222464</v>
      </c>
      <c r="G54" s="56">
        <f t="shared" si="4"/>
        <v>0</v>
      </c>
      <c r="H54" s="56">
        <f t="shared" si="4"/>
        <v>0</v>
      </c>
      <c r="I54" s="56">
        <f t="shared" si="4"/>
        <v>4534237</v>
      </c>
      <c r="J54" s="56">
        <f t="shared" si="4"/>
        <v>4534237</v>
      </c>
      <c r="K54" s="56">
        <f t="shared" si="4"/>
        <v>0</v>
      </c>
      <c r="L54" s="56">
        <f t="shared" si="4"/>
        <v>-167503</v>
      </c>
      <c r="M54" s="56">
        <f t="shared" si="4"/>
        <v>0</v>
      </c>
      <c r="N54" s="56">
        <f t="shared" si="4"/>
        <v>-167503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-18630307</v>
      </c>
      <c r="V54" s="56">
        <f t="shared" si="4"/>
        <v>-18630307</v>
      </c>
      <c r="W54" s="56">
        <f t="shared" si="4"/>
        <v>-14263573</v>
      </c>
      <c r="X54" s="56">
        <f t="shared" si="4"/>
        <v>1222464</v>
      </c>
      <c r="Y54" s="56">
        <f t="shared" si="4"/>
        <v>-15486037</v>
      </c>
      <c r="Z54" s="57">
        <f>+IF(X54&lt;&gt;0,+(Y54/X54)*100,0)</f>
        <v>-1266.7887970525105</v>
      </c>
      <c r="AA54" s="54">
        <f>+AA52-AA53</f>
        <v>1222464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-11052389</v>
      </c>
      <c r="D57" s="48">
        <f>SUM(D54:D56)</f>
        <v>0</v>
      </c>
      <c r="E57" s="49">
        <f t="shared" si="5"/>
        <v>1222464</v>
      </c>
      <c r="F57" s="50">
        <f t="shared" si="5"/>
        <v>1222464</v>
      </c>
      <c r="G57" s="50">
        <f t="shared" si="5"/>
        <v>0</v>
      </c>
      <c r="H57" s="50">
        <f t="shared" si="5"/>
        <v>0</v>
      </c>
      <c r="I57" s="50">
        <f t="shared" si="5"/>
        <v>4534237</v>
      </c>
      <c r="J57" s="50">
        <f t="shared" si="5"/>
        <v>4534237</v>
      </c>
      <c r="K57" s="50">
        <f t="shared" si="5"/>
        <v>0</v>
      </c>
      <c r="L57" s="50">
        <f t="shared" si="5"/>
        <v>-167503</v>
      </c>
      <c r="M57" s="50">
        <f t="shared" si="5"/>
        <v>0</v>
      </c>
      <c r="N57" s="50">
        <f t="shared" si="5"/>
        <v>-167503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-18630307</v>
      </c>
      <c r="V57" s="50">
        <f t="shared" si="5"/>
        <v>-18630307</v>
      </c>
      <c r="W57" s="50">
        <f t="shared" si="5"/>
        <v>-14263573</v>
      </c>
      <c r="X57" s="50">
        <f t="shared" si="5"/>
        <v>1222464</v>
      </c>
      <c r="Y57" s="50">
        <f t="shared" si="5"/>
        <v>-15486037</v>
      </c>
      <c r="Z57" s="51">
        <f>+IF(X57&lt;&gt;0,+(Y57/X57)*100,0)</f>
        <v>-1266.7887970525105</v>
      </c>
      <c r="AA57" s="48">
        <f>SUM(AA54:AA56)</f>
        <v>1222464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-11052389</v>
      </c>
      <c r="D60" s="65">
        <f>SUM(D57:D59)</f>
        <v>0</v>
      </c>
      <c r="E60" s="66">
        <f t="shared" si="6"/>
        <v>1222464</v>
      </c>
      <c r="F60" s="67">
        <f t="shared" si="6"/>
        <v>1222464</v>
      </c>
      <c r="G60" s="67">
        <f t="shared" si="6"/>
        <v>0</v>
      </c>
      <c r="H60" s="67">
        <f t="shared" si="6"/>
        <v>0</v>
      </c>
      <c r="I60" s="67">
        <f t="shared" si="6"/>
        <v>4534237</v>
      </c>
      <c r="J60" s="67">
        <f t="shared" si="6"/>
        <v>4534237</v>
      </c>
      <c r="K60" s="67">
        <f t="shared" si="6"/>
        <v>0</v>
      </c>
      <c r="L60" s="67">
        <f t="shared" si="6"/>
        <v>-167503</v>
      </c>
      <c r="M60" s="67">
        <f t="shared" si="6"/>
        <v>0</v>
      </c>
      <c r="N60" s="67">
        <f t="shared" si="6"/>
        <v>-167503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-18630307</v>
      </c>
      <c r="V60" s="67">
        <f t="shared" si="6"/>
        <v>-18630307</v>
      </c>
      <c r="W60" s="67">
        <f t="shared" si="6"/>
        <v>-14263573</v>
      </c>
      <c r="X60" s="67">
        <f t="shared" si="6"/>
        <v>1222464</v>
      </c>
      <c r="Y60" s="67">
        <f t="shared" si="6"/>
        <v>-15486037</v>
      </c>
      <c r="Z60" s="68">
        <f>+IF(X60&lt;&gt;0,+(Y60/X60)*100,0)</f>
        <v>-1266.7887970525105</v>
      </c>
      <c r="AA60" s="65">
        <f>SUM(AA57:AA59)</f>
        <v>1222464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16456815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>
        <v>6382</v>
      </c>
      <c r="R45" s="22">
        <v>6382</v>
      </c>
      <c r="S45" s="22">
        <v>2434</v>
      </c>
      <c r="T45" s="22"/>
      <c r="U45" s="22"/>
      <c r="V45" s="22">
        <v>2434</v>
      </c>
      <c r="W45" s="22">
        <v>8816</v>
      </c>
      <c r="X45" s="22"/>
      <c r="Y45" s="22">
        <v>8816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16456815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6382</v>
      </c>
      <c r="R48" s="31">
        <f t="shared" si="1"/>
        <v>6382</v>
      </c>
      <c r="S48" s="31">
        <f t="shared" si="1"/>
        <v>2434</v>
      </c>
      <c r="T48" s="31">
        <f t="shared" si="1"/>
        <v>0</v>
      </c>
      <c r="U48" s="31">
        <f t="shared" si="1"/>
        <v>0</v>
      </c>
      <c r="V48" s="31">
        <f t="shared" si="1"/>
        <v>2434</v>
      </c>
      <c r="W48" s="31">
        <f t="shared" si="1"/>
        <v>8816</v>
      </c>
      <c r="X48" s="31">
        <f t="shared" si="1"/>
        <v>0</v>
      </c>
      <c r="Y48" s="31">
        <f t="shared" si="1"/>
        <v>8816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-16456815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-6382</v>
      </c>
      <c r="R49" s="41">
        <f t="shared" si="2"/>
        <v>-6382</v>
      </c>
      <c r="S49" s="41">
        <f t="shared" si="2"/>
        <v>-2434</v>
      </c>
      <c r="T49" s="41">
        <f t="shared" si="2"/>
        <v>0</v>
      </c>
      <c r="U49" s="41">
        <f t="shared" si="2"/>
        <v>0</v>
      </c>
      <c r="V49" s="41">
        <f t="shared" si="2"/>
        <v>-2434</v>
      </c>
      <c r="W49" s="41">
        <f t="shared" si="2"/>
        <v>-8816</v>
      </c>
      <c r="X49" s="41">
        <f t="shared" si="2"/>
        <v>0</v>
      </c>
      <c r="Y49" s="41">
        <f t="shared" si="2"/>
        <v>-8816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>
        <v>23972003</v>
      </c>
      <c r="D50" s="20"/>
      <c r="E50" s="21"/>
      <c r="F50" s="22"/>
      <c r="G50" s="22"/>
      <c r="H50" s="22">
        <v>389390</v>
      </c>
      <c r="I50" s="22"/>
      <c r="J50" s="22">
        <v>389390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389390</v>
      </c>
      <c r="X50" s="22"/>
      <c r="Y50" s="22">
        <v>389390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7515188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389390</v>
      </c>
      <c r="I52" s="50">
        <f t="shared" si="3"/>
        <v>0</v>
      </c>
      <c r="J52" s="50">
        <f t="shared" si="3"/>
        <v>389390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-6382</v>
      </c>
      <c r="R52" s="50">
        <f t="shared" si="3"/>
        <v>-6382</v>
      </c>
      <c r="S52" s="50">
        <f t="shared" si="3"/>
        <v>-2434</v>
      </c>
      <c r="T52" s="50">
        <f t="shared" si="3"/>
        <v>0</v>
      </c>
      <c r="U52" s="50">
        <f t="shared" si="3"/>
        <v>0</v>
      </c>
      <c r="V52" s="50">
        <f t="shared" si="3"/>
        <v>-2434</v>
      </c>
      <c r="W52" s="50">
        <f t="shared" si="3"/>
        <v>380574</v>
      </c>
      <c r="X52" s="50">
        <f t="shared" si="3"/>
        <v>0</v>
      </c>
      <c r="Y52" s="50">
        <f t="shared" si="3"/>
        <v>380574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7515188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389390</v>
      </c>
      <c r="I54" s="56">
        <f t="shared" si="4"/>
        <v>0</v>
      </c>
      <c r="J54" s="56">
        <f t="shared" si="4"/>
        <v>389390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-6382</v>
      </c>
      <c r="R54" s="56">
        <f t="shared" si="4"/>
        <v>-6382</v>
      </c>
      <c r="S54" s="56">
        <f t="shared" si="4"/>
        <v>-2434</v>
      </c>
      <c r="T54" s="56">
        <f t="shared" si="4"/>
        <v>0</v>
      </c>
      <c r="U54" s="56">
        <f t="shared" si="4"/>
        <v>0</v>
      </c>
      <c r="V54" s="56">
        <f t="shared" si="4"/>
        <v>-2434</v>
      </c>
      <c r="W54" s="56">
        <f t="shared" si="4"/>
        <v>380574</v>
      </c>
      <c r="X54" s="56">
        <f t="shared" si="4"/>
        <v>0</v>
      </c>
      <c r="Y54" s="56">
        <f t="shared" si="4"/>
        <v>380574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7515188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389390</v>
      </c>
      <c r="I57" s="50">
        <f t="shared" si="5"/>
        <v>0</v>
      </c>
      <c r="J57" s="50">
        <f t="shared" si="5"/>
        <v>389390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-6382</v>
      </c>
      <c r="R57" s="50">
        <f t="shared" si="5"/>
        <v>-6382</v>
      </c>
      <c r="S57" s="50">
        <f t="shared" si="5"/>
        <v>-2434</v>
      </c>
      <c r="T57" s="50">
        <f t="shared" si="5"/>
        <v>0</v>
      </c>
      <c r="U57" s="50">
        <f t="shared" si="5"/>
        <v>0</v>
      </c>
      <c r="V57" s="50">
        <f t="shared" si="5"/>
        <v>-2434</v>
      </c>
      <c r="W57" s="50">
        <f t="shared" si="5"/>
        <v>380574</v>
      </c>
      <c r="X57" s="50">
        <f t="shared" si="5"/>
        <v>0</v>
      </c>
      <c r="Y57" s="50">
        <f t="shared" si="5"/>
        <v>380574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7515188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389390</v>
      </c>
      <c r="I60" s="67">
        <f t="shared" si="6"/>
        <v>0</v>
      </c>
      <c r="J60" s="67">
        <f t="shared" si="6"/>
        <v>389390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-6382</v>
      </c>
      <c r="R60" s="67">
        <f t="shared" si="6"/>
        <v>-6382</v>
      </c>
      <c r="S60" s="67">
        <f t="shared" si="6"/>
        <v>-2434</v>
      </c>
      <c r="T60" s="67">
        <f t="shared" si="6"/>
        <v>0</v>
      </c>
      <c r="U60" s="67">
        <f t="shared" si="6"/>
        <v>0</v>
      </c>
      <c r="V60" s="67">
        <f t="shared" si="6"/>
        <v>-2434</v>
      </c>
      <c r="W60" s="67">
        <f t="shared" si="6"/>
        <v>380574</v>
      </c>
      <c r="X60" s="67">
        <f t="shared" si="6"/>
        <v>0</v>
      </c>
      <c r="Y60" s="67">
        <f t="shared" si="6"/>
        <v>380574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307346872</v>
      </c>
      <c r="D6" s="20"/>
      <c r="E6" s="21">
        <v>63081115</v>
      </c>
      <c r="F6" s="22">
        <v>58421682</v>
      </c>
      <c r="G6" s="22">
        <v>258361</v>
      </c>
      <c r="H6" s="22">
        <v>3117</v>
      </c>
      <c r="I6" s="22">
        <v>16532</v>
      </c>
      <c r="J6" s="22">
        <v>278010</v>
      </c>
      <c r="K6" s="22">
        <v>-259026</v>
      </c>
      <c r="L6" s="22">
        <v>240195</v>
      </c>
      <c r="M6" s="22">
        <v>324803</v>
      </c>
      <c r="N6" s="22">
        <v>305972</v>
      </c>
      <c r="O6" s="22">
        <v>560339</v>
      </c>
      <c r="P6" s="22">
        <v>296964</v>
      </c>
      <c r="Q6" s="22">
        <v>566427</v>
      </c>
      <c r="R6" s="22">
        <v>1423730</v>
      </c>
      <c r="S6" s="22">
        <v>172531</v>
      </c>
      <c r="T6" s="22"/>
      <c r="U6" s="22">
        <v>1608202</v>
      </c>
      <c r="V6" s="22">
        <v>1780733</v>
      </c>
      <c r="W6" s="22">
        <v>3788445</v>
      </c>
      <c r="X6" s="22">
        <v>58421682</v>
      </c>
      <c r="Y6" s="22">
        <v>-54633237</v>
      </c>
      <c r="Z6" s="23">
        <v>-93.515344183346173</v>
      </c>
      <c r="AA6" s="20">
        <v>58421682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307346872</v>
      </c>
      <c r="D33" s="29">
        <f t="shared" ref="D33:Y33" si="0">SUM(D6:D32)</f>
        <v>0</v>
      </c>
      <c r="E33" s="30">
        <f t="shared" si="0"/>
        <v>63081115</v>
      </c>
      <c r="F33" s="31">
        <f t="shared" si="0"/>
        <v>58421682</v>
      </c>
      <c r="G33" s="31">
        <f t="shared" si="0"/>
        <v>258361</v>
      </c>
      <c r="H33" s="31">
        <f t="shared" si="0"/>
        <v>3117</v>
      </c>
      <c r="I33" s="31">
        <f t="shared" si="0"/>
        <v>16532</v>
      </c>
      <c r="J33" s="31">
        <f t="shared" si="0"/>
        <v>278010</v>
      </c>
      <c r="K33" s="31">
        <f t="shared" si="0"/>
        <v>-259026</v>
      </c>
      <c r="L33" s="31">
        <f t="shared" si="0"/>
        <v>240195</v>
      </c>
      <c r="M33" s="31">
        <f t="shared" si="0"/>
        <v>324803</v>
      </c>
      <c r="N33" s="31">
        <f t="shared" si="0"/>
        <v>305972</v>
      </c>
      <c r="O33" s="31">
        <f t="shared" si="0"/>
        <v>560339</v>
      </c>
      <c r="P33" s="31">
        <f t="shared" si="0"/>
        <v>296964</v>
      </c>
      <c r="Q33" s="31">
        <f t="shared" si="0"/>
        <v>566427</v>
      </c>
      <c r="R33" s="31">
        <f t="shared" si="0"/>
        <v>1423730</v>
      </c>
      <c r="S33" s="31">
        <f t="shared" si="0"/>
        <v>172531</v>
      </c>
      <c r="T33" s="31">
        <f t="shared" si="0"/>
        <v>0</v>
      </c>
      <c r="U33" s="31">
        <f t="shared" si="0"/>
        <v>1608202</v>
      </c>
      <c r="V33" s="31">
        <f t="shared" si="0"/>
        <v>1780733</v>
      </c>
      <c r="W33" s="31">
        <f t="shared" si="0"/>
        <v>3788445</v>
      </c>
      <c r="X33" s="31">
        <f t="shared" si="0"/>
        <v>58421682</v>
      </c>
      <c r="Y33" s="31">
        <f t="shared" si="0"/>
        <v>-54633237</v>
      </c>
      <c r="Z33" s="32">
        <f>+IF(X33&lt;&gt;0,+(Y33/X33)*100,0)</f>
        <v>-93.515344183346173</v>
      </c>
      <c r="AA33" s="29">
        <f>SUM(AA6:AA32)</f>
        <v>58421682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3070560</v>
      </c>
      <c r="F35" s="22">
        <v>3070560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3070560</v>
      </c>
      <c r="Y35" s="22">
        <v>-3070560</v>
      </c>
      <c r="Z35" s="23">
        <v>-100</v>
      </c>
      <c r="AA35" s="20">
        <v>3070560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21315783</v>
      </c>
      <c r="D37" s="20"/>
      <c r="E37" s="21">
        <v>31739130</v>
      </c>
      <c r="F37" s="22">
        <v>31739130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31739130</v>
      </c>
      <c r="Y37" s="22">
        <v>-31739130</v>
      </c>
      <c r="Z37" s="23">
        <v>-100</v>
      </c>
      <c r="AA37" s="20">
        <v>31739130</v>
      </c>
    </row>
    <row r="38" spans="1:27" x14ac:dyDescent="0.25">
      <c r="A38" s="19" t="s">
        <v>64</v>
      </c>
      <c r="B38" s="15" t="s">
        <v>32</v>
      </c>
      <c r="C38" s="20">
        <v>861282</v>
      </c>
      <c r="D38" s="20"/>
      <c r="E38" s="21">
        <v>1000000</v>
      </c>
      <c r="F38" s="22">
        <v>1000000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2475</v>
      </c>
      <c r="Q38" s="22">
        <v>19800</v>
      </c>
      <c r="R38" s="22">
        <v>22275</v>
      </c>
      <c r="S38" s="22">
        <v>12482</v>
      </c>
      <c r="T38" s="22"/>
      <c r="U38" s="22"/>
      <c r="V38" s="22">
        <v>12482</v>
      </c>
      <c r="W38" s="22">
        <v>34757</v>
      </c>
      <c r="X38" s="22">
        <v>1000000</v>
      </c>
      <c r="Y38" s="22">
        <v>-965243</v>
      </c>
      <c r="Z38" s="23">
        <v>-96.524299999999997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6006784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2157788</v>
      </c>
      <c r="D42" s="20"/>
      <c r="E42" s="21">
        <v>9000000</v>
      </c>
      <c r="F42" s="22">
        <v>9000000</v>
      </c>
      <c r="G42" s="22"/>
      <c r="H42" s="22"/>
      <c r="I42" s="22">
        <v>28325</v>
      </c>
      <c r="J42" s="22">
        <v>28325</v>
      </c>
      <c r="K42" s="22"/>
      <c r="L42" s="22"/>
      <c r="M42" s="22"/>
      <c r="N42" s="22"/>
      <c r="O42" s="22"/>
      <c r="P42" s="22"/>
      <c r="Q42" s="22">
        <v>63800</v>
      </c>
      <c r="R42" s="22">
        <v>63800</v>
      </c>
      <c r="S42" s="22"/>
      <c r="T42" s="22"/>
      <c r="U42" s="22">
        <v>257311</v>
      </c>
      <c r="V42" s="22">
        <v>257311</v>
      </c>
      <c r="W42" s="22">
        <v>349436</v>
      </c>
      <c r="X42" s="22">
        <v>9000000</v>
      </c>
      <c r="Y42" s="22">
        <v>-8650564</v>
      </c>
      <c r="Z42" s="23">
        <v>-96.117377777777776</v>
      </c>
      <c r="AA42" s="20">
        <v>9000000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68808</v>
      </c>
      <c r="D45" s="20"/>
      <c r="E45" s="21">
        <v>1460000</v>
      </c>
      <c r="F45" s="22">
        <v>1460000</v>
      </c>
      <c r="G45" s="22"/>
      <c r="H45" s="22"/>
      <c r="I45" s="22">
        <v>7027</v>
      </c>
      <c r="J45" s="22">
        <v>7027</v>
      </c>
      <c r="K45" s="22"/>
      <c r="L45" s="22"/>
      <c r="M45" s="22">
        <v>23426</v>
      </c>
      <c r="N45" s="22">
        <v>23426</v>
      </c>
      <c r="O45" s="22">
        <v>25269</v>
      </c>
      <c r="P45" s="22">
        <v>40762</v>
      </c>
      <c r="Q45" s="22"/>
      <c r="R45" s="22">
        <v>66031</v>
      </c>
      <c r="S45" s="22">
        <v>2243</v>
      </c>
      <c r="T45" s="22"/>
      <c r="U45" s="22">
        <v>55396</v>
      </c>
      <c r="V45" s="22">
        <v>57639</v>
      </c>
      <c r="W45" s="22">
        <v>154123</v>
      </c>
      <c r="X45" s="22">
        <v>1460000</v>
      </c>
      <c r="Y45" s="22">
        <v>-1305877</v>
      </c>
      <c r="Z45" s="23">
        <v>-89.4436301369863</v>
      </c>
      <c r="AA45" s="20">
        <v>1460000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30410445</v>
      </c>
      <c r="D48" s="29">
        <f t="shared" ref="D48:Y48" si="1">SUM(D35:D47)</f>
        <v>0</v>
      </c>
      <c r="E48" s="30">
        <f t="shared" si="1"/>
        <v>46269690</v>
      </c>
      <c r="F48" s="31">
        <f t="shared" si="1"/>
        <v>46269690</v>
      </c>
      <c r="G48" s="31">
        <f t="shared" si="1"/>
        <v>0</v>
      </c>
      <c r="H48" s="31">
        <f t="shared" si="1"/>
        <v>0</v>
      </c>
      <c r="I48" s="31">
        <f t="shared" si="1"/>
        <v>35352</v>
      </c>
      <c r="J48" s="31">
        <f t="shared" si="1"/>
        <v>35352</v>
      </c>
      <c r="K48" s="31">
        <f t="shared" si="1"/>
        <v>0</v>
      </c>
      <c r="L48" s="31">
        <f t="shared" si="1"/>
        <v>0</v>
      </c>
      <c r="M48" s="31">
        <f t="shared" si="1"/>
        <v>23426</v>
      </c>
      <c r="N48" s="31">
        <f t="shared" si="1"/>
        <v>23426</v>
      </c>
      <c r="O48" s="31">
        <f t="shared" si="1"/>
        <v>25269</v>
      </c>
      <c r="P48" s="31">
        <f t="shared" si="1"/>
        <v>43237</v>
      </c>
      <c r="Q48" s="31">
        <f t="shared" si="1"/>
        <v>83600</v>
      </c>
      <c r="R48" s="31">
        <f t="shared" si="1"/>
        <v>152106</v>
      </c>
      <c r="S48" s="31">
        <f t="shared" si="1"/>
        <v>14725</v>
      </c>
      <c r="T48" s="31">
        <f t="shared" si="1"/>
        <v>0</v>
      </c>
      <c r="U48" s="31">
        <f t="shared" si="1"/>
        <v>312707</v>
      </c>
      <c r="V48" s="31">
        <f t="shared" si="1"/>
        <v>327432</v>
      </c>
      <c r="W48" s="31">
        <f t="shared" si="1"/>
        <v>538316</v>
      </c>
      <c r="X48" s="31">
        <f t="shared" si="1"/>
        <v>46269690</v>
      </c>
      <c r="Y48" s="31">
        <f t="shared" si="1"/>
        <v>-45731374</v>
      </c>
      <c r="Z48" s="32">
        <f>+IF(X48&lt;&gt;0,+(Y48/X48)*100,0)</f>
        <v>-98.836568820755005</v>
      </c>
      <c r="AA48" s="29">
        <f>SUM(AA35:AA47)</f>
        <v>46269690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276936427</v>
      </c>
      <c r="D49" s="39">
        <f t="shared" si="2"/>
        <v>0</v>
      </c>
      <c r="E49" s="40">
        <f t="shared" si="2"/>
        <v>16811425</v>
      </c>
      <c r="F49" s="41">
        <f t="shared" si="2"/>
        <v>12151992</v>
      </c>
      <c r="G49" s="41">
        <f t="shared" si="2"/>
        <v>258361</v>
      </c>
      <c r="H49" s="41">
        <f t="shared" si="2"/>
        <v>3117</v>
      </c>
      <c r="I49" s="41">
        <f t="shared" si="2"/>
        <v>-18820</v>
      </c>
      <c r="J49" s="41">
        <f t="shared" si="2"/>
        <v>242658</v>
      </c>
      <c r="K49" s="41">
        <f t="shared" si="2"/>
        <v>-259026</v>
      </c>
      <c r="L49" s="41">
        <f t="shared" si="2"/>
        <v>240195</v>
      </c>
      <c r="M49" s="41">
        <f t="shared" si="2"/>
        <v>301377</v>
      </c>
      <c r="N49" s="41">
        <f t="shared" si="2"/>
        <v>282546</v>
      </c>
      <c r="O49" s="41">
        <f t="shared" si="2"/>
        <v>535070</v>
      </c>
      <c r="P49" s="41">
        <f t="shared" si="2"/>
        <v>253727</v>
      </c>
      <c r="Q49" s="41">
        <f t="shared" si="2"/>
        <v>482827</v>
      </c>
      <c r="R49" s="41">
        <f t="shared" si="2"/>
        <v>1271624</v>
      </c>
      <c r="S49" s="41">
        <f t="shared" si="2"/>
        <v>157806</v>
      </c>
      <c r="T49" s="41">
        <f t="shared" si="2"/>
        <v>0</v>
      </c>
      <c r="U49" s="41">
        <f t="shared" si="2"/>
        <v>1295495</v>
      </c>
      <c r="V49" s="41">
        <f t="shared" si="2"/>
        <v>1453301</v>
      </c>
      <c r="W49" s="41">
        <f t="shared" si="2"/>
        <v>3250129</v>
      </c>
      <c r="X49" s="41">
        <f t="shared" si="2"/>
        <v>12151992</v>
      </c>
      <c r="Y49" s="41">
        <f t="shared" si="2"/>
        <v>-8901863</v>
      </c>
      <c r="Z49" s="42">
        <f>+IF(X49&lt;&gt;0,+(Y49/X49)*100,0)</f>
        <v>-73.254352043681408</v>
      </c>
      <c r="AA49" s="39">
        <f>+AA33-AA48</f>
        <v>12151992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21790000</v>
      </c>
      <c r="F50" s="22">
        <v>21790000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21790000</v>
      </c>
      <c r="Y50" s="22">
        <v>-21790000</v>
      </c>
      <c r="Z50" s="23">
        <v>-100</v>
      </c>
      <c r="AA50" s="20">
        <v>21790000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276936427</v>
      </c>
      <c r="D52" s="48">
        <f t="shared" si="3"/>
        <v>0</v>
      </c>
      <c r="E52" s="49">
        <f t="shared" si="3"/>
        <v>38601425</v>
      </c>
      <c r="F52" s="50">
        <f t="shared" si="3"/>
        <v>33941992</v>
      </c>
      <c r="G52" s="50">
        <f t="shared" si="3"/>
        <v>258361</v>
      </c>
      <c r="H52" s="50">
        <f t="shared" si="3"/>
        <v>3117</v>
      </c>
      <c r="I52" s="50">
        <f t="shared" si="3"/>
        <v>-18820</v>
      </c>
      <c r="J52" s="50">
        <f t="shared" si="3"/>
        <v>242658</v>
      </c>
      <c r="K52" s="50">
        <f t="shared" si="3"/>
        <v>-259026</v>
      </c>
      <c r="L52" s="50">
        <f t="shared" si="3"/>
        <v>240195</v>
      </c>
      <c r="M52" s="50">
        <f t="shared" si="3"/>
        <v>301377</v>
      </c>
      <c r="N52" s="50">
        <f t="shared" si="3"/>
        <v>282546</v>
      </c>
      <c r="O52" s="50">
        <f t="shared" si="3"/>
        <v>535070</v>
      </c>
      <c r="P52" s="50">
        <f t="shared" si="3"/>
        <v>253727</v>
      </c>
      <c r="Q52" s="50">
        <f t="shared" si="3"/>
        <v>482827</v>
      </c>
      <c r="R52" s="50">
        <f t="shared" si="3"/>
        <v>1271624</v>
      </c>
      <c r="S52" s="50">
        <f t="shared" si="3"/>
        <v>157806</v>
      </c>
      <c r="T52" s="50">
        <f t="shared" si="3"/>
        <v>0</v>
      </c>
      <c r="U52" s="50">
        <f t="shared" si="3"/>
        <v>1295495</v>
      </c>
      <c r="V52" s="50">
        <f t="shared" si="3"/>
        <v>1453301</v>
      </c>
      <c r="W52" s="50">
        <f t="shared" si="3"/>
        <v>3250129</v>
      </c>
      <c r="X52" s="50">
        <f t="shared" si="3"/>
        <v>33941992</v>
      </c>
      <c r="Y52" s="50">
        <f t="shared" si="3"/>
        <v>-30691863</v>
      </c>
      <c r="Z52" s="51">
        <f>+IF(X52&lt;&gt;0,+(Y52/X52)*100,0)</f>
        <v>-90.424460061153738</v>
      </c>
      <c r="AA52" s="48">
        <f>SUM(AA49:AA51)</f>
        <v>33941992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276936427</v>
      </c>
      <c r="D54" s="54">
        <f>+D52-D53</f>
        <v>0</v>
      </c>
      <c r="E54" s="55">
        <f t="shared" si="4"/>
        <v>38601425</v>
      </c>
      <c r="F54" s="56">
        <f t="shared" si="4"/>
        <v>33941992</v>
      </c>
      <c r="G54" s="56">
        <f t="shared" si="4"/>
        <v>258361</v>
      </c>
      <c r="H54" s="56">
        <f t="shared" si="4"/>
        <v>3117</v>
      </c>
      <c r="I54" s="56">
        <f t="shared" si="4"/>
        <v>-18820</v>
      </c>
      <c r="J54" s="56">
        <f t="shared" si="4"/>
        <v>242658</v>
      </c>
      <c r="K54" s="56">
        <f t="shared" si="4"/>
        <v>-259026</v>
      </c>
      <c r="L54" s="56">
        <f t="shared" si="4"/>
        <v>240195</v>
      </c>
      <c r="M54" s="56">
        <f t="shared" si="4"/>
        <v>301377</v>
      </c>
      <c r="N54" s="56">
        <f t="shared" si="4"/>
        <v>282546</v>
      </c>
      <c r="O54" s="56">
        <f t="shared" si="4"/>
        <v>535070</v>
      </c>
      <c r="P54" s="56">
        <f t="shared" si="4"/>
        <v>253727</v>
      </c>
      <c r="Q54" s="56">
        <f t="shared" si="4"/>
        <v>482827</v>
      </c>
      <c r="R54" s="56">
        <f t="shared" si="4"/>
        <v>1271624</v>
      </c>
      <c r="S54" s="56">
        <f t="shared" si="4"/>
        <v>157806</v>
      </c>
      <c r="T54" s="56">
        <f t="shared" si="4"/>
        <v>0</v>
      </c>
      <c r="U54" s="56">
        <f t="shared" si="4"/>
        <v>1295495</v>
      </c>
      <c r="V54" s="56">
        <f t="shared" si="4"/>
        <v>1453301</v>
      </c>
      <c r="W54" s="56">
        <f t="shared" si="4"/>
        <v>3250129</v>
      </c>
      <c r="X54" s="56">
        <f t="shared" si="4"/>
        <v>33941992</v>
      </c>
      <c r="Y54" s="56">
        <f t="shared" si="4"/>
        <v>-30691863</v>
      </c>
      <c r="Z54" s="57">
        <f>+IF(X54&lt;&gt;0,+(Y54/X54)*100,0)</f>
        <v>-90.424460061153738</v>
      </c>
      <c r="AA54" s="54">
        <f>+AA52-AA53</f>
        <v>33941992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276936427</v>
      </c>
      <c r="D57" s="48">
        <f>SUM(D54:D56)</f>
        <v>0</v>
      </c>
      <c r="E57" s="49">
        <f t="shared" si="5"/>
        <v>38601425</v>
      </c>
      <c r="F57" s="50">
        <f t="shared" si="5"/>
        <v>33941992</v>
      </c>
      <c r="G57" s="50">
        <f t="shared" si="5"/>
        <v>258361</v>
      </c>
      <c r="H57" s="50">
        <f t="shared" si="5"/>
        <v>3117</v>
      </c>
      <c r="I57" s="50">
        <f t="shared" si="5"/>
        <v>-18820</v>
      </c>
      <c r="J57" s="50">
        <f t="shared" si="5"/>
        <v>242658</v>
      </c>
      <c r="K57" s="50">
        <f t="shared" si="5"/>
        <v>-259026</v>
      </c>
      <c r="L57" s="50">
        <f t="shared" si="5"/>
        <v>240195</v>
      </c>
      <c r="M57" s="50">
        <f t="shared" si="5"/>
        <v>301377</v>
      </c>
      <c r="N57" s="50">
        <f t="shared" si="5"/>
        <v>282546</v>
      </c>
      <c r="O57" s="50">
        <f t="shared" si="5"/>
        <v>535070</v>
      </c>
      <c r="P57" s="50">
        <f t="shared" si="5"/>
        <v>253727</v>
      </c>
      <c r="Q57" s="50">
        <f t="shared" si="5"/>
        <v>482827</v>
      </c>
      <c r="R57" s="50">
        <f t="shared" si="5"/>
        <v>1271624</v>
      </c>
      <c r="S57" s="50">
        <f t="shared" si="5"/>
        <v>157806</v>
      </c>
      <c r="T57" s="50">
        <f t="shared" si="5"/>
        <v>0</v>
      </c>
      <c r="U57" s="50">
        <f t="shared" si="5"/>
        <v>1295495</v>
      </c>
      <c r="V57" s="50">
        <f t="shared" si="5"/>
        <v>1453301</v>
      </c>
      <c r="W57" s="50">
        <f t="shared" si="5"/>
        <v>3250129</v>
      </c>
      <c r="X57" s="50">
        <f t="shared" si="5"/>
        <v>33941992</v>
      </c>
      <c r="Y57" s="50">
        <f t="shared" si="5"/>
        <v>-30691863</v>
      </c>
      <c r="Z57" s="51">
        <f>+IF(X57&lt;&gt;0,+(Y57/X57)*100,0)</f>
        <v>-90.424460061153738</v>
      </c>
      <c r="AA57" s="48">
        <f>SUM(AA54:AA56)</f>
        <v>33941992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276936427</v>
      </c>
      <c r="D60" s="65">
        <f>SUM(D57:D59)</f>
        <v>0</v>
      </c>
      <c r="E60" s="66">
        <f t="shared" si="6"/>
        <v>38601425</v>
      </c>
      <c r="F60" s="67">
        <f t="shared" si="6"/>
        <v>33941992</v>
      </c>
      <c r="G60" s="67">
        <f t="shared" si="6"/>
        <v>258361</v>
      </c>
      <c r="H60" s="67">
        <f t="shared" si="6"/>
        <v>3117</v>
      </c>
      <c r="I60" s="67">
        <f t="shared" si="6"/>
        <v>-18820</v>
      </c>
      <c r="J60" s="67">
        <f t="shared" si="6"/>
        <v>242658</v>
      </c>
      <c r="K60" s="67">
        <f t="shared" si="6"/>
        <v>-259026</v>
      </c>
      <c r="L60" s="67">
        <f t="shared" si="6"/>
        <v>240195</v>
      </c>
      <c r="M60" s="67">
        <f t="shared" si="6"/>
        <v>301377</v>
      </c>
      <c r="N60" s="67">
        <f t="shared" si="6"/>
        <v>282546</v>
      </c>
      <c r="O60" s="67">
        <f t="shared" si="6"/>
        <v>535070</v>
      </c>
      <c r="P60" s="67">
        <f t="shared" si="6"/>
        <v>253727</v>
      </c>
      <c r="Q60" s="67">
        <f t="shared" si="6"/>
        <v>482827</v>
      </c>
      <c r="R60" s="67">
        <f t="shared" si="6"/>
        <v>1271624</v>
      </c>
      <c r="S60" s="67">
        <f t="shared" si="6"/>
        <v>157806</v>
      </c>
      <c r="T60" s="67">
        <f t="shared" si="6"/>
        <v>0</v>
      </c>
      <c r="U60" s="67">
        <f t="shared" si="6"/>
        <v>1295495</v>
      </c>
      <c r="V60" s="67">
        <f t="shared" si="6"/>
        <v>1453301</v>
      </c>
      <c r="W60" s="67">
        <f t="shared" si="6"/>
        <v>3250129</v>
      </c>
      <c r="X60" s="67">
        <f t="shared" si="6"/>
        <v>33941992</v>
      </c>
      <c r="Y60" s="67">
        <f t="shared" si="6"/>
        <v>-30691863</v>
      </c>
      <c r="Z60" s="68">
        <f>+IF(X60&lt;&gt;0,+(Y60/X60)*100,0)</f>
        <v>-90.424460061153738</v>
      </c>
      <c r="AA60" s="65">
        <f>SUM(AA57:AA59)</f>
        <v>33941992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16706580</v>
      </c>
      <c r="D6" s="20"/>
      <c r="E6" s="21">
        <v>27168844</v>
      </c>
      <c r="F6" s="22">
        <v>27168844</v>
      </c>
      <c r="G6" s="22">
        <v>124300</v>
      </c>
      <c r="H6" s="22">
        <v>1752961</v>
      </c>
      <c r="I6" s="22">
        <v>91349</v>
      </c>
      <c r="J6" s="22">
        <v>1968610</v>
      </c>
      <c r="K6" s="22">
        <v>62147</v>
      </c>
      <c r="L6" s="22">
        <v>46185</v>
      </c>
      <c r="M6" s="22">
        <v>41902</v>
      </c>
      <c r="N6" s="22">
        <v>150234</v>
      </c>
      <c r="O6" s="22">
        <v>46506</v>
      </c>
      <c r="P6" s="22">
        <v>-6728</v>
      </c>
      <c r="Q6" s="22">
        <v>51071</v>
      </c>
      <c r="R6" s="22">
        <v>90849</v>
      </c>
      <c r="S6" s="22">
        <v>56184</v>
      </c>
      <c r="T6" s="22">
        <v>138285</v>
      </c>
      <c r="U6" s="22">
        <v>82008</v>
      </c>
      <c r="V6" s="22">
        <v>276477</v>
      </c>
      <c r="W6" s="22">
        <v>2486170</v>
      </c>
      <c r="X6" s="22">
        <v>27168844</v>
      </c>
      <c r="Y6" s="22">
        <v>-24682674</v>
      </c>
      <c r="Z6" s="23">
        <v>-90.849187400096966</v>
      </c>
      <c r="AA6" s="20">
        <v>27168844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1588897</v>
      </c>
      <c r="D13" s="20"/>
      <c r="E13" s="21">
        <v>2024413</v>
      </c>
      <c r="F13" s="22">
        <v>2024413</v>
      </c>
      <c r="G13" s="22">
        <v>128373</v>
      </c>
      <c r="H13" s="22">
        <v>128371</v>
      </c>
      <c r="I13" s="22">
        <v>125812</v>
      </c>
      <c r="J13" s="22">
        <v>382556</v>
      </c>
      <c r="K13" s="22">
        <v>124843</v>
      </c>
      <c r="L13" s="22">
        <v>125196</v>
      </c>
      <c r="M13" s="22">
        <v>122519</v>
      </c>
      <c r="N13" s="22">
        <v>372558</v>
      </c>
      <c r="O13" s="22">
        <v>120974</v>
      </c>
      <c r="P13" s="22">
        <v>117855</v>
      </c>
      <c r="Q13" s="22">
        <v>117965</v>
      </c>
      <c r="R13" s="22">
        <v>356794</v>
      </c>
      <c r="S13" s="22">
        <v>118048</v>
      </c>
      <c r="T13" s="22">
        <v>120551</v>
      </c>
      <c r="U13" s="22">
        <v>80745</v>
      </c>
      <c r="V13" s="22">
        <v>319344</v>
      </c>
      <c r="W13" s="22">
        <v>1431252</v>
      </c>
      <c r="X13" s="22">
        <v>2024413</v>
      </c>
      <c r="Y13" s="22">
        <v>-593161</v>
      </c>
      <c r="Z13" s="23">
        <v>-29.300394731707414</v>
      </c>
      <c r="AA13" s="20">
        <v>2024413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3424000</v>
      </c>
      <c r="F26" s="22">
        <v>3424000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3424000</v>
      </c>
      <c r="Y26" s="22">
        <v>-3424000</v>
      </c>
      <c r="Z26" s="23">
        <v>-100</v>
      </c>
      <c r="AA26" s="20">
        <v>3424000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18295477</v>
      </c>
      <c r="D33" s="29">
        <f t="shared" ref="D33:Y33" si="0">SUM(D6:D32)</f>
        <v>0</v>
      </c>
      <c r="E33" s="30">
        <f t="shared" si="0"/>
        <v>32617257</v>
      </c>
      <c r="F33" s="31">
        <f t="shared" si="0"/>
        <v>32617257</v>
      </c>
      <c r="G33" s="31">
        <f t="shared" si="0"/>
        <v>252673</v>
      </c>
      <c r="H33" s="31">
        <f t="shared" si="0"/>
        <v>1881332</v>
      </c>
      <c r="I33" s="31">
        <f t="shared" si="0"/>
        <v>217161</v>
      </c>
      <c r="J33" s="31">
        <f t="shared" si="0"/>
        <v>2351166</v>
      </c>
      <c r="K33" s="31">
        <f t="shared" si="0"/>
        <v>186990</v>
      </c>
      <c r="L33" s="31">
        <f t="shared" si="0"/>
        <v>171381</v>
      </c>
      <c r="M33" s="31">
        <f t="shared" si="0"/>
        <v>164421</v>
      </c>
      <c r="N33" s="31">
        <f t="shared" si="0"/>
        <v>522792</v>
      </c>
      <c r="O33" s="31">
        <f t="shared" si="0"/>
        <v>167480</v>
      </c>
      <c r="P33" s="31">
        <f t="shared" si="0"/>
        <v>111127</v>
      </c>
      <c r="Q33" s="31">
        <f t="shared" si="0"/>
        <v>169036</v>
      </c>
      <c r="R33" s="31">
        <f t="shared" si="0"/>
        <v>447643</v>
      </c>
      <c r="S33" s="31">
        <f t="shared" si="0"/>
        <v>174232</v>
      </c>
      <c r="T33" s="31">
        <f t="shared" si="0"/>
        <v>258836</v>
      </c>
      <c r="U33" s="31">
        <f t="shared" si="0"/>
        <v>162753</v>
      </c>
      <c r="V33" s="31">
        <f t="shared" si="0"/>
        <v>595821</v>
      </c>
      <c r="W33" s="31">
        <f t="shared" si="0"/>
        <v>3917422</v>
      </c>
      <c r="X33" s="31">
        <f t="shared" si="0"/>
        <v>32617257</v>
      </c>
      <c r="Y33" s="31">
        <f t="shared" si="0"/>
        <v>-28699835</v>
      </c>
      <c r="Z33" s="32">
        <f>+IF(X33&lt;&gt;0,+(Y33/X33)*100,0)</f>
        <v>-87.989725806802213</v>
      </c>
      <c r="AA33" s="29">
        <f>SUM(AA6:AA32)</f>
        <v>32617257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2164873</v>
      </c>
      <c r="D35" s="20"/>
      <c r="E35" s="21">
        <v>2137335</v>
      </c>
      <c r="F35" s="22">
        <v>2137336</v>
      </c>
      <c r="G35" s="22">
        <v>152819</v>
      </c>
      <c r="H35" s="22">
        <v>164625</v>
      </c>
      <c r="I35" s="22">
        <v>163393</v>
      </c>
      <c r="J35" s="22">
        <v>480837</v>
      </c>
      <c r="K35" s="22">
        <v>158619</v>
      </c>
      <c r="L35" s="22">
        <v>188640</v>
      </c>
      <c r="M35" s="22">
        <v>155948</v>
      </c>
      <c r="N35" s="22">
        <v>503207</v>
      </c>
      <c r="O35" s="22">
        <v>159002</v>
      </c>
      <c r="P35" s="22">
        <v>199338</v>
      </c>
      <c r="Q35" s="22">
        <v>175756</v>
      </c>
      <c r="R35" s="22">
        <v>534096</v>
      </c>
      <c r="S35" s="22">
        <v>158002</v>
      </c>
      <c r="T35" s="22">
        <v>159670</v>
      </c>
      <c r="U35" s="22">
        <v>159024</v>
      </c>
      <c r="V35" s="22">
        <v>476696</v>
      </c>
      <c r="W35" s="22">
        <v>1994836</v>
      </c>
      <c r="X35" s="22">
        <v>2137336</v>
      </c>
      <c r="Y35" s="22">
        <v>-142500</v>
      </c>
      <c r="Z35" s="23">
        <v>-6.6671782068893233</v>
      </c>
      <c r="AA35" s="20">
        <v>2137336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34314217</v>
      </c>
      <c r="D37" s="20"/>
      <c r="E37" s="21">
        <v>25000000</v>
      </c>
      <c r="F37" s="22">
        <v>39500000</v>
      </c>
      <c r="G37" s="22">
        <v>898651</v>
      </c>
      <c r="H37" s="22">
        <v>9732200</v>
      </c>
      <c r="I37" s="22">
        <v>4027189</v>
      </c>
      <c r="J37" s="22">
        <v>14658040</v>
      </c>
      <c r="K37" s="22">
        <v>8394127</v>
      </c>
      <c r="L37" s="22">
        <v>2905160</v>
      </c>
      <c r="M37" s="22">
        <v>88478</v>
      </c>
      <c r="N37" s="22">
        <v>11387765</v>
      </c>
      <c r="O37" s="22">
        <v>3626571</v>
      </c>
      <c r="P37" s="22">
        <v>4476678</v>
      </c>
      <c r="Q37" s="22">
        <v>7941</v>
      </c>
      <c r="R37" s="22">
        <v>8111190</v>
      </c>
      <c r="S37" s="22">
        <v>8759430</v>
      </c>
      <c r="T37" s="22">
        <v>3733401</v>
      </c>
      <c r="U37" s="22">
        <v>12925314</v>
      </c>
      <c r="V37" s="22">
        <v>25418145</v>
      </c>
      <c r="W37" s="22">
        <v>59575140</v>
      </c>
      <c r="X37" s="22">
        <v>39500000</v>
      </c>
      <c r="Y37" s="22">
        <v>20075140</v>
      </c>
      <c r="Z37" s="23">
        <v>50.823139240506329</v>
      </c>
      <c r="AA37" s="20">
        <v>39500000</v>
      </c>
    </row>
    <row r="38" spans="1:27" x14ac:dyDescent="0.25">
      <c r="A38" s="19" t="s">
        <v>64</v>
      </c>
      <c r="B38" s="15" t="s">
        <v>32</v>
      </c>
      <c r="C38" s="20">
        <v>1204639</v>
      </c>
      <c r="D38" s="20"/>
      <c r="E38" s="21">
        <v>800000</v>
      </c>
      <c r="F38" s="22">
        <v>2000000</v>
      </c>
      <c r="G38" s="22">
        <v>31737</v>
      </c>
      <c r="H38" s="22"/>
      <c r="I38" s="22">
        <v>424060</v>
      </c>
      <c r="J38" s="22">
        <v>455797</v>
      </c>
      <c r="K38" s="22">
        <v>173100</v>
      </c>
      <c r="L38" s="22"/>
      <c r="M38" s="22">
        <v>51000</v>
      </c>
      <c r="N38" s="22">
        <v>224100</v>
      </c>
      <c r="O38" s="22">
        <v>346725</v>
      </c>
      <c r="P38" s="22"/>
      <c r="Q38" s="22">
        <v>8105</v>
      </c>
      <c r="R38" s="22">
        <v>354830</v>
      </c>
      <c r="S38" s="22"/>
      <c r="T38" s="22">
        <v>308246</v>
      </c>
      <c r="U38" s="22">
        <v>82494</v>
      </c>
      <c r="V38" s="22">
        <v>390740</v>
      </c>
      <c r="W38" s="22">
        <v>1425467</v>
      </c>
      <c r="X38" s="22">
        <v>2000000</v>
      </c>
      <c r="Y38" s="22">
        <v>-574533</v>
      </c>
      <c r="Z38" s="23">
        <v>-28.726649999999999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10942864</v>
      </c>
      <c r="F39" s="22">
        <v>10942864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10942864</v>
      </c>
      <c r="Y39" s="22">
        <v>-10942864</v>
      </c>
      <c r="Z39" s="23">
        <v>-100</v>
      </c>
      <c r="AA39" s="20">
        <v>10942864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3565851</v>
      </c>
      <c r="F40" s="22">
        <v>3565851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3565851</v>
      </c>
      <c r="Y40" s="22">
        <v>-3565851</v>
      </c>
      <c r="Z40" s="23">
        <v>-100</v>
      </c>
      <c r="AA40" s="20">
        <v>3565851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245619</v>
      </c>
      <c r="D42" s="20"/>
      <c r="E42" s="21">
        <v>1300000</v>
      </c>
      <c r="F42" s="22">
        <v>3550000</v>
      </c>
      <c r="G42" s="22">
        <v>51000</v>
      </c>
      <c r="H42" s="22">
        <v>164760</v>
      </c>
      <c r="I42" s="22"/>
      <c r="J42" s="22">
        <v>215760</v>
      </c>
      <c r="K42" s="22"/>
      <c r="L42" s="22">
        <v>248035</v>
      </c>
      <c r="M42" s="22">
        <v>220855</v>
      </c>
      <c r="N42" s="22">
        <v>468890</v>
      </c>
      <c r="O42" s="22">
        <v>1609726</v>
      </c>
      <c r="P42" s="22"/>
      <c r="Q42" s="22"/>
      <c r="R42" s="22">
        <v>1609726</v>
      </c>
      <c r="S42" s="22">
        <v>173300</v>
      </c>
      <c r="T42" s="22"/>
      <c r="U42" s="22"/>
      <c r="V42" s="22">
        <v>173300</v>
      </c>
      <c r="W42" s="22">
        <v>2467676</v>
      </c>
      <c r="X42" s="22">
        <v>3550000</v>
      </c>
      <c r="Y42" s="22">
        <v>-1082324</v>
      </c>
      <c r="Z42" s="23">
        <v>-30.488</v>
      </c>
      <c r="AA42" s="20">
        <v>3550000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207763</v>
      </c>
      <c r="F44" s="22">
        <v>207763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207763</v>
      </c>
      <c r="Y44" s="22">
        <v>-207763</v>
      </c>
      <c r="Z44" s="23">
        <v>-100</v>
      </c>
      <c r="AA44" s="20">
        <v>207763</v>
      </c>
    </row>
    <row r="45" spans="1:27" x14ac:dyDescent="0.25">
      <c r="A45" s="19" t="s">
        <v>70</v>
      </c>
      <c r="B45" s="15" t="s">
        <v>32</v>
      </c>
      <c r="C45" s="20">
        <v>1085703</v>
      </c>
      <c r="D45" s="20"/>
      <c r="E45" s="21">
        <v>1929866</v>
      </c>
      <c r="F45" s="22">
        <v>2029868</v>
      </c>
      <c r="G45" s="22">
        <v>127703</v>
      </c>
      <c r="H45" s="22">
        <v>140722</v>
      </c>
      <c r="I45" s="22">
        <v>54426</v>
      </c>
      <c r="J45" s="22">
        <v>322851</v>
      </c>
      <c r="K45" s="22">
        <v>43094</v>
      </c>
      <c r="L45" s="22">
        <v>40467</v>
      </c>
      <c r="M45" s="22">
        <v>280350</v>
      </c>
      <c r="N45" s="22">
        <v>363911</v>
      </c>
      <c r="O45" s="22">
        <v>92807</v>
      </c>
      <c r="P45" s="22">
        <v>145420</v>
      </c>
      <c r="Q45" s="22">
        <v>222259</v>
      </c>
      <c r="R45" s="22">
        <v>460486</v>
      </c>
      <c r="S45" s="22">
        <v>164181</v>
      </c>
      <c r="T45" s="22">
        <v>10132</v>
      </c>
      <c r="U45" s="22">
        <v>1345</v>
      </c>
      <c r="V45" s="22">
        <v>175658</v>
      </c>
      <c r="W45" s="22">
        <v>1322906</v>
      </c>
      <c r="X45" s="22">
        <v>2029868</v>
      </c>
      <c r="Y45" s="22">
        <v>-706962</v>
      </c>
      <c r="Z45" s="23">
        <v>-34.827978962178825</v>
      </c>
      <c r="AA45" s="20">
        <v>2029868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39015051</v>
      </c>
      <c r="D48" s="29">
        <f t="shared" ref="D48:Y48" si="1">SUM(D35:D47)</f>
        <v>0</v>
      </c>
      <c r="E48" s="30">
        <f t="shared" si="1"/>
        <v>45883679</v>
      </c>
      <c r="F48" s="31">
        <f t="shared" si="1"/>
        <v>63933682</v>
      </c>
      <c r="G48" s="31">
        <f t="shared" si="1"/>
        <v>1261910</v>
      </c>
      <c r="H48" s="31">
        <f t="shared" si="1"/>
        <v>10202307</v>
      </c>
      <c r="I48" s="31">
        <f t="shared" si="1"/>
        <v>4669068</v>
      </c>
      <c r="J48" s="31">
        <f t="shared" si="1"/>
        <v>16133285</v>
      </c>
      <c r="K48" s="31">
        <f t="shared" si="1"/>
        <v>8768940</v>
      </c>
      <c r="L48" s="31">
        <f t="shared" si="1"/>
        <v>3382302</v>
      </c>
      <c r="M48" s="31">
        <f t="shared" si="1"/>
        <v>796631</v>
      </c>
      <c r="N48" s="31">
        <f t="shared" si="1"/>
        <v>12947873</v>
      </c>
      <c r="O48" s="31">
        <f t="shared" si="1"/>
        <v>5834831</v>
      </c>
      <c r="P48" s="31">
        <f t="shared" si="1"/>
        <v>4821436</v>
      </c>
      <c r="Q48" s="31">
        <f t="shared" si="1"/>
        <v>414061</v>
      </c>
      <c r="R48" s="31">
        <f t="shared" si="1"/>
        <v>11070328</v>
      </c>
      <c r="S48" s="31">
        <f t="shared" si="1"/>
        <v>9254913</v>
      </c>
      <c r="T48" s="31">
        <f t="shared" si="1"/>
        <v>4211449</v>
      </c>
      <c r="U48" s="31">
        <f t="shared" si="1"/>
        <v>13168177</v>
      </c>
      <c r="V48" s="31">
        <f t="shared" si="1"/>
        <v>26634539</v>
      </c>
      <c r="W48" s="31">
        <f t="shared" si="1"/>
        <v>66786025</v>
      </c>
      <c r="X48" s="31">
        <f t="shared" si="1"/>
        <v>63933682</v>
      </c>
      <c r="Y48" s="31">
        <f t="shared" si="1"/>
        <v>2852343</v>
      </c>
      <c r="Z48" s="32">
        <f>+IF(X48&lt;&gt;0,+(Y48/X48)*100,0)</f>
        <v>4.461408933087883</v>
      </c>
      <c r="AA48" s="29">
        <f>SUM(AA35:AA47)</f>
        <v>63933682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-20719574</v>
      </c>
      <c r="D49" s="39">
        <f t="shared" si="2"/>
        <v>0</v>
      </c>
      <c r="E49" s="40">
        <f t="shared" si="2"/>
        <v>-13266422</v>
      </c>
      <c r="F49" s="41">
        <f t="shared" si="2"/>
        <v>-31316425</v>
      </c>
      <c r="G49" s="41">
        <f t="shared" si="2"/>
        <v>-1009237</v>
      </c>
      <c r="H49" s="41">
        <f t="shared" si="2"/>
        <v>-8320975</v>
      </c>
      <c r="I49" s="41">
        <f t="shared" si="2"/>
        <v>-4451907</v>
      </c>
      <c r="J49" s="41">
        <f t="shared" si="2"/>
        <v>-13782119</v>
      </c>
      <c r="K49" s="41">
        <f t="shared" si="2"/>
        <v>-8581950</v>
      </c>
      <c r="L49" s="41">
        <f t="shared" si="2"/>
        <v>-3210921</v>
      </c>
      <c r="M49" s="41">
        <f t="shared" si="2"/>
        <v>-632210</v>
      </c>
      <c r="N49" s="41">
        <f t="shared" si="2"/>
        <v>-12425081</v>
      </c>
      <c r="O49" s="41">
        <f t="shared" si="2"/>
        <v>-5667351</v>
      </c>
      <c r="P49" s="41">
        <f t="shared" si="2"/>
        <v>-4710309</v>
      </c>
      <c r="Q49" s="41">
        <f t="shared" si="2"/>
        <v>-245025</v>
      </c>
      <c r="R49" s="41">
        <f t="shared" si="2"/>
        <v>-10622685</v>
      </c>
      <c r="S49" s="41">
        <f t="shared" si="2"/>
        <v>-9080681</v>
      </c>
      <c r="T49" s="41">
        <f t="shared" si="2"/>
        <v>-3952613</v>
      </c>
      <c r="U49" s="41">
        <f t="shared" si="2"/>
        <v>-13005424</v>
      </c>
      <c r="V49" s="41">
        <f t="shared" si="2"/>
        <v>-26038718</v>
      </c>
      <c r="W49" s="41">
        <f t="shared" si="2"/>
        <v>-62868603</v>
      </c>
      <c r="X49" s="41">
        <f t="shared" si="2"/>
        <v>-31316425</v>
      </c>
      <c r="Y49" s="41">
        <f t="shared" si="2"/>
        <v>-31552178</v>
      </c>
      <c r="Z49" s="42">
        <f>+IF(X49&lt;&gt;0,+(Y49/X49)*100,0)</f>
        <v>100.75280942827925</v>
      </c>
      <c r="AA49" s="39">
        <f>+AA33-AA48</f>
        <v>-31316425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-20719574</v>
      </c>
      <c r="D52" s="48">
        <f t="shared" si="3"/>
        <v>0</v>
      </c>
      <c r="E52" s="49">
        <f t="shared" si="3"/>
        <v>-13266422</v>
      </c>
      <c r="F52" s="50">
        <f t="shared" si="3"/>
        <v>-31316425</v>
      </c>
      <c r="G52" s="50">
        <f t="shared" si="3"/>
        <v>-1009237</v>
      </c>
      <c r="H52" s="50">
        <f t="shared" si="3"/>
        <v>-8320975</v>
      </c>
      <c r="I52" s="50">
        <f t="shared" si="3"/>
        <v>-4451907</v>
      </c>
      <c r="J52" s="50">
        <f t="shared" si="3"/>
        <v>-13782119</v>
      </c>
      <c r="K52" s="50">
        <f t="shared" si="3"/>
        <v>-8581950</v>
      </c>
      <c r="L52" s="50">
        <f t="shared" si="3"/>
        <v>-3210921</v>
      </c>
      <c r="M52" s="50">
        <f t="shared" si="3"/>
        <v>-632210</v>
      </c>
      <c r="N52" s="50">
        <f t="shared" si="3"/>
        <v>-12425081</v>
      </c>
      <c r="O52" s="50">
        <f t="shared" si="3"/>
        <v>-5667351</v>
      </c>
      <c r="P52" s="50">
        <f t="shared" si="3"/>
        <v>-4710309</v>
      </c>
      <c r="Q52" s="50">
        <f t="shared" si="3"/>
        <v>-245025</v>
      </c>
      <c r="R52" s="50">
        <f t="shared" si="3"/>
        <v>-10622685</v>
      </c>
      <c r="S52" s="50">
        <f t="shared" si="3"/>
        <v>-9080681</v>
      </c>
      <c r="T52" s="50">
        <f t="shared" si="3"/>
        <v>-3952613</v>
      </c>
      <c r="U52" s="50">
        <f t="shared" si="3"/>
        <v>-13005424</v>
      </c>
      <c r="V52" s="50">
        <f t="shared" si="3"/>
        <v>-26038718</v>
      </c>
      <c r="W52" s="50">
        <f t="shared" si="3"/>
        <v>-62868603</v>
      </c>
      <c r="X52" s="50">
        <f t="shared" si="3"/>
        <v>-31316425</v>
      </c>
      <c r="Y52" s="50">
        <f t="shared" si="3"/>
        <v>-31552178</v>
      </c>
      <c r="Z52" s="51">
        <f>+IF(X52&lt;&gt;0,+(Y52/X52)*100,0)</f>
        <v>100.75280942827925</v>
      </c>
      <c r="AA52" s="48">
        <f>SUM(AA49:AA51)</f>
        <v>-31316425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-20719574</v>
      </c>
      <c r="D54" s="54">
        <f>+D52-D53</f>
        <v>0</v>
      </c>
      <c r="E54" s="55">
        <f t="shared" si="4"/>
        <v>-13266422</v>
      </c>
      <c r="F54" s="56">
        <f t="shared" si="4"/>
        <v>-31316425</v>
      </c>
      <c r="G54" s="56">
        <f t="shared" si="4"/>
        <v>-1009237</v>
      </c>
      <c r="H54" s="56">
        <f t="shared" si="4"/>
        <v>-8320975</v>
      </c>
      <c r="I54" s="56">
        <f t="shared" si="4"/>
        <v>-4451907</v>
      </c>
      <c r="J54" s="56">
        <f t="shared" si="4"/>
        <v>-13782119</v>
      </c>
      <c r="K54" s="56">
        <f t="shared" si="4"/>
        <v>-8581950</v>
      </c>
      <c r="L54" s="56">
        <f t="shared" si="4"/>
        <v>-3210921</v>
      </c>
      <c r="M54" s="56">
        <f t="shared" si="4"/>
        <v>-632210</v>
      </c>
      <c r="N54" s="56">
        <f t="shared" si="4"/>
        <v>-12425081</v>
      </c>
      <c r="O54" s="56">
        <f t="shared" si="4"/>
        <v>-5667351</v>
      </c>
      <c r="P54" s="56">
        <f t="shared" si="4"/>
        <v>-4710309</v>
      </c>
      <c r="Q54" s="56">
        <f t="shared" si="4"/>
        <v>-245025</v>
      </c>
      <c r="R54" s="56">
        <f t="shared" si="4"/>
        <v>-10622685</v>
      </c>
      <c r="S54" s="56">
        <f t="shared" si="4"/>
        <v>-9080681</v>
      </c>
      <c r="T54" s="56">
        <f t="shared" si="4"/>
        <v>-3952613</v>
      </c>
      <c r="U54" s="56">
        <f t="shared" si="4"/>
        <v>-13005424</v>
      </c>
      <c r="V54" s="56">
        <f t="shared" si="4"/>
        <v>-26038718</v>
      </c>
      <c r="W54" s="56">
        <f t="shared" si="4"/>
        <v>-62868603</v>
      </c>
      <c r="X54" s="56">
        <f t="shared" si="4"/>
        <v>-31316425</v>
      </c>
      <c r="Y54" s="56">
        <f t="shared" si="4"/>
        <v>-31552178</v>
      </c>
      <c r="Z54" s="57">
        <f>+IF(X54&lt;&gt;0,+(Y54/X54)*100,0)</f>
        <v>100.75280942827925</v>
      </c>
      <c r="AA54" s="54">
        <f>+AA52-AA53</f>
        <v>-31316425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-20719574</v>
      </c>
      <c r="D57" s="48">
        <f>SUM(D54:D56)</f>
        <v>0</v>
      </c>
      <c r="E57" s="49">
        <f t="shared" si="5"/>
        <v>-13266422</v>
      </c>
      <c r="F57" s="50">
        <f t="shared" si="5"/>
        <v>-31316425</v>
      </c>
      <c r="G57" s="50">
        <f t="shared" si="5"/>
        <v>-1009237</v>
      </c>
      <c r="H57" s="50">
        <f t="shared" si="5"/>
        <v>-8320975</v>
      </c>
      <c r="I57" s="50">
        <f t="shared" si="5"/>
        <v>-4451907</v>
      </c>
      <c r="J57" s="50">
        <f t="shared" si="5"/>
        <v>-13782119</v>
      </c>
      <c r="K57" s="50">
        <f t="shared" si="5"/>
        <v>-8581950</v>
      </c>
      <c r="L57" s="50">
        <f t="shared" si="5"/>
        <v>-3210921</v>
      </c>
      <c r="M57" s="50">
        <f t="shared" si="5"/>
        <v>-632210</v>
      </c>
      <c r="N57" s="50">
        <f t="shared" si="5"/>
        <v>-12425081</v>
      </c>
      <c r="O57" s="50">
        <f t="shared" si="5"/>
        <v>-5667351</v>
      </c>
      <c r="P57" s="50">
        <f t="shared" si="5"/>
        <v>-4710309</v>
      </c>
      <c r="Q57" s="50">
        <f t="shared" si="5"/>
        <v>-245025</v>
      </c>
      <c r="R57" s="50">
        <f t="shared" si="5"/>
        <v>-10622685</v>
      </c>
      <c r="S57" s="50">
        <f t="shared" si="5"/>
        <v>-9080681</v>
      </c>
      <c r="T57" s="50">
        <f t="shared" si="5"/>
        <v>-3952613</v>
      </c>
      <c r="U57" s="50">
        <f t="shared" si="5"/>
        <v>-13005424</v>
      </c>
      <c r="V57" s="50">
        <f t="shared" si="5"/>
        <v>-26038718</v>
      </c>
      <c r="W57" s="50">
        <f t="shared" si="5"/>
        <v>-62868603</v>
      </c>
      <c r="X57" s="50">
        <f t="shared" si="5"/>
        <v>-31316425</v>
      </c>
      <c r="Y57" s="50">
        <f t="shared" si="5"/>
        <v>-31552178</v>
      </c>
      <c r="Z57" s="51">
        <f>+IF(X57&lt;&gt;0,+(Y57/X57)*100,0)</f>
        <v>100.75280942827925</v>
      </c>
      <c r="AA57" s="48">
        <f>SUM(AA54:AA56)</f>
        <v>-31316425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-20719574</v>
      </c>
      <c r="D60" s="65">
        <f>SUM(D57:D59)</f>
        <v>0</v>
      </c>
      <c r="E60" s="66">
        <f t="shared" si="6"/>
        <v>-13266422</v>
      </c>
      <c r="F60" s="67">
        <f t="shared" si="6"/>
        <v>-31316425</v>
      </c>
      <c r="G60" s="67">
        <f t="shared" si="6"/>
        <v>-1009237</v>
      </c>
      <c r="H60" s="67">
        <f t="shared" si="6"/>
        <v>-8320975</v>
      </c>
      <c r="I60" s="67">
        <f t="shared" si="6"/>
        <v>-4451907</v>
      </c>
      <c r="J60" s="67">
        <f t="shared" si="6"/>
        <v>-13782119</v>
      </c>
      <c r="K60" s="67">
        <f t="shared" si="6"/>
        <v>-8581950</v>
      </c>
      <c r="L60" s="67">
        <f t="shared" si="6"/>
        <v>-3210921</v>
      </c>
      <c r="M60" s="67">
        <f t="shared" si="6"/>
        <v>-632210</v>
      </c>
      <c r="N60" s="67">
        <f t="shared" si="6"/>
        <v>-12425081</v>
      </c>
      <c r="O60" s="67">
        <f t="shared" si="6"/>
        <v>-5667351</v>
      </c>
      <c r="P60" s="67">
        <f t="shared" si="6"/>
        <v>-4710309</v>
      </c>
      <c r="Q60" s="67">
        <f t="shared" si="6"/>
        <v>-245025</v>
      </c>
      <c r="R60" s="67">
        <f t="shared" si="6"/>
        <v>-10622685</v>
      </c>
      <c r="S60" s="67">
        <f t="shared" si="6"/>
        <v>-9080681</v>
      </c>
      <c r="T60" s="67">
        <f t="shared" si="6"/>
        <v>-3952613</v>
      </c>
      <c r="U60" s="67">
        <f t="shared" si="6"/>
        <v>-13005424</v>
      </c>
      <c r="V60" s="67">
        <f t="shared" si="6"/>
        <v>-26038718</v>
      </c>
      <c r="W60" s="67">
        <f t="shared" si="6"/>
        <v>-62868603</v>
      </c>
      <c r="X60" s="67">
        <f t="shared" si="6"/>
        <v>-31316425</v>
      </c>
      <c r="Y60" s="67">
        <f t="shared" si="6"/>
        <v>-31552178</v>
      </c>
      <c r="Z60" s="68">
        <f>+IF(X60&lt;&gt;0,+(Y60/X60)*100,0)</f>
        <v>100.75280942827925</v>
      </c>
      <c r="AA60" s="65">
        <f>SUM(AA57:AA59)</f>
        <v>-31316425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53363462</v>
      </c>
      <c r="D6" s="20"/>
      <c r="E6" s="21">
        <v>75918453</v>
      </c>
      <c r="F6" s="22">
        <v>58574832</v>
      </c>
      <c r="G6" s="22">
        <v>7730055</v>
      </c>
      <c r="H6" s="22">
        <v>6479264</v>
      </c>
      <c r="I6" s="22">
        <v>5060853</v>
      </c>
      <c r="J6" s="22">
        <v>19270172</v>
      </c>
      <c r="K6" s="22">
        <v>4394891</v>
      </c>
      <c r="L6" s="22">
        <v>2717693</v>
      </c>
      <c r="M6" s="22">
        <v>6309657</v>
      </c>
      <c r="N6" s="22">
        <v>13422241</v>
      </c>
      <c r="O6" s="22">
        <v>4152042</v>
      </c>
      <c r="P6" s="22">
        <v>2973099</v>
      </c>
      <c r="Q6" s="22">
        <v>5096870</v>
      </c>
      <c r="R6" s="22">
        <v>12222011</v>
      </c>
      <c r="S6" s="22">
        <v>3917091</v>
      </c>
      <c r="T6" s="22">
        <v>5089539</v>
      </c>
      <c r="U6" s="22">
        <v>5498156</v>
      </c>
      <c r="V6" s="22">
        <v>14504786</v>
      </c>
      <c r="W6" s="22">
        <v>59419210</v>
      </c>
      <c r="X6" s="22">
        <v>58574832</v>
      </c>
      <c r="Y6" s="22">
        <v>844378</v>
      </c>
      <c r="Z6" s="23">
        <v>1.4415372117499203</v>
      </c>
      <c r="AA6" s="20">
        <v>58574832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75017</v>
      </c>
      <c r="D24" s="20"/>
      <c r="E24" s="21">
        <v>405809</v>
      </c>
      <c r="F24" s="22">
        <v>366336</v>
      </c>
      <c r="G24" s="22">
        <v>8931</v>
      </c>
      <c r="H24" s="22">
        <v>5024</v>
      </c>
      <c r="I24" s="22">
        <v>2233</v>
      </c>
      <c r="J24" s="22">
        <v>16188</v>
      </c>
      <c r="K24" s="22">
        <v>12838</v>
      </c>
      <c r="L24" s="22">
        <v>8931</v>
      </c>
      <c r="M24" s="22">
        <v>2233</v>
      </c>
      <c r="N24" s="22">
        <v>24002</v>
      </c>
      <c r="O24" s="22">
        <v>19536</v>
      </c>
      <c r="P24" s="22">
        <v>3349</v>
      </c>
      <c r="Q24" s="22">
        <v>5582</v>
      </c>
      <c r="R24" s="22">
        <v>28467</v>
      </c>
      <c r="S24" s="22">
        <v>4466</v>
      </c>
      <c r="T24" s="22">
        <v>6140</v>
      </c>
      <c r="U24" s="22">
        <v>6699</v>
      </c>
      <c r="V24" s="22">
        <v>17305</v>
      </c>
      <c r="W24" s="22">
        <v>85962</v>
      </c>
      <c r="X24" s="22">
        <v>366336</v>
      </c>
      <c r="Y24" s="22">
        <v>-280374</v>
      </c>
      <c r="Z24" s="23">
        <v>-76.534656708595378</v>
      </c>
      <c r="AA24" s="20">
        <v>366336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3276000</v>
      </c>
      <c r="F26" s="22">
        <v>3276000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1000000</v>
      </c>
      <c r="Q26" s="22"/>
      <c r="R26" s="22">
        <v>1000000</v>
      </c>
      <c r="S26" s="22"/>
      <c r="T26" s="22"/>
      <c r="U26" s="22"/>
      <c r="V26" s="22"/>
      <c r="W26" s="22">
        <v>1000000</v>
      </c>
      <c r="X26" s="22">
        <v>3276000</v>
      </c>
      <c r="Y26" s="22">
        <v>-2276000</v>
      </c>
      <c r="Z26" s="23">
        <v>-69.47496947496947</v>
      </c>
      <c r="AA26" s="20">
        <v>3276000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53438479</v>
      </c>
      <c r="D33" s="29">
        <f t="shared" ref="D33:Y33" si="0">SUM(D6:D32)</f>
        <v>0</v>
      </c>
      <c r="E33" s="30">
        <f t="shared" si="0"/>
        <v>79600262</v>
      </c>
      <c r="F33" s="31">
        <f t="shared" si="0"/>
        <v>62217168</v>
      </c>
      <c r="G33" s="31">
        <f t="shared" si="0"/>
        <v>7738986</v>
      </c>
      <c r="H33" s="31">
        <f t="shared" si="0"/>
        <v>6484288</v>
      </c>
      <c r="I33" s="31">
        <f t="shared" si="0"/>
        <v>5063086</v>
      </c>
      <c r="J33" s="31">
        <f t="shared" si="0"/>
        <v>19286360</v>
      </c>
      <c r="K33" s="31">
        <f t="shared" si="0"/>
        <v>4407729</v>
      </c>
      <c r="L33" s="31">
        <f t="shared" si="0"/>
        <v>2726624</v>
      </c>
      <c r="M33" s="31">
        <f t="shared" si="0"/>
        <v>6311890</v>
      </c>
      <c r="N33" s="31">
        <f t="shared" si="0"/>
        <v>13446243</v>
      </c>
      <c r="O33" s="31">
        <f t="shared" si="0"/>
        <v>4171578</v>
      </c>
      <c r="P33" s="31">
        <f t="shared" si="0"/>
        <v>3976448</v>
      </c>
      <c r="Q33" s="31">
        <f t="shared" si="0"/>
        <v>5102452</v>
      </c>
      <c r="R33" s="31">
        <f t="shared" si="0"/>
        <v>13250478</v>
      </c>
      <c r="S33" s="31">
        <f t="shared" si="0"/>
        <v>3921557</v>
      </c>
      <c r="T33" s="31">
        <f t="shared" si="0"/>
        <v>5095679</v>
      </c>
      <c r="U33" s="31">
        <f t="shared" si="0"/>
        <v>5504855</v>
      </c>
      <c r="V33" s="31">
        <f t="shared" si="0"/>
        <v>14522091</v>
      </c>
      <c r="W33" s="31">
        <f t="shared" si="0"/>
        <v>60505172</v>
      </c>
      <c r="X33" s="31">
        <f t="shared" si="0"/>
        <v>62217168</v>
      </c>
      <c r="Y33" s="31">
        <f t="shared" si="0"/>
        <v>-1711996</v>
      </c>
      <c r="Z33" s="32">
        <f>+IF(X33&lt;&gt;0,+(Y33/X33)*100,0)</f>
        <v>-2.7516456551027848</v>
      </c>
      <c r="AA33" s="29">
        <f>SUM(AA6:AA32)</f>
        <v>62217168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4131640</v>
      </c>
      <c r="D35" s="20"/>
      <c r="E35" s="21">
        <v>1938337</v>
      </c>
      <c r="F35" s="22">
        <v>3218952</v>
      </c>
      <c r="G35" s="22"/>
      <c r="H35" s="22"/>
      <c r="I35" s="22"/>
      <c r="J35" s="22"/>
      <c r="K35" s="22"/>
      <c r="L35" s="22"/>
      <c r="M35" s="22"/>
      <c r="N35" s="22"/>
      <c r="O35" s="22">
        <v>2879168</v>
      </c>
      <c r="P35" s="22"/>
      <c r="Q35" s="22">
        <v>859168</v>
      </c>
      <c r="R35" s="22">
        <v>3738336</v>
      </c>
      <c r="S35" s="22"/>
      <c r="T35" s="22">
        <v>837038</v>
      </c>
      <c r="U35" s="22">
        <v>348670</v>
      </c>
      <c r="V35" s="22">
        <v>1185708</v>
      </c>
      <c r="W35" s="22">
        <v>4924044</v>
      </c>
      <c r="X35" s="22">
        <v>3218952</v>
      </c>
      <c r="Y35" s="22">
        <v>1705092</v>
      </c>
      <c r="Z35" s="23">
        <v>52.970407760041162</v>
      </c>
      <c r="AA35" s="20">
        <v>3218952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48130096</v>
      </c>
      <c r="D37" s="20"/>
      <c r="E37" s="21">
        <v>42337689</v>
      </c>
      <c r="F37" s="22">
        <v>42337691</v>
      </c>
      <c r="G37" s="22">
        <v>6806153</v>
      </c>
      <c r="H37" s="22">
        <v>6711405</v>
      </c>
      <c r="I37" s="22">
        <v>4029352</v>
      </c>
      <c r="J37" s="22">
        <v>17546910</v>
      </c>
      <c r="K37" s="22">
        <v>700323</v>
      </c>
      <c r="L37" s="22">
        <v>496904</v>
      </c>
      <c r="M37" s="22">
        <v>7804310</v>
      </c>
      <c r="N37" s="22">
        <v>9001537</v>
      </c>
      <c r="O37" s="22">
        <v>7454410</v>
      </c>
      <c r="P37" s="22">
        <v>669145</v>
      </c>
      <c r="Q37" s="22">
        <v>7084246</v>
      </c>
      <c r="R37" s="22">
        <v>15207801</v>
      </c>
      <c r="S37" s="22">
        <v>4032491</v>
      </c>
      <c r="T37" s="22">
        <v>3975303</v>
      </c>
      <c r="U37" s="22">
        <v>7412041</v>
      </c>
      <c r="V37" s="22">
        <v>15419835</v>
      </c>
      <c r="W37" s="22">
        <v>57176083</v>
      </c>
      <c r="X37" s="22">
        <v>42337691</v>
      </c>
      <c r="Y37" s="22">
        <v>14838392</v>
      </c>
      <c r="Z37" s="23">
        <v>35.04771197843548</v>
      </c>
      <c r="AA37" s="20">
        <v>42337691</v>
      </c>
    </row>
    <row r="38" spans="1:27" x14ac:dyDescent="0.25">
      <c r="A38" s="19" t="s">
        <v>64</v>
      </c>
      <c r="B38" s="15" t="s">
        <v>32</v>
      </c>
      <c r="C38" s="20">
        <v>133965</v>
      </c>
      <c r="D38" s="20"/>
      <c r="E38" s="21">
        <v>133484</v>
      </c>
      <c r="F38" s="22">
        <v>100500</v>
      </c>
      <c r="G38" s="22"/>
      <c r="H38" s="22">
        <v>1186</v>
      </c>
      <c r="I38" s="22"/>
      <c r="J38" s="22">
        <v>1186</v>
      </c>
      <c r="K38" s="22"/>
      <c r="L38" s="22">
        <v>23380</v>
      </c>
      <c r="M38" s="22">
        <v>1000</v>
      </c>
      <c r="N38" s="22">
        <v>24380</v>
      </c>
      <c r="O38" s="22">
        <v>1000</v>
      </c>
      <c r="P38" s="22">
        <v>23469</v>
      </c>
      <c r="Q38" s="22">
        <v>1276</v>
      </c>
      <c r="R38" s="22">
        <v>25745</v>
      </c>
      <c r="S38" s="22">
        <v>1185</v>
      </c>
      <c r="T38" s="22">
        <v>23585</v>
      </c>
      <c r="U38" s="22">
        <v>113</v>
      </c>
      <c r="V38" s="22">
        <v>24883</v>
      </c>
      <c r="W38" s="22">
        <v>76194</v>
      </c>
      <c r="X38" s="22">
        <v>100500</v>
      </c>
      <c r="Y38" s="22">
        <v>-24306</v>
      </c>
      <c r="Z38" s="23">
        <v>-24.185074626865671</v>
      </c>
      <c r="AA38" s="20">
        <v>100500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2500000</v>
      </c>
      <c r="F39" s="22">
        <v>3625000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3625000</v>
      </c>
      <c r="Y39" s="22">
        <v>-3625000</v>
      </c>
      <c r="Z39" s="23">
        <v>-100</v>
      </c>
      <c r="AA39" s="20">
        <v>3625000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3333333</v>
      </c>
      <c r="F40" s="22">
        <v>1000000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1000000</v>
      </c>
      <c r="Y40" s="22">
        <v>-1000000</v>
      </c>
      <c r="Z40" s="23">
        <v>-100</v>
      </c>
      <c r="AA40" s="20">
        <v>1000000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6668875</v>
      </c>
      <c r="D42" s="20"/>
      <c r="E42" s="21">
        <v>4569470</v>
      </c>
      <c r="F42" s="22">
        <v>4475000</v>
      </c>
      <c r="G42" s="22">
        <v>493</v>
      </c>
      <c r="H42" s="22">
        <v>314739</v>
      </c>
      <c r="I42" s="22">
        <v>27043</v>
      </c>
      <c r="J42" s="22">
        <v>342275</v>
      </c>
      <c r="K42" s="22">
        <v>15246</v>
      </c>
      <c r="L42" s="22">
        <v>16474</v>
      </c>
      <c r="M42" s="22">
        <v>157696</v>
      </c>
      <c r="N42" s="22">
        <v>189416</v>
      </c>
      <c r="O42" s="22">
        <v>47965</v>
      </c>
      <c r="P42" s="22">
        <v>484900</v>
      </c>
      <c r="Q42" s="22">
        <v>-196100</v>
      </c>
      <c r="R42" s="22">
        <v>336765</v>
      </c>
      <c r="S42" s="22">
        <v>73073</v>
      </c>
      <c r="T42" s="22">
        <v>144219</v>
      </c>
      <c r="U42" s="22">
        <v>511719</v>
      </c>
      <c r="V42" s="22">
        <v>729011</v>
      </c>
      <c r="W42" s="22">
        <v>1597467</v>
      </c>
      <c r="X42" s="22">
        <v>4475000</v>
      </c>
      <c r="Y42" s="22">
        <v>-2877533</v>
      </c>
      <c r="Z42" s="23">
        <v>-64.30241340782122</v>
      </c>
      <c r="AA42" s="20">
        <v>4475000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6760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>
        <v>2006378</v>
      </c>
      <c r="P44" s="22">
        <v>-2006378</v>
      </c>
      <c r="Q44" s="22"/>
      <c r="R44" s="22"/>
      <c r="S44" s="22"/>
      <c r="T44" s="22">
        <v>48201</v>
      </c>
      <c r="U44" s="22"/>
      <c r="V44" s="22">
        <v>48201</v>
      </c>
      <c r="W44" s="22">
        <v>48201</v>
      </c>
      <c r="X44" s="22"/>
      <c r="Y44" s="22">
        <v>48201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4641601</v>
      </c>
      <c r="D45" s="20"/>
      <c r="E45" s="21">
        <v>98786</v>
      </c>
      <c r="F45" s="22">
        <v>2400177</v>
      </c>
      <c r="G45" s="22"/>
      <c r="H45" s="22">
        <v>395966</v>
      </c>
      <c r="I45" s="22">
        <v>451244</v>
      </c>
      <c r="J45" s="22">
        <v>847210</v>
      </c>
      <c r="K45" s="22">
        <v>107698</v>
      </c>
      <c r="L45" s="22">
        <v>426805</v>
      </c>
      <c r="M45" s="22">
        <v>504641</v>
      </c>
      <c r="N45" s="22">
        <v>1039144</v>
      </c>
      <c r="O45" s="22">
        <v>459636</v>
      </c>
      <c r="P45" s="22">
        <v>430888</v>
      </c>
      <c r="Q45" s="22">
        <v>442181</v>
      </c>
      <c r="R45" s="22">
        <v>1332705</v>
      </c>
      <c r="S45" s="22">
        <v>874231</v>
      </c>
      <c r="T45" s="22">
        <v>7542</v>
      </c>
      <c r="U45" s="22">
        <v>880710</v>
      </c>
      <c r="V45" s="22">
        <v>1762483</v>
      </c>
      <c r="W45" s="22">
        <v>4981542</v>
      </c>
      <c r="X45" s="22">
        <v>2400177</v>
      </c>
      <c r="Y45" s="22">
        <v>2581365</v>
      </c>
      <c r="Z45" s="23">
        <v>107.54894326543419</v>
      </c>
      <c r="AA45" s="20">
        <v>2400177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63712937</v>
      </c>
      <c r="D48" s="29">
        <f t="shared" ref="D48:Y48" si="1">SUM(D35:D47)</f>
        <v>0</v>
      </c>
      <c r="E48" s="30">
        <f t="shared" si="1"/>
        <v>54911099</v>
      </c>
      <c r="F48" s="31">
        <f t="shared" si="1"/>
        <v>57157320</v>
      </c>
      <c r="G48" s="31">
        <f t="shared" si="1"/>
        <v>6806646</v>
      </c>
      <c r="H48" s="31">
        <f t="shared" si="1"/>
        <v>7423296</v>
      </c>
      <c r="I48" s="31">
        <f t="shared" si="1"/>
        <v>4507639</v>
      </c>
      <c r="J48" s="31">
        <f t="shared" si="1"/>
        <v>18737581</v>
      </c>
      <c r="K48" s="31">
        <f t="shared" si="1"/>
        <v>823267</v>
      </c>
      <c r="L48" s="31">
        <f t="shared" si="1"/>
        <v>963563</v>
      </c>
      <c r="M48" s="31">
        <f t="shared" si="1"/>
        <v>8467647</v>
      </c>
      <c r="N48" s="31">
        <f t="shared" si="1"/>
        <v>10254477</v>
      </c>
      <c r="O48" s="31">
        <f t="shared" si="1"/>
        <v>12848557</v>
      </c>
      <c r="P48" s="31">
        <f t="shared" si="1"/>
        <v>-397976</v>
      </c>
      <c r="Q48" s="31">
        <f t="shared" si="1"/>
        <v>8190771</v>
      </c>
      <c r="R48" s="31">
        <f t="shared" si="1"/>
        <v>20641352</v>
      </c>
      <c r="S48" s="31">
        <f t="shared" si="1"/>
        <v>4980980</v>
      </c>
      <c r="T48" s="31">
        <f t="shared" si="1"/>
        <v>5035888</v>
      </c>
      <c r="U48" s="31">
        <f t="shared" si="1"/>
        <v>9153253</v>
      </c>
      <c r="V48" s="31">
        <f t="shared" si="1"/>
        <v>19170121</v>
      </c>
      <c r="W48" s="31">
        <f t="shared" si="1"/>
        <v>68803531</v>
      </c>
      <c r="X48" s="31">
        <f t="shared" si="1"/>
        <v>57157320</v>
      </c>
      <c r="Y48" s="31">
        <f t="shared" si="1"/>
        <v>11646211</v>
      </c>
      <c r="Z48" s="32">
        <f>+IF(X48&lt;&gt;0,+(Y48/X48)*100,0)</f>
        <v>20.375712157252998</v>
      </c>
      <c r="AA48" s="29">
        <f>SUM(AA35:AA47)</f>
        <v>57157320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-10274458</v>
      </c>
      <c r="D49" s="39">
        <f t="shared" si="2"/>
        <v>0</v>
      </c>
      <c r="E49" s="40">
        <f t="shared" si="2"/>
        <v>24689163</v>
      </c>
      <c r="F49" s="41">
        <f t="shared" si="2"/>
        <v>5059848</v>
      </c>
      <c r="G49" s="41">
        <f t="shared" si="2"/>
        <v>932340</v>
      </c>
      <c r="H49" s="41">
        <f t="shared" si="2"/>
        <v>-939008</v>
      </c>
      <c r="I49" s="41">
        <f t="shared" si="2"/>
        <v>555447</v>
      </c>
      <c r="J49" s="41">
        <f t="shared" si="2"/>
        <v>548779</v>
      </c>
      <c r="K49" s="41">
        <f t="shared" si="2"/>
        <v>3584462</v>
      </c>
      <c r="L49" s="41">
        <f t="shared" si="2"/>
        <v>1763061</v>
      </c>
      <c r="M49" s="41">
        <f t="shared" si="2"/>
        <v>-2155757</v>
      </c>
      <c r="N49" s="41">
        <f t="shared" si="2"/>
        <v>3191766</v>
      </c>
      <c r="O49" s="41">
        <f t="shared" si="2"/>
        <v>-8676979</v>
      </c>
      <c r="P49" s="41">
        <f t="shared" si="2"/>
        <v>4374424</v>
      </c>
      <c r="Q49" s="41">
        <f t="shared" si="2"/>
        <v>-3088319</v>
      </c>
      <c r="R49" s="41">
        <f t="shared" si="2"/>
        <v>-7390874</v>
      </c>
      <c r="S49" s="41">
        <f t="shared" si="2"/>
        <v>-1059423</v>
      </c>
      <c r="T49" s="41">
        <f t="shared" si="2"/>
        <v>59791</v>
      </c>
      <c r="U49" s="41">
        <f t="shared" si="2"/>
        <v>-3648398</v>
      </c>
      <c r="V49" s="41">
        <f t="shared" si="2"/>
        <v>-4648030</v>
      </c>
      <c r="W49" s="41">
        <f t="shared" si="2"/>
        <v>-8298359</v>
      </c>
      <c r="X49" s="41">
        <f t="shared" si="2"/>
        <v>5059848</v>
      </c>
      <c r="Y49" s="41">
        <f t="shared" si="2"/>
        <v>-13358207</v>
      </c>
      <c r="Z49" s="42">
        <f>+IF(X49&lt;&gt;0,+(Y49/X49)*100,0)</f>
        <v>-264.00411632918622</v>
      </c>
      <c r="AA49" s="39">
        <f>+AA33-AA48</f>
        <v>5059848</v>
      </c>
    </row>
    <row r="50" spans="1:27" x14ac:dyDescent="0.25">
      <c r="A50" s="43" t="s">
        <v>75</v>
      </c>
      <c r="B50" s="15" t="s">
        <v>32</v>
      </c>
      <c r="C50" s="20">
        <v>4000000</v>
      </c>
      <c r="D50" s="20"/>
      <c r="E50" s="21">
        <v>3000000</v>
      </c>
      <c r="F50" s="22">
        <v>501000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501000</v>
      </c>
      <c r="V50" s="22">
        <v>501000</v>
      </c>
      <c r="W50" s="22">
        <v>501000</v>
      </c>
      <c r="X50" s="22">
        <v>501000</v>
      </c>
      <c r="Y50" s="22"/>
      <c r="Z50" s="23"/>
      <c r="AA50" s="20">
        <v>501000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-6274458</v>
      </c>
      <c r="D52" s="48">
        <f t="shared" si="3"/>
        <v>0</v>
      </c>
      <c r="E52" s="49">
        <f t="shared" si="3"/>
        <v>27689163</v>
      </c>
      <c r="F52" s="50">
        <f t="shared" si="3"/>
        <v>5560848</v>
      </c>
      <c r="G52" s="50">
        <f t="shared" si="3"/>
        <v>932340</v>
      </c>
      <c r="H52" s="50">
        <f t="shared" si="3"/>
        <v>-939008</v>
      </c>
      <c r="I52" s="50">
        <f t="shared" si="3"/>
        <v>555447</v>
      </c>
      <c r="J52" s="50">
        <f t="shared" si="3"/>
        <v>548779</v>
      </c>
      <c r="K52" s="50">
        <f t="shared" si="3"/>
        <v>3584462</v>
      </c>
      <c r="L52" s="50">
        <f t="shared" si="3"/>
        <v>1763061</v>
      </c>
      <c r="M52" s="50">
        <f t="shared" si="3"/>
        <v>-2155757</v>
      </c>
      <c r="N52" s="50">
        <f t="shared" si="3"/>
        <v>3191766</v>
      </c>
      <c r="O52" s="50">
        <f t="shared" si="3"/>
        <v>-8676979</v>
      </c>
      <c r="P52" s="50">
        <f t="shared" si="3"/>
        <v>4374424</v>
      </c>
      <c r="Q52" s="50">
        <f t="shared" si="3"/>
        <v>-3088319</v>
      </c>
      <c r="R52" s="50">
        <f t="shared" si="3"/>
        <v>-7390874</v>
      </c>
      <c r="S52" s="50">
        <f t="shared" si="3"/>
        <v>-1059423</v>
      </c>
      <c r="T52" s="50">
        <f t="shared" si="3"/>
        <v>59791</v>
      </c>
      <c r="U52" s="50">
        <f t="shared" si="3"/>
        <v>-3147398</v>
      </c>
      <c r="V52" s="50">
        <f t="shared" si="3"/>
        <v>-4147030</v>
      </c>
      <c r="W52" s="50">
        <f t="shared" si="3"/>
        <v>-7797359</v>
      </c>
      <c r="X52" s="50">
        <f t="shared" si="3"/>
        <v>5560848</v>
      </c>
      <c r="Y52" s="50">
        <f t="shared" si="3"/>
        <v>-13358207</v>
      </c>
      <c r="Z52" s="51">
        <f>+IF(X52&lt;&gt;0,+(Y52/X52)*100,0)</f>
        <v>-240.21888388245821</v>
      </c>
      <c r="AA52" s="48">
        <f>SUM(AA49:AA51)</f>
        <v>5560848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-6274458</v>
      </c>
      <c r="D54" s="54">
        <f>+D52-D53</f>
        <v>0</v>
      </c>
      <c r="E54" s="55">
        <f t="shared" si="4"/>
        <v>27689163</v>
      </c>
      <c r="F54" s="56">
        <f t="shared" si="4"/>
        <v>5560848</v>
      </c>
      <c r="G54" s="56">
        <f t="shared" si="4"/>
        <v>932340</v>
      </c>
      <c r="H54" s="56">
        <f t="shared" si="4"/>
        <v>-939008</v>
      </c>
      <c r="I54" s="56">
        <f t="shared" si="4"/>
        <v>555447</v>
      </c>
      <c r="J54" s="56">
        <f t="shared" si="4"/>
        <v>548779</v>
      </c>
      <c r="K54" s="56">
        <f t="shared" si="4"/>
        <v>3584462</v>
      </c>
      <c r="L54" s="56">
        <f t="shared" si="4"/>
        <v>1763061</v>
      </c>
      <c r="M54" s="56">
        <f t="shared" si="4"/>
        <v>-2155757</v>
      </c>
      <c r="N54" s="56">
        <f t="shared" si="4"/>
        <v>3191766</v>
      </c>
      <c r="O54" s="56">
        <f t="shared" si="4"/>
        <v>-8676979</v>
      </c>
      <c r="P54" s="56">
        <f t="shared" si="4"/>
        <v>4374424</v>
      </c>
      <c r="Q54" s="56">
        <f t="shared" si="4"/>
        <v>-3088319</v>
      </c>
      <c r="R54" s="56">
        <f t="shared" si="4"/>
        <v>-7390874</v>
      </c>
      <c r="S54" s="56">
        <f t="shared" si="4"/>
        <v>-1059423</v>
      </c>
      <c r="T54" s="56">
        <f t="shared" si="4"/>
        <v>59791</v>
      </c>
      <c r="U54" s="56">
        <f t="shared" si="4"/>
        <v>-3147398</v>
      </c>
      <c r="V54" s="56">
        <f t="shared" si="4"/>
        <v>-4147030</v>
      </c>
      <c r="W54" s="56">
        <f t="shared" si="4"/>
        <v>-7797359</v>
      </c>
      <c r="X54" s="56">
        <f t="shared" si="4"/>
        <v>5560848</v>
      </c>
      <c r="Y54" s="56">
        <f t="shared" si="4"/>
        <v>-13358207</v>
      </c>
      <c r="Z54" s="57">
        <f>+IF(X54&lt;&gt;0,+(Y54/X54)*100,0)</f>
        <v>-240.21888388245821</v>
      </c>
      <c r="AA54" s="54">
        <f>+AA52-AA53</f>
        <v>5560848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-6274458</v>
      </c>
      <c r="D57" s="48">
        <f>SUM(D54:D56)</f>
        <v>0</v>
      </c>
      <c r="E57" s="49">
        <f t="shared" si="5"/>
        <v>27689163</v>
      </c>
      <c r="F57" s="50">
        <f t="shared" si="5"/>
        <v>5560848</v>
      </c>
      <c r="G57" s="50">
        <f t="shared" si="5"/>
        <v>932340</v>
      </c>
      <c r="H57" s="50">
        <f t="shared" si="5"/>
        <v>-939008</v>
      </c>
      <c r="I57" s="50">
        <f t="shared" si="5"/>
        <v>555447</v>
      </c>
      <c r="J57" s="50">
        <f t="shared" si="5"/>
        <v>548779</v>
      </c>
      <c r="K57" s="50">
        <f t="shared" si="5"/>
        <v>3584462</v>
      </c>
      <c r="L57" s="50">
        <f t="shared" si="5"/>
        <v>1763061</v>
      </c>
      <c r="M57" s="50">
        <f t="shared" si="5"/>
        <v>-2155757</v>
      </c>
      <c r="N57" s="50">
        <f t="shared" si="5"/>
        <v>3191766</v>
      </c>
      <c r="O57" s="50">
        <f t="shared" si="5"/>
        <v>-8676979</v>
      </c>
      <c r="P57" s="50">
        <f t="shared" si="5"/>
        <v>4374424</v>
      </c>
      <c r="Q57" s="50">
        <f t="shared" si="5"/>
        <v>-3088319</v>
      </c>
      <c r="R57" s="50">
        <f t="shared" si="5"/>
        <v>-7390874</v>
      </c>
      <c r="S57" s="50">
        <f t="shared" si="5"/>
        <v>-1059423</v>
      </c>
      <c r="T57" s="50">
        <f t="shared" si="5"/>
        <v>59791</v>
      </c>
      <c r="U57" s="50">
        <f t="shared" si="5"/>
        <v>-3147398</v>
      </c>
      <c r="V57" s="50">
        <f t="shared" si="5"/>
        <v>-4147030</v>
      </c>
      <c r="W57" s="50">
        <f t="shared" si="5"/>
        <v>-7797359</v>
      </c>
      <c r="X57" s="50">
        <f t="shared" si="5"/>
        <v>5560848</v>
      </c>
      <c r="Y57" s="50">
        <f t="shared" si="5"/>
        <v>-13358207</v>
      </c>
      <c r="Z57" s="51">
        <f>+IF(X57&lt;&gt;0,+(Y57/X57)*100,0)</f>
        <v>-240.21888388245821</v>
      </c>
      <c r="AA57" s="48">
        <f>SUM(AA54:AA56)</f>
        <v>5560848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-6274458</v>
      </c>
      <c r="D60" s="65">
        <f>SUM(D57:D59)</f>
        <v>0</v>
      </c>
      <c r="E60" s="66">
        <f t="shared" si="6"/>
        <v>27689163</v>
      </c>
      <c r="F60" s="67">
        <f t="shared" si="6"/>
        <v>5560848</v>
      </c>
      <c r="G60" s="67">
        <f t="shared" si="6"/>
        <v>932340</v>
      </c>
      <c r="H60" s="67">
        <f t="shared" si="6"/>
        <v>-939008</v>
      </c>
      <c r="I60" s="67">
        <f t="shared" si="6"/>
        <v>555447</v>
      </c>
      <c r="J60" s="67">
        <f t="shared" si="6"/>
        <v>548779</v>
      </c>
      <c r="K60" s="67">
        <f t="shared" si="6"/>
        <v>3584462</v>
      </c>
      <c r="L60" s="67">
        <f t="shared" si="6"/>
        <v>1763061</v>
      </c>
      <c r="M60" s="67">
        <f t="shared" si="6"/>
        <v>-2155757</v>
      </c>
      <c r="N60" s="67">
        <f t="shared" si="6"/>
        <v>3191766</v>
      </c>
      <c r="O60" s="67">
        <f t="shared" si="6"/>
        <v>-8676979</v>
      </c>
      <c r="P60" s="67">
        <f t="shared" si="6"/>
        <v>4374424</v>
      </c>
      <c r="Q60" s="67">
        <f t="shared" si="6"/>
        <v>-3088319</v>
      </c>
      <c r="R60" s="67">
        <f t="shared" si="6"/>
        <v>-7390874</v>
      </c>
      <c r="S60" s="67">
        <f t="shared" si="6"/>
        <v>-1059423</v>
      </c>
      <c r="T60" s="67">
        <f t="shared" si="6"/>
        <v>59791</v>
      </c>
      <c r="U60" s="67">
        <f t="shared" si="6"/>
        <v>-3147398</v>
      </c>
      <c r="V60" s="67">
        <f t="shared" si="6"/>
        <v>-4147030</v>
      </c>
      <c r="W60" s="67">
        <f t="shared" si="6"/>
        <v>-7797359</v>
      </c>
      <c r="X60" s="67">
        <f t="shared" si="6"/>
        <v>5560848</v>
      </c>
      <c r="Y60" s="67">
        <f t="shared" si="6"/>
        <v>-13358207</v>
      </c>
      <c r="Z60" s="68">
        <f>+IF(X60&lt;&gt;0,+(Y60/X60)*100,0)</f>
        <v>-240.21888388245821</v>
      </c>
      <c r="AA60" s="65">
        <f>SUM(AA57:AA59)</f>
        <v>5560848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769979871</v>
      </c>
      <c r="D6" s="20"/>
      <c r="E6" s="21">
        <v>817184134</v>
      </c>
      <c r="F6" s="22">
        <v>817184134</v>
      </c>
      <c r="G6" s="22">
        <v>76124504</v>
      </c>
      <c r="H6" s="22">
        <v>85828924</v>
      </c>
      <c r="I6" s="22">
        <v>86959352</v>
      </c>
      <c r="J6" s="22">
        <v>248912780</v>
      </c>
      <c r="K6" s="22">
        <v>67296271</v>
      </c>
      <c r="L6" s="22">
        <v>61818960</v>
      </c>
      <c r="M6" s="22">
        <v>64466101</v>
      </c>
      <c r="N6" s="22">
        <v>193581332</v>
      </c>
      <c r="O6" s="22">
        <v>63877490</v>
      </c>
      <c r="P6" s="22">
        <v>86055144</v>
      </c>
      <c r="Q6" s="22">
        <v>60727052</v>
      </c>
      <c r="R6" s="22">
        <v>210659686</v>
      </c>
      <c r="S6" s="22">
        <v>58981820</v>
      </c>
      <c r="T6" s="22">
        <v>57432835</v>
      </c>
      <c r="U6" s="22">
        <v>63901922</v>
      </c>
      <c r="V6" s="22">
        <v>180316577</v>
      </c>
      <c r="W6" s="22">
        <v>833470375</v>
      </c>
      <c r="X6" s="22">
        <v>817184134</v>
      </c>
      <c r="Y6" s="22">
        <v>16286241</v>
      </c>
      <c r="Z6" s="23">
        <v>1.9929707788477451</v>
      </c>
      <c r="AA6" s="20">
        <v>817184134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9127</v>
      </c>
      <c r="D10" s="20"/>
      <c r="E10" s="21">
        <v>4098183</v>
      </c>
      <c r="F10" s="22">
        <v>4098183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4098183</v>
      </c>
      <c r="Y10" s="22">
        <v>-4098183</v>
      </c>
      <c r="Z10" s="23">
        <v>-100</v>
      </c>
      <c r="AA10" s="20">
        <v>4098183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47272469</v>
      </c>
      <c r="D13" s="20"/>
      <c r="E13" s="21">
        <v>66143483</v>
      </c>
      <c r="F13" s="22">
        <v>66143483</v>
      </c>
      <c r="G13" s="22">
        <v>3972216</v>
      </c>
      <c r="H13" s="22">
        <v>4008820</v>
      </c>
      <c r="I13" s="22">
        <v>4325499</v>
      </c>
      <c r="J13" s="22">
        <v>12306535</v>
      </c>
      <c r="K13" s="22">
        <v>4504569</v>
      </c>
      <c r="L13" s="22">
        <v>4576628</v>
      </c>
      <c r="M13" s="22">
        <v>4580930</v>
      </c>
      <c r="N13" s="22">
        <v>13662127</v>
      </c>
      <c r="O13" s="22">
        <v>4699842</v>
      </c>
      <c r="P13" s="22">
        <v>4764018</v>
      </c>
      <c r="Q13" s="22">
        <v>4713146</v>
      </c>
      <c r="R13" s="22">
        <v>14177006</v>
      </c>
      <c r="S13" s="22">
        <v>4788858</v>
      </c>
      <c r="T13" s="22">
        <v>3928019</v>
      </c>
      <c r="U13" s="22">
        <v>4823258</v>
      </c>
      <c r="V13" s="22">
        <v>13540135</v>
      </c>
      <c r="W13" s="22">
        <v>53685803</v>
      </c>
      <c r="X13" s="22">
        <v>66143483</v>
      </c>
      <c r="Y13" s="22">
        <v>-12457680</v>
      </c>
      <c r="Z13" s="23">
        <v>-18.834327185340392</v>
      </c>
      <c r="AA13" s="20">
        <v>66143483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>
        <v>38228</v>
      </c>
      <c r="H20" s="22">
        <v>19846</v>
      </c>
      <c r="I20" s="22">
        <v>68590</v>
      </c>
      <c r="J20" s="22">
        <v>126664</v>
      </c>
      <c r="K20" s="22">
        <v>56271</v>
      </c>
      <c r="L20" s="22">
        <v>22425</v>
      </c>
      <c r="M20" s="22">
        <v>31027</v>
      </c>
      <c r="N20" s="22">
        <v>109723</v>
      </c>
      <c r="O20" s="22">
        <v>18147</v>
      </c>
      <c r="P20" s="22">
        <v>43421</v>
      </c>
      <c r="Q20" s="22">
        <v>56451</v>
      </c>
      <c r="R20" s="22">
        <v>118019</v>
      </c>
      <c r="S20" s="22">
        <v>12069</v>
      </c>
      <c r="T20" s="22">
        <v>32957</v>
      </c>
      <c r="U20" s="22">
        <v>22651</v>
      </c>
      <c r="V20" s="22">
        <v>67677</v>
      </c>
      <c r="W20" s="22">
        <v>422083</v>
      </c>
      <c r="X20" s="22"/>
      <c r="Y20" s="22">
        <v>422083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817261467</v>
      </c>
      <c r="D33" s="29">
        <f t="shared" ref="D33:Y33" si="0">SUM(D6:D32)</f>
        <v>0</v>
      </c>
      <c r="E33" s="30">
        <f t="shared" si="0"/>
        <v>887425800</v>
      </c>
      <c r="F33" s="31">
        <f t="shared" si="0"/>
        <v>887425800</v>
      </c>
      <c r="G33" s="31">
        <f t="shared" si="0"/>
        <v>80134948</v>
      </c>
      <c r="H33" s="31">
        <f t="shared" si="0"/>
        <v>89857590</v>
      </c>
      <c r="I33" s="31">
        <f t="shared" si="0"/>
        <v>91353441</v>
      </c>
      <c r="J33" s="31">
        <f t="shared" si="0"/>
        <v>261345979</v>
      </c>
      <c r="K33" s="31">
        <f t="shared" si="0"/>
        <v>71857111</v>
      </c>
      <c r="L33" s="31">
        <f t="shared" si="0"/>
        <v>66418013</v>
      </c>
      <c r="M33" s="31">
        <f t="shared" si="0"/>
        <v>69078058</v>
      </c>
      <c r="N33" s="31">
        <f t="shared" si="0"/>
        <v>207353182</v>
      </c>
      <c r="O33" s="31">
        <f t="shared" si="0"/>
        <v>68595479</v>
      </c>
      <c r="P33" s="31">
        <f t="shared" si="0"/>
        <v>90862583</v>
      </c>
      <c r="Q33" s="31">
        <f t="shared" si="0"/>
        <v>65496649</v>
      </c>
      <c r="R33" s="31">
        <f t="shared" si="0"/>
        <v>224954711</v>
      </c>
      <c r="S33" s="31">
        <f t="shared" si="0"/>
        <v>63782747</v>
      </c>
      <c r="T33" s="31">
        <f t="shared" si="0"/>
        <v>61393811</v>
      </c>
      <c r="U33" s="31">
        <f t="shared" si="0"/>
        <v>68747831</v>
      </c>
      <c r="V33" s="31">
        <f t="shared" si="0"/>
        <v>193924389</v>
      </c>
      <c r="W33" s="31">
        <f t="shared" si="0"/>
        <v>887578261</v>
      </c>
      <c r="X33" s="31">
        <f t="shared" si="0"/>
        <v>887425800</v>
      </c>
      <c r="Y33" s="31">
        <f t="shared" si="0"/>
        <v>152461</v>
      </c>
      <c r="Z33" s="32">
        <f>+IF(X33&lt;&gt;0,+(Y33/X33)*100,0)</f>
        <v>1.7180140581894283E-2</v>
      </c>
      <c r="AA33" s="29">
        <f>SUM(AA6:AA32)</f>
        <v>887425800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52676305</v>
      </c>
      <c r="D35" s="20"/>
      <c r="E35" s="21">
        <v>49388094</v>
      </c>
      <c r="F35" s="22">
        <v>49388394</v>
      </c>
      <c r="G35" s="22">
        <v>5575157</v>
      </c>
      <c r="H35" s="22">
        <v>4519327</v>
      </c>
      <c r="I35" s="22">
        <v>5005478</v>
      </c>
      <c r="J35" s="22">
        <v>15099962</v>
      </c>
      <c r="K35" s="22">
        <v>4476703</v>
      </c>
      <c r="L35" s="22">
        <v>4737940</v>
      </c>
      <c r="M35" s="22">
        <v>4779730</v>
      </c>
      <c r="N35" s="22">
        <v>13994373</v>
      </c>
      <c r="O35" s="22">
        <v>4901034</v>
      </c>
      <c r="P35" s="22">
        <v>4600611</v>
      </c>
      <c r="Q35" s="22">
        <v>4690193</v>
      </c>
      <c r="R35" s="22">
        <v>14191838</v>
      </c>
      <c r="S35" s="22">
        <v>5241287</v>
      </c>
      <c r="T35" s="22">
        <v>5523435</v>
      </c>
      <c r="U35" s="22">
        <v>5114695</v>
      </c>
      <c r="V35" s="22">
        <v>15879417</v>
      </c>
      <c r="W35" s="22">
        <v>59165590</v>
      </c>
      <c r="X35" s="22">
        <v>49388394</v>
      </c>
      <c r="Y35" s="22">
        <v>9777196</v>
      </c>
      <c r="Z35" s="23">
        <v>19.796545722867602</v>
      </c>
      <c r="AA35" s="20">
        <v>49388394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1041613813</v>
      </c>
      <c r="D37" s="20"/>
      <c r="E37" s="21">
        <v>752663181</v>
      </c>
      <c r="F37" s="22">
        <v>752663181</v>
      </c>
      <c r="G37" s="22">
        <v>108695652</v>
      </c>
      <c r="H37" s="22">
        <v>-290968575</v>
      </c>
      <c r="I37" s="22">
        <v>24883397</v>
      </c>
      <c r="J37" s="22">
        <v>-157389526</v>
      </c>
      <c r="K37" s="22">
        <v>332138315</v>
      </c>
      <c r="L37" s="22">
        <v>5023519</v>
      </c>
      <c r="M37" s="22">
        <v>116494764</v>
      </c>
      <c r="N37" s="22">
        <v>453656598</v>
      </c>
      <c r="O37" s="22">
        <v>2646491</v>
      </c>
      <c r="P37" s="22">
        <v>2756083</v>
      </c>
      <c r="Q37" s="22">
        <v>1387143</v>
      </c>
      <c r="R37" s="22">
        <v>6789717</v>
      </c>
      <c r="S37" s="22">
        <v>54935353</v>
      </c>
      <c r="T37" s="22">
        <v>2526560</v>
      </c>
      <c r="U37" s="22">
        <v>389632865</v>
      </c>
      <c r="V37" s="22">
        <v>447094778</v>
      </c>
      <c r="W37" s="22">
        <v>750151567</v>
      </c>
      <c r="X37" s="22">
        <v>752663181</v>
      </c>
      <c r="Y37" s="22">
        <v>-2511614</v>
      </c>
      <c r="Z37" s="23">
        <v>-0.33369693953449808</v>
      </c>
      <c r="AA37" s="20">
        <v>752663181</v>
      </c>
    </row>
    <row r="38" spans="1:27" x14ac:dyDescent="0.25">
      <c r="A38" s="19" t="s">
        <v>64</v>
      </c>
      <c r="B38" s="15" t="s">
        <v>32</v>
      </c>
      <c r="C38" s="20">
        <v>21955582</v>
      </c>
      <c r="D38" s="20"/>
      <c r="E38" s="21">
        <v>23426000</v>
      </c>
      <c r="F38" s="22">
        <v>24231066</v>
      </c>
      <c r="G38" s="22">
        <v>210000</v>
      </c>
      <c r="H38" s="22">
        <v>523829</v>
      </c>
      <c r="I38" s="22">
        <v>1739136</v>
      </c>
      <c r="J38" s="22">
        <v>2472965</v>
      </c>
      <c r="K38" s="22">
        <v>428580</v>
      </c>
      <c r="L38" s="22">
        <v>1144904</v>
      </c>
      <c r="M38" s="22">
        <v>6094927</v>
      </c>
      <c r="N38" s="22">
        <v>7668411</v>
      </c>
      <c r="O38" s="22">
        <v>1545624</v>
      </c>
      <c r="P38" s="22">
        <v>3297893</v>
      </c>
      <c r="Q38" s="22">
        <v>460</v>
      </c>
      <c r="R38" s="22">
        <v>4843977</v>
      </c>
      <c r="S38" s="22">
        <v>7494042</v>
      </c>
      <c r="T38" s="22">
        <v>1219095</v>
      </c>
      <c r="U38" s="22">
        <v>5594670</v>
      </c>
      <c r="V38" s="22">
        <v>14307807</v>
      </c>
      <c r="W38" s="22">
        <v>29293160</v>
      </c>
      <c r="X38" s="22">
        <v>24231066</v>
      </c>
      <c r="Y38" s="22">
        <v>5062094</v>
      </c>
      <c r="Z38" s="23">
        <v>20.890925723201779</v>
      </c>
      <c r="AA38" s="20">
        <v>24231066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149491321</v>
      </c>
      <c r="F39" s="22">
        <v>149491321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149491321</v>
      </c>
      <c r="Y39" s="22">
        <v>-149491321</v>
      </c>
      <c r="Z39" s="23">
        <v>-100</v>
      </c>
      <c r="AA39" s="20">
        <v>149491321</v>
      </c>
    </row>
    <row r="40" spans="1:27" x14ac:dyDescent="0.25">
      <c r="A40" s="19" t="s">
        <v>66</v>
      </c>
      <c r="B40" s="15" t="s">
        <v>32</v>
      </c>
      <c r="C40" s="20">
        <v>147786</v>
      </c>
      <c r="D40" s="20"/>
      <c r="E40" s="21">
        <v>75000000</v>
      </c>
      <c r="F40" s="22">
        <v>75000000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75000000</v>
      </c>
      <c r="Y40" s="22">
        <v>-75000000</v>
      </c>
      <c r="Z40" s="23">
        <v>-100</v>
      </c>
      <c r="AA40" s="20">
        <v>75000000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2791580</v>
      </c>
      <c r="D42" s="20"/>
      <c r="E42" s="21">
        <v>11660000</v>
      </c>
      <c r="F42" s="22">
        <v>8442643</v>
      </c>
      <c r="G42" s="22"/>
      <c r="H42" s="22"/>
      <c r="I42" s="22"/>
      <c r="J42" s="22"/>
      <c r="K42" s="22"/>
      <c r="L42" s="22"/>
      <c r="M42" s="22">
        <v>75576</v>
      </c>
      <c r="N42" s="22">
        <v>75576</v>
      </c>
      <c r="O42" s="22"/>
      <c r="P42" s="22"/>
      <c r="Q42" s="22"/>
      <c r="R42" s="22"/>
      <c r="S42" s="22"/>
      <c r="T42" s="22"/>
      <c r="U42" s="22">
        <v>-75576</v>
      </c>
      <c r="V42" s="22">
        <v>-75576</v>
      </c>
      <c r="W42" s="22"/>
      <c r="X42" s="22">
        <v>8442643</v>
      </c>
      <c r="Y42" s="22">
        <v>-8442643</v>
      </c>
      <c r="Z42" s="23">
        <v>-100</v>
      </c>
      <c r="AA42" s="20">
        <v>8442643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288352706</v>
      </c>
      <c r="D44" s="20"/>
      <c r="E44" s="21"/>
      <c r="F44" s="22">
        <v>16606359</v>
      </c>
      <c r="G44" s="22"/>
      <c r="H44" s="22">
        <v>5115</v>
      </c>
      <c r="I44" s="22">
        <v>1253438</v>
      </c>
      <c r="J44" s="22">
        <v>1258553</v>
      </c>
      <c r="K44" s="22">
        <v>1633427</v>
      </c>
      <c r="L44" s="22">
        <v>3461425</v>
      </c>
      <c r="M44" s="22">
        <v>1283694</v>
      </c>
      <c r="N44" s="22">
        <v>6378546</v>
      </c>
      <c r="O44" s="22">
        <v>667062</v>
      </c>
      <c r="P44" s="22">
        <v>1769454</v>
      </c>
      <c r="Q44" s="22">
        <v>2353597</v>
      </c>
      <c r="R44" s="22">
        <v>4790113</v>
      </c>
      <c r="S44" s="22">
        <v>157114</v>
      </c>
      <c r="T44" s="22">
        <v>2280051</v>
      </c>
      <c r="U44" s="22">
        <v>74639168</v>
      </c>
      <c r="V44" s="22">
        <v>77076333</v>
      </c>
      <c r="W44" s="22">
        <v>89503545</v>
      </c>
      <c r="X44" s="22">
        <v>16606359</v>
      </c>
      <c r="Y44" s="22">
        <v>72897186</v>
      </c>
      <c r="Z44" s="23">
        <v>438.97151687495136</v>
      </c>
      <c r="AA44" s="20">
        <v>16606359</v>
      </c>
    </row>
    <row r="45" spans="1:27" x14ac:dyDescent="0.25">
      <c r="A45" s="19" t="s">
        <v>70</v>
      </c>
      <c r="B45" s="15" t="s">
        <v>32</v>
      </c>
      <c r="C45" s="20">
        <v>2437516</v>
      </c>
      <c r="D45" s="20"/>
      <c r="E45" s="21">
        <v>7361183</v>
      </c>
      <c r="F45" s="22">
        <v>5649038</v>
      </c>
      <c r="G45" s="22">
        <v>50548</v>
      </c>
      <c r="H45" s="22">
        <v>369388</v>
      </c>
      <c r="I45" s="22">
        <v>93641</v>
      </c>
      <c r="J45" s="22">
        <v>513577</v>
      </c>
      <c r="K45" s="22">
        <v>1446598</v>
      </c>
      <c r="L45" s="22">
        <v>41861</v>
      </c>
      <c r="M45" s="22">
        <v>42514</v>
      </c>
      <c r="N45" s="22">
        <v>1530973</v>
      </c>
      <c r="O45" s="22">
        <v>43646</v>
      </c>
      <c r="P45" s="22">
        <v>40421</v>
      </c>
      <c r="Q45" s="22">
        <v>41210</v>
      </c>
      <c r="R45" s="22">
        <v>125277</v>
      </c>
      <c r="S45" s="22">
        <v>46946</v>
      </c>
      <c r="T45" s="22">
        <v>49768</v>
      </c>
      <c r="U45" s="22">
        <v>45560</v>
      </c>
      <c r="V45" s="22">
        <v>142274</v>
      </c>
      <c r="W45" s="22">
        <v>2312101</v>
      </c>
      <c r="X45" s="22">
        <v>5649038</v>
      </c>
      <c r="Y45" s="22">
        <v>-3336937</v>
      </c>
      <c r="Z45" s="23">
        <v>-59.070889592174815</v>
      </c>
      <c r="AA45" s="20">
        <v>5649038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1409975288</v>
      </c>
      <c r="D48" s="29">
        <f t="shared" ref="D48:Y48" si="1">SUM(D35:D47)</f>
        <v>0</v>
      </c>
      <c r="E48" s="30">
        <f t="shared" si="1"/>
        <v>1068989779</v>
      </c>
      <c r="F48" s="31">
        <f t="shared" si="1"/>
        <v>1081472002</v>
      </c>
      <c r="G48" s="31">
        <f t="shared" si="1"/>
        <v>114531357</v>
      </c>
      <c r="H48" s="31">
        <f t="shared" si="1"/>
        <v>-285550916</v>
      </c>
      <c r="I48" s="31">
        <f t="shared" si="1"/>
        <v>32975090</v>
      </c>
      <c r="J48" s="31">
        <f t="shared" si="1"/>
        <v>-138044469</v>
      </c>
      <c r="K48" s="31">
        <f t="shared" si="1"/>
        <v>340123623</v>
      </c>
      <c r="L48" s="31">
        <f t="shared" si="1"/>
        <v>14409649</v>
      </c>
      <c r="M48" s="31">
        <f t="shared" si="1"/>
        <v>128771205</v>
      </c>
      <c r="N48" s="31">
        <f t="shared" si="1"/>
        <v>483304477</v>
      </c>
      <c r="O48" s="31">
        <f t="shared" si="1"/>
        <v>9803857</v>
      </c>
      <c r="P48" s="31">
        <f t="shared" si="1"/>
        <v>12464462</v>
      </c>
      <c r="Q48" s="31">
        <f t="shared" si="1"/>
        <v>8472603</v>
      </c>
      <c r="R48" s="31">
        <f t="shared" si="1"/>
        <v>30740922</v>
      </c>
      <c r="S48" s="31">
        <f t="shared" si="1"/>
        <v>67874742</v>
      </c>
      <c r="T48" s="31">
        <f t="shared" si="1"/>
        <v>11598909</v>
      </c>
      <c r="U48" s="31">
        <f t="shared" si="1"/>
        <v>474951382</v>
      </c>
      <c r="V48" s="31">
        <f t="shared" si="1"/>
        <v>554425033</v>
      </c>
      <c r="W48" s="31">
        <f t="shared" si="1"/>
        <v>930425963</v>
      </c>
      <c r="X48" s="31">
        <f t="shared" si="1"/>
        <v>1081472002</v>
      </c>
      <c r="Y48" s="31">
        <f t="shared" si="1"/>
        <v>-151046039</v>
      </c>
      <c r="Z48" s="32">
        <f>+IF(X48&lt;&gt;0,+(Y48/X48)*100,0)</f>
        <v>-13.966708219969249</v>
      </c>
      <c r="AA48" s="29">
        <f>SUM(AA35:AA47)</f>
        <v>1081472002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-592713821</v>
      </c>
      <c r="D49" s="39">
        <f t="shared" si="2"/>
        <v>0</v>
      </c>
      <c r="E49" s="40">
        <f t="shared" si="2"/>
        <v>-181563979</v>
      </c>
      <c r="F49" s="41">
        <f t="shared" si="2"/>
        <v>-194046202</v>
      </c>
      <c r="G49" s="41">
        <f t="shared" si="2"/>
        <v>-34396409</v>
      </c>
      <c r="H49" s="41">
        <f t="shared" si="2"/>
        <v>375408506</v>
      </c>
      <c r="I49" s="41">
        <f t="shared" si="2"/>
        <v>58378351</v>
      </c>
      <c r="J49" s="41">
        <f t="shared" si="2"/>
        <v>399390448</v>
      </c>
      <c r="K49" s="41">
        <f t="shared" si="2"/>
        <v>-268266512</v>
      </c>
      <c r="L49" s="41">
        <f t="shared" si="2"/>
        <v>52008364</v>
      </c>
      <c r="M49" s="41">
        <f t="shared" si="2"/>
        <v>-59693147</v>
      </c>
      <c r="N49" s="41">
        <f t="shared" si="2"/>
        <v>-275951295</v>
      </c>
      <c r="O49" s="41">
        <f t="shared" si="2"/>
        <v>58791622</v>
      </c>
      <c r="P49" s="41">
        <f t="shared" si="2"/>
        <v>78398121</v>
      </c>
      <c r="Q49" s="41">
        <f t="shared" si="2"/>
        <v>57024046</v>
      </c>
      <c r="R49" s="41">
        <f t="shared" si="2"/>
        <v>194213789</v>
      </c>
      <c r="S49" s="41">
        <f t="shared" si="2"/>
        <v>-4091995</v>
      </c>
      <c r="T49" s="41">
        <f t="shared" si="2"/>
        <v>49794902</v>
      </c>
      <c r="U49" s="41">
        <f t="shared" si="2"/>
        <v>-406203551</v>
      </c>
      <c r="V49" s="41">
        <f t="shared" si="2"/>
        <v>-360500644</v>
      </c>
      <c r="W49" s="41">
        <f t="shared" si="2"/>
        <v>-42847702</v>
      </c>
      <c r="X49" s="41">
        <f t="shared" si="2"/>
        <v>-194046202</v>
      </c>
      <c r="Y49" s="41">
        <f t="shared" si="2"/>
        <v>151198500</v>
      </c>
      <c r="Z49" s="42">
        <f>+IF(X49&lt;&gt;0,+(Y49/X49)*100,0)</f>
        <v>-77.918814406890576</v>
      </c>
      <c r="AA49" s="39">
        <f>+AA33-AA48</f>
        <v>-194046202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-592713821</v>
      </c>
      <c r="D52" s="48">
        <f t="shared" si="3"/>
        <v>0</v>
      </c>
      <c r="E52" s="49">
        <f t="shared" si="3"/>
        <v>-181563979</v>
      </c>
      <c r="F52" s="50">
        <f t="shared" si="3"/>
        <v>-194046202</v>
      </c>
      <c r="G52" s="50">
        <f t="shared" si="3"/>
        <v>-34396409</v>
      </c>
      <c r="H52" s="50">
        <f t="shared" si="3"/>
        <v>375408506</v>
      </c>
      <c r="I52" s="50">
        <f t="shared" si="3"/>
        <v>58378351</v>
      </c>
      <c r="J52" s="50">
        <f t="shared" si="3"/>
        <v>399390448</v>
      </c>
      <c r="K52" s="50">
        <f t="shared" si="3"/>
        <v>-268266512</v>
      </c>
      <c r="L52" s="50">
        <f t="shared" si="3"/>
        <v>52008364</v>
      </c>
      <c r="M52" s="50">
        <f t="shared" si="3"/>
        <v>-59693147</v>
      </c>
      <c r="N52" s="50">
        <f t="shared" si="3"/>
        <v>-275951295</v>
      </c>
      <c r="O52" s="50">
        <f t="shared" si="3"/>
        <v>58791622</v>
      </c>
      <c r="P52" s="50">
        <f t="shared" si="3"/>
        <v>78398121</v>
      </c>
      <c r="Q52" s="50">
        <f t="shared" si="3"/>
        <v>57024046</v>
      </c>
      <c r="R52" s="50">
        <f t="shared" si="3"/>
        <v>194213789</v>
      </c>
      <c r="S52" s="50">
        <f t="shared" si="3"/>
        <v>-4091995</v>
      </c>
      <c r="T52" s="50">
        <f t="shared" si="3"/>
        <v>49794902</v>
      </c>
      <c r="U52" s="50">
        <f t="shared" si="3"/>
        <v>-406203551</v>
      </c>
      <c r="V52" s="50">
        <f t="shared" si="3"/>
        <v>-360500644</v>
      </c>
      <c r="W52" s="50">
        <f t="shared" si="3"/>
        <v>-42847702</v>
      </c>
      <c r="X52" s="50">
        <f t="shared" si="3"/>
        <v>-194046202</v>
      </c>
      <c r="Y52" s="50">
        <f t="shared" si="3"/>
        <v>151198500</v>
      </c>
      <c r="Z52" s="51">
        <f>+IF(X52&lt;&gt;0,+(Y52/X52)*100,0)</f>
        <v>-77.918814406890576</v>
      </c>
      <c r="AA52" s="48">
        <f>SUM(AA49:AA51)</f>
        <v>-194046202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-592713821</v>
      </c>
      <c r="D54" s="54">
        <f>+D52-D53</f>
        <v>0</v>
      </c>
      <c r="E54" s="55">
        <f t="shared" si="4"/>
        <v>-181563979</v>
      </c>
      <c r="F54" s="56">
        <f t="shared" si="4"/>
        <v>-194046202</v>
      </c>
      <c r="G54" s="56">
        <f t="shared" si="4"/>
        <v>-34396409</v>
      </c>
      <c r="H54" s="56">
        <f t="shared" si="4"/>
        <v>375408506</v>
      </c>
      <c r="I54" s="56">
        <f t="shared" si="4"/>
        <v>58378351</v>
      </c>
      <c r="J54" s="56">
        <f t="shared" si="4"/>
        <v>399390448</v>
      </c>
      <c r="K54" s="56">
        <f t="shared" si="4"/>
        <v>-268266512</v>
      </c>
      <c r="L54" s="56">
        <f t="shared" si="4"/>
        <v>52008364</v>
      </c>
      <c r="M54" s="56">
        <f t="shared" si="4"/>
        <v>-59693147</v>
      </c>
      <c r="N54" s="56">
        <f t="shared" si="4"/>
        <v>-275951295</v>
      </c>
      <c r="O54" s="56">
        <f t="shared" si="4"/>
        <v>58791622</v>
      </c>
      <c r="P54" s="56">
        <f t="shared" si="4"/>
        <v>78398121</v>
      </c>
      <c r="Q54" s="56">
        <f t="shared" si="4"/>
        <v>57024046</v>
      </c>
      <c r="R54" s="56">
        <f t="shared" si="4"/>
        <v>194213789</v>
      </c>
      <c r="S54" s="56">
        <f t="shared" si="4"/>
        <v>-4091995</v>
      </c>
      <c r="T54" s="56">
        <f t="shared" si="4"/>
        <v>49794902</v>
      </c>
      <c r="U54" s="56">
        <f t="shared" si="4"/>
        <v>-406203551</v>
      </c>
      <c r="V54" s="56">
        <f t="shared" si="4"/>
        <v>-360500644</v>
      </c>
      <c r="W54" s="56">
        <f t="shared" si="4"/>
        <v>-42847702</v>
      </c>
      <c r="X54" s="56">
        <f t="shared" si="4"/>
        <v>-194046202</v>
      </c>
      <c r="Y54" s="56">
        <f t="shared" si="4"/>
        <v>151198500</v>
      </c>
      <c r="Z54" s="57">
        <f>+IF(X54&lt;&gt;0,+(Y54/X54)*100,0)</f>
        <v>-77.918814406890576</v>
      </c>
      <c r="AA54" s="54">
        <f>+AA52-AA53</f>
        <v>-194046202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-592713821</v>
      </c>
      <c r="D57" s="48">
        <f>SUM(D54:D56)</f>
        <v>0</v>
      </c>
      <c r="E57" s="49">
        <f t="shared" si="5"/>
        <v>-181563979</v>
      </c>
      <c r="F57" s="50">
        <f t="shared" si="5"/>
        <v>-194046202</v>
      </c>
      <c r="G57" s="50">
        <f t="shared" si="5"/>
        <v>-34396409</v>
      </c>
      <c r="H57" s="50">
        <f t="shared" si="5"/>
        <v>375408506</v>
      </c>
      <c r="I57" s="50">
        <f t="shared" si="5"/>
        <v>58378351</v>
      </c>
      <c r="J57" s="50">
        <f t="shared" si="5"/>
        <v>399390448</v>
      </c>
      <c r="K57" s="50">
        <f t="shared" si="5"/>
        <v>-268266512</v>
      </c>
      <c r="L57" s="50">
        <f t="shared" si="5"/>
        <v>52008364</v>
      </c>
      <c r="M57" s="50">
        <f t="shared" si="5"/>
        <v>-59693147</v>
      </c>
      <c r="N57" s="50">
        <f t="shared" si="5"/>
        <v>-275951295</v>
      </c>
      <c r="O57" s="50">
        <f t="shared" si="5"/>
        <v>58791622</v>
      </c>
      <c r="P57" s="50">
        <f t="shared" si="5"/>
        <v>78398121</v>
      </c>
      <c r="Q57" s="50">
        <f t="shared" si="5"/>
        <v>57024046</v>
      </c>
      <c r="R57" s="50">
        <f t="shared" si="5"/>
        <v>194213789</v>
      </c>
      <c r="S57" s="50">
        <f t="shared" si="5"/>
        <v>-4091995</v>
      </c>
      <c r="T57" s="50">
        <f t="shared" si="5"/>
        <v>49794902</v>
      </c>
      <c r="U57" s="50">
        <f t="shared" si="5"/>
        <v>-406203551</v>
      </c>
      <c r="V57" s="50">
        <f t="shared" si="5"/>
        <v>-360500644</v>
      </c>
      <c r="W57" s="50">
        <f t="shared" si="5"/>
        <v>-42847702</v>
      </c>
      <c r="X57" s="50">
        <f t="shared" si="5"/>
        <v>-194046202</v>
      </c>
      <c r="Y57" s="50">
        <f t="shared" si="5"/>
        <v>151198500</v>
      </c>
      <c r="Z57" s="51">
        <f>+IF(X57&lt;&gt;0,+(Y57/X57)*100,0)</f>
        <v>-77.918814406890576</v>
      </c>
      <c r="AA57" s="48">
        <f>SUM(AA54:AA56)</f>
        <v>-194046202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-592713821</v>
      </c>
      <c r="D60" s="65">
        <f>SUM(D57:D59)</f>
        <v>0</v>
      </c>
      <c r="E60" s="66">
        <f t="shared" si="6"/>
        <v>-181563979</v>
      </c>
      <c r="F60" s="67">
        <f t="shared" si="6"/>
        <v>-194046202</v>
      </c>
      <c r="G60" s="67">
        <f t="shared" si="6"/>
        <v>-34396409</v>
      </c>
      <c r="H60" s="67">
        <f t="shared" si="6"/>
        <v>375408506</v>
      </c>
      <c r="I60" s="67">
        <f t="shared" si="6"/>
        <v>58378351</v>
      </c>
      <c r="J60" s="67">
        <f t="shared" si="6"/>
        <v>399390448</v>
      </c>
      <c r="K60" s="67">
        <f t="shared" si="6"/>
        <v>-268266512</v>
      </c>
      <c r="L60" s="67">
        <f t="shared" si="6"/>
        <v>52008364</v>
      </c>
      <c r="M60" s="67">
        <f t="shared" si="6"/>
        <v>-59693147</v>
      </c>
      <c r="N60" s="67">
        <f t="shared" si="6"/>
        <v>-275951295</v>
      </c>
      <c r="O60" s="67">
        <f t="shared" si="6"/>
        <v>58791622</v>
      </c>
      <c r="P60" s="67">
        <f t="shared" si="6"/>
        <v>78398121</v>
      </c>
      <c r="Q60" s="67">
        <f t="shared" si="6"/>
        <v>57024046</v>
      </c>
      <c r="R60" s="67">
        <f t="shared" si="6"/>
        <v>194213789</v>
      </c>
      <c r="S60" s="67">
        <f t="shared" si="6"/>
        <v>-4091995</v>
      </c>
      <c r="T60" s="67">
        <f t="shared" si="6"/>
        <v>49794902</v>
      </c>
      <c r="U60" s="67">
        <f t="shared" si="6"/>
        <v>-406203551</v>
      </c>
      <c r="V60" s="67">
        <f t="shared" si="6"/>
        <v>-360500644</v>
      </c>
      <c r="W60" s="67">
        <f t="shared" si="6"/>
        <v>-42847702</v>
      </c>
      <c r="X60" s="67">
        <f t="shared" si="6"/>
        <v>-194046202</v>
      </c>
      <c r="Y60" s="67">
        <f t="shared" si="6"/>
        <v>151198500</v>
      </c>
      <c r="Z60" s="68">
        <f>+IF(X60&lt;&gt;0,+(Y60/X60)*100,0)</f>
        <v>-77.918814406890576</v>
      </c>
      <c r="AA60" s="65">
        <f>SUM(AA57:AA59)</f>
        <v>-194046202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144650820</v>
      </c>
      <c r="F6" s="22">
        <v>144650819</v>
      </c>
      <c r="G6" s="22">
        <v>11703329</v>
      </c>
      <c r="H6" s="22">
        <v>10059059</v>
      </c>
      <c r="I6" s="22">
        <v>9898214</v>
      </c>
      <c r="J6" s="22">
        <v>31660602</v>
      </c>
      <c r="K6" s="22">
        <v>10637035</v>
      </c>
      <c r="L6" s="22"/>
      <c r="M6" s="22">
        <v>11265526</v>
      </c>
      <c r="N6" s="22">
        <v>21902561</v>
      </c>
      <c r="O6" s="22">
        <v>10096911</v>
      </c>
      <c r="P6" s="22">
        <v>8882886</v>
      </c>
      <c r="Q6" s="22">
        <v>36793706</v>
      </c>
      <c r="R6" s="22">
        <v>55773503</v>
      </c>
      <c r="S6" s="22">
        <v>34512520</v>
      </c>
      <c r="T6" s="22"/>
      <c r="U6" s="22"/>
      <c r="V6" s="22">
        <v>34512520</v>
      </c>
      <c r="W6" s="22">
        <v>143849186</v>
      </c>
      <c r="X6" s="22">
        <v>144650819</v>
      </c>
      <c r="Y6" s="22">
        <v>-801633</v>
      </c>
      <c r="Z6" s="23">
        <v>-0.55418490233366746</v>
      </c>
      <c r="AA6" s="20">
        <v>144650819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192158</v>
      </c>
      <c r="F10" s="22">
        <v>192157</v>
      </c>
      <c r="G10" s="22">
        <v>-22221</v>
      </c>
      <c r="H10" s="22">
        <v>12076</v>
      </c>
      <c r="I10" s="22">
        <v>24214</v>
      </c>
      <c r="J10" s="22">
        <v>14069</v>
      </c>
      <c r="K10" s="22">
        <v>55963</v>
      </c>
      <c r="L10" s="22"/>
      <c r="M10" s="22">
        <v>31963</v>
      </c>
      <c r="N10" s="22">
        <v>87926</v>
      </c>
      <c r="O10" s="22">
        <v>11376</v>
      </c>
      <c r="P10" s="22">
        <v>99505</v>
      </c>
      <c r="Q10" s="22">
        <v>14358</v>
      </c>
      <c r="R10" s="22">
        <v>125239</v>
      </c>
      <c r="S10" s="22">
        <v>16154</v>
      </c>
      <c r="T10" s="22"/>
      <c r="U10" s="22"/>
      <c r="V10" s="22">
        <v>16154</v>
      </c>
      <c r="W10" s="22">
        <v>243388</v>
      </c>
      <c r="X10" s="22">
        <v>192157</v>
      </c>
      <c r="Y10" s="22">
        <v>51231</v>
      </c>
      <c r="Z10" s="23">
        <v>26.661011568665206</v>
      </c>
      <c r="AA10" s="20">
        <v>192157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41066100</v>
      </c>
      <c r="F13" s="22">
        <v>41066095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41066095</v>
      </c>
      <c r="Y13" s="22">
        <v>-41066095</v>
      </c>
      <c r="Z13" s="23">
        <v>-100</v>
      </c>
      <c r="AA13" s="20">
        <v>41066095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1545132</v>
      </c>
      <c r="F23" s="22">
        <v>1545130</v>
      </c>
      <c r="G23" s="22"/>
      <c r="H23" s="22"/>
      <c r="I23" s="22">
        <v>11086</v>
      </c>
      <c r="J23" s="22">
        <v>11086</v>
      </c>
      <c r="K23" s="22">
        <v>48562</v>
      </c>
      <c r="L23" s="22"/>
      <c r="M23" s="22"/>
      <c r="N23" s="22">
        <v>48562</v>
      </c>
      <c r="O23" s="22"/>
      <c r="P23" s="22"/>
      <c r="Q23" s="22"/>
      <c r="R23" s="22"/>
      <c r="S23" s="22"/>
      <c r="T23" s="22"/>
      <c r="U23" s="22"/>
      <c r="V23" s="22"/>
      <c r="W23" s="22">
        <v>59648</v>
      </c>
      <c r="X23" s="22">
        <v>1545130</v>
      </c>
      <c r="Y23" s="22">
        <v>-1485482</v>
      </c>
      <c r="Z23" s="23">
        <v>-96.139612848109863</v>
      </c>
      <c r="AA23" s="20">
        <v>1545130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73593560</v>
      </c>
      <c r="F26" s="22">
        <v>73593560</v>
      </c>
      <c r="G26" s="22">
        <v>5443920</v>
      </c>
      <c r="H26" s="22"/>
      <c r="I26" s="22">
        <v>73908</v>
      </c>
      <c r="J26" s="22">
        <v>5517828</v>
      </c>
      <c r="K26" s="22">
        <v>323750</v>
      </c>
      <c r="L26" s="22"/>
      <c r="M26" s="22"/>
      <c r="N26" s="22">
        <v>323750</v>
      </c>
      <c r="O26" s="22"/>
      <c r="P26" s="22"/>
      <c r="Q26" s="22"/>
      <c r="R26" s="22"/>
      <c r="S26" s="22"/>
      <c r="T26" s="22"/>
      <c r="U26" s="22"/>
      <c r="V26" s="22"/>
      <c r="W26" s="22">
        <v>5841578</v>
      </c>
      <c r="X26" s="22">
        <v>73593560</v>
      </c>
      <c r="Y26" s="22">
        <v>-67751982</v>
      </c>
      <c r="Z26" s="23">
        <v>-92.062378827712649</v>
      </c>
      <c r="AA26" s="20">
        <v>73593560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261047770</v>
      </c>
      <c r="F33" s="31">
        <f t="shared" si="0"/>
        <v>261047761</v>
      </c>
      <c r="G33" s="31">
        <f t="shared" si="0"/>
        <v>17125028</v>
      </c>
      <c r="H33" s="31">
        <f t="shared" si="0"/>
        <v>10071135</v>
      </c>
      <c r="I33" s="31">
        <f t="shared" si="0"/>
        <v>10007422</v>
      </c>
      <c r="J33" s="31">
        <f t="shared" si="0"/>
        <v>37203585</v>
      </c>
      <c r="K33" s="31">
        <f t="shared" si="0"/>
        <v>11065310</v>
      </c>
      <c r="L33" s="31">
        <f t="shared" si="0"/>
        <v>0</v>
      </c>
      <c r="M33" s="31">
        <f t="shared" si="0"/>
        <v>11297489</v>
      </c>
      <c r="N33" s="31">
        <f t="shared" si="0"/>
        <v>22362799</v>
      </c>
      <c r="O33" s="31">
        <f t="shared" si="0"/>
        <v>10108287</v>
      </c>
      <c r="P33" s="31">
        <f t="shared" si="0"/>
        <v>8982391</v>
      </c>
      <c r="Q33" s="31">
        <f t="shared" si="0"/>
        <v>36808064</v>
      </c>
      <c r="R33" s="31">
        <f t="shared" si="0"/>
        <v>55898742</v>
      </c>
      <c r="S33" s="31">
        <f t="shared" si="0"/>
        <v>34528674</v>
      </c>
      <c r="T33" s="31">
        <f t="shared" si="0"/>
        <v>0</v>
      </c>
      <c r="U33" s="31">
        <f t="shared" si="0"/>
        <v>0</v>
      </c>
      <c r="V33" s="31">
        <f t="shared" si="0"/>
        <v>34528674</v>
      </c>
      <c r="W33" s="31">
        <f t="shared" si="0"/>
        <v>149993800</v>
      </c>
      <c r="X33" s="31">
        <f t="shared" si="0"/>
        <v>261047761</v>
      </c>
      <c r="Y33" s="31">
        <f t="shared" si="0"/>
        <v>-111053961</v>
      </c>
      <c r="Z33" s="32">
        <f>+IF(X33&lt;&gt;0,+(Y33/X33)*100,0)</f>
        <v>-42.541625553340793</v>
      </c>
      <c r="AA33" s="29">
        <f>SUM(AA6:AA32)</f>
        <v>261047761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13026564</v>
      </c>
      <c r="F35" s="22">
        <v>14166011</v>
      </c>
      <c r="G35" s="22">
        <v>1288446</v>
      </c>
      <c r="H35" s="22">
        <v>1254847</v>
      </c>
      <c r="I35" s="22">
        <v>1290140</v>
      </c>
      <c r="J35" s="22">
        <v>3833433</v>
      </c>
      <c r="K35" s="22">
        <v>1281899</v>
      </c>
      <c r="L35" s="22"/>
      <c r="M35" s="22">
        <v>1399673</v>
      </c>
      <c r="N35" s="22">
        <v>2681572</v>
      </c>
      <c r="O35" s="22">
        <v>1298907</v>
      </c>
      <c r="P35" s="22">
        <v>1196153</v>
      </c>
      <c r="Q35" s="22">
        <v>1356917</v>
      </c>
      <c r="R35" s="22">
        <v>3851977</v>
      </c>
      <c r="S35" s="22">
        <v>1231709</v>
      </c>
      <c r="T35" s="22"/>
      <c r="U35" s="22"/>
      <c r="V35" s="22">
        <v>1231709</v>
      </c>
      <c r="W35" s="22">
        <v>11598691</v>
      </c>
      <c r="X35" s="22">
        <v>14166011</v>
      </c>
      <c r="Y35" s="22">
        <v>-2567320</v>
      </c>
      <c r="Z35" s="23">
        <v>-18.123097603129068</v>
      </c>
      <c r="AA35" s="20">
        <v>14166011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90076998</v>
      </c>
      <c r="F37" s="22">
        <v>91000000</v>
      </c>
      <c r="G37" s="22"/>
      <c r="H37" s="22">
        <v>21403093</v>
      </c>
      <c r="I37" s="22"/>
      <c r="J37" s="22">
        <v>21403093</v>
      </c>
      <c r="K37" s="22"/>
      <c r="L37" s="22"/>
      <c r="M37" s="22"/>
      <c r="N37" s="22"/>
      <c r="O37" s="22">
        <v>29383577</v>
      </c>
      <c r="P37" s="22">
        <v>13894819</v>
      </c>
      <c r="Q37" s="22"/>
      <c r="R37" s="22">
        <v>43278396</v>
      </c>
      <c r="S37" s="22"/>
      <c r="T37" s="22"/>
      <c r="U37" s="22"/>
      <c r="V37" s="22"/>
      <c r="W37" s="22">
        <v>64681489</v>
      </c>
      <c r="X37" s="22">
        <v>91000000</v>
      </c>
      <c r="Y37" s="22">
        <v>-26318511</v>
      </c>
      <c r="Z37" s="23">
        <v>-28.921440659340657</v>
      </c>
      <c r="AA37" s="20">
        <v>91000000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7790578</v>
      </c>
      <c r="F38" s="22">
        <v>12135217</v>
      </c>
      <c r="G38" s="22">
        <v>3057364</v>
      </c>
      <c r="H38" s="22">
        <v>-362712</v>
      </c>
      <c r="I38" s="22">
        <v>228708</v>
      </c>
      <c r="J38" s="22">
        <v>2923360</v>
      </c>
      <c r="K38" s="22">
        <v>1616116</v>
      </c>
      <c r="L38" s="22"/>
      <c r="M38" s="22">
        <v>3403505</v>
      </c>
      <c r="N38" s="22">
        <v>5019621</v>
      </c>
      <c r="O38" s="22">
        <v>625138</v>
      </c>
      <c r="P38" s="22">
        <v>1573282</v>
      </c>
      <c r="Q38" s="22">
        <v>967805</v>
      </c>
      <c r="R38" s="22">
        <v>3166225</v>
      </c>
      <c r="S38" s="22">
        <v>504715</v>
      </c>
      <c r="T38" s="22"/>
      <c r="U38" s="22"/>
      <c r="V38" s="22">
        <v>504715</v>
      </c>
      <c r="W38" s="22">
        <v>11613921</v>
      </c>
      <c r="X38" s="22">
        <v>12135217</v>
      </c>
      <c r="Y38" s="22">
        <v>-521296</v>
      </c>
      <c r="Z38" s="23">
        <v>-4.295728704315712</v>
      </c>
      <c r="AA38" s="20">
        <v>12135217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37143384</v>
      </c>
      <c r="F39" s="22">
        <v>27143383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27143383</v>
      </c>
      <c r="Y39" s="22">
        <v>-27143383</v>
      </c>
      <c r="Z39" s="23">
        <v>-100</v>
      </c>
      <c r="AA39" s="20">
        <v>27143383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2200150</v>
      </c>
      <c r="F40" s="22">
        <v>2200150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2200150</v>
      </c>
      <c r="Y40" s="22">
        <v>-2200150</v>
      </c>
      <c r="Z40" s="23">
        <v>-100</v>
      </c>
      <c r="AA40" s="20">
        <v>2200150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9999996</v>
      </c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10000000</v>
      </c>
      <c r="F42" s="22">
        <v>6000000</v>
      </c>
      <c r="G42" s="22"/>
      <c r="H42" s="22">
        <v>47523</v>
      </c>
      <c r="I42" s="22">
        <v>24547</v>
      </c>
      <c r="J42" s="22">
        <v>72070</v>
      </c>
      <c r="K42" s="22">
        <v>24513</v>
      </c>
      <c r="L42" s="22"/>
      <c r="M42" s="22">
        <v>24513</v>
      </c>
      <c r="N42" s="22">
        <v>49026</v>
      </c>
      <c r="O42" s="22">
        <v>24410</v>
      </c>
      <c r="P42" s="22">
        <v>24461</v>
      </c>
      <c r="Q42" s="22">
        <v>24444</v>
      </c>
      <c r="R42" s="22">
        <v>73315</v>
      </c>
      <c r="S42" s="22">
        <v>24461</v>
      </c>
      <c r="T42" s="22"/>
      <c r="U42" s="22"/>
      <c r="V42" s="22">
        <v>24461</v>
      </c>
      <c r="W42" s="22">
        <v>218872</v>
      </c>
      <c r="X42" s="22">
        <v>6000000</v>
      </c>
      <c r="Y42" s="22">
        <v>-5781128</v>
      </c>
      <c r="Z42" s="23">
        <v>-96.352133333333327</v>
      </c>
      <c r="AA42" s="20">
        <v>6000000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1395924</v>
      </c>
      <c r="F45" s="22">
        <v>601131</v>
      </c>
      <c r="G45" s="22">
        <v>12945</v>
      </c>
      <c r="H45" s="22">
        <v>15447</v>
      </c>
      <c r="I45" s="22">
        <v>18101</v>
      </c>
      <c r="J45" s="22">
        <v>46493</v>
      </c>
      <c r="K45" s="22">
        <v>25933</v>
      </c>
      <c r="L45" s="22"/>
      <c r="M45" s="22">
        <v>13301</v>
      </c>
      <c r="N45" s="22">
        <v>39234</v>
      </c>
      <c r="O45" s="22">
        <v>354763</v>
      </c>
      <c r="P45" s="22">
        <v>112164</v>
      </c>
      <c r="Q45" s="22">
        <v>205246</v>
      </c>
      <c r="R45" s="22">
        <v>672173</v>
      </c>
      <c r="S45" s="22">
        <v>24063</v>
      </c>
      <c r="T45" s="22"/>
      <c r="U45" s="22"/>
      <c r="V45" s="22">
        <v>24063</v>
      </c>
      <c r="W45" s="22">
        <v>781963</v>
      </c>
      <c r="X45" s="22">
        <v>601131</v>
      </c>
      <c r="Y45" s="22">
        <v>180832</v>
      </c>
      <c r="Z45" s="23">
        <v>30.081962167980024</v>
      </c>
      <c r="AA45" s="20">
        <v>601131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171633594</v>
      </c>
      <c r="F48" s="31">
        <f t="shared" si="1"/>
        <v>153245892</v>
      </c>
      <c r="G48" s="31">
        <f t="shared" si="1"/>
        <v>4358755</v>
      </c>
      <c r="H48" s="31">
        <f t="shared" si="1"/>
        <v>22358198</v>
      </c>
      <c r="I48" s="31">
        <f t="shared" si="1"/>
        <v>1561496</v>
      </c>
      <c r="J48" s="31">
        <f t="shared" si="1"/>
        <v>28278449</v>
      </c>
      <c r="K48" s="31">
        <f t="shared" si="1"/>
        <v>2948461</v>
      </c>
      <c r="L48" s="31">
        <f t="shared" si="1"/>
        <v>0</v>
      </c>
      <c r="M48" s="31">
        <f t="shared" si="1"/>
        <v>4840992</v>
      </c>
      <c r="N48" s="31">
        <f t="shared" si="1"/>
        <v>7789453</v>
      </c>
      <c r="O48" s="31">
        <f t="shared" si="1"/>
        <v>31686795</v>
      </c>
      <c r="P48" s="31">
        <f t="shared" si="1"/>
        <v>16800879</v>
      </c>
      <c r="Q48" s="31">
        <f t="shared" si="1"/>
        <v>2554412</v>
      </c>
      <c r="R48" s="31">
        <f t="shared" si="1"/>
        <v>51042086</v>
      </c>
      <c r="S48" s="31">
        <f t="shared" si="1"/>
        <v>1784948</v>
      </c>
      <c r="T48" s="31">
        <f t="shared" si="1"/>
        <v>0</v>
      </c>
      <c r="U48" s="31">
        <f t="shared" si="1"/>
        <v>0</v>
      </c>
      <c r="V48" s="31">
        <f t="shared" si="1"/>
        <v>1784948</v>
      </c>
      <c r="W48" s="31">
        <f t="shared" si="1"/>
        <v>88894936</v>
      </c>
      <c r="X48" s="31">
        <f t="shared" si="1"/>
        <v>153245892</v>
      </c>
      <c r="Y48" s="31">
        <f t="shared" si="1"/>
        <v>-64350956</v>
      </c>
      <c r="Z48" s="32">
        <f>+IF(X48&lt;&gt;0,+(Y48/X48)*100,0)</f>
        <v>-41.991961520247472</v>
      </c>
      <c r="AA48" s="29">
        <f>SUM(AA35:AA47)</f>
        <v>153245892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89414176</v>
      </c>
      <c r="F49" s="41">
        <f t="shared" si="2"/>
        <v>107801869</v>
      </c>
      <c r="G49" s="41">
        <f t="shared" si="2"/>
        <v>12766273</v>
      </c>
      <c r="H49" s="41">
        <f t="shared" si="2"/>
        <v>-12287063</v>
      </c>
      <c r="I49" s="41">
        <f t="shared" si="2"/>
        <v>8445926</v>
      </c>
      <c r="J49" s="41">
        <f t="shared" si="2"/>
        <v>8925136</v>
      </c>
      <c r="K49" s="41">
        <f t="shared" si="2"/>
        <v>8116849</v>
      </c>
      <c r="L49" s="41">
        <f t="shared" si="2"/>
        <v>0</v>
      </c>
      <c r="M49" s="41">
        <f t="shared" si="2"/>
        <v>6456497</v>
      </c>
      <c r="N49" s="41">
        <f t="shared" si="2"/>
        <v>14573346</v>
      </c>
      <c r="O49" s="41">
        <f t="shared" si="2"/>
        <v>-21578508</v>
      </c>
      <c r="P49" s="41">
        <f t="shared" si="2"/>
        <v>-7818488</v>
      </c>
      <c r="Q49" s="41">
        <f t="shared" si="2"/>
        <v>34253652</v>
      </c>
      <c r="R49" s="41">
        <f t="shared" si="2"/>
        <v>4856656</v>
      </c>
      <c r="S49" s="41">
        <f t="shared" si="2"/>
        <v>32743726</v>
      </c>
      <c r="T49" s="41">
        <f t="shared" si="2"/>
        <v>0</v>
      </c>
      <c r="U49" s="41">
        <f t="shared" si="2"/>
        <v>0</v>
      </c>
      <c r="V49" s="41">
        <f t="shared" si="2"/>
        <v>32743726</v>
      </c>
      <c r="W49" s="41">
        <f t="shared" si="2"/>
        <v>61098864</v>
      </c>
      <c r="X49" s="41">
        <f t="shared" si="2"/>
        <v>107801869</v>
      </c>
      <c r="Y49" s="41">
        <f t="shared" si="2"/>
        <v>-46703005</v>
      </c>
      <c r="Z49" s="42">
        <f>+IF(X49&lt;&gt;0,+(Y49/X49)*100,0)</f>
        <v>-43.323001199543206</v>
      </c>
      <c r="AA49" s="39">
        <f>+AA33-AA48</f>
        <v>107801869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89414176</v>
      </c>
      <c r="F52" s="50">
        <f t="shared" si="3"/>
        <v>107801869</v>
      </c>
      <c r="G52" s="50">
        <f t="shared" si="3"/>
        <v>12766273</v>
      </c>
      <c r="H52" s="50">
        <f t="shared" si="3"/>
        <v>-12287063</v>
      </c>
      <c r="I52" s="50">
        <f t="shared" si="3"/>
        <v>8445926</v>
      </c>
      <c r="J52" s="50">
        <f t="shared" si="3"/>
        <v>8925136</v>
      </c>
      <c r="K52" s="50">
        <f t="shared" si="3"/>
        <v>8116849</v>
      </c>
      <c r="L52" s="50">
        <f t="shared" si="3"/>
        <v>0</v>
      </c>
      <c r="M52" s="50">
        <f t="shared" si="3"/>
        <v>6456497</v>
      </c>
      <c r="N52" s="50">
        <f t="shared" si="3"/>
        <v>14573346</v>
      </c>
      <c r="O52" s="50">
        <f t="shared" si="3"/>
        <v>-21578508</v>
      </c>
      <c r="P52" s="50">
        <f t="shared" si="3"/>
        <v>-7818488</v>
      </c>
      <c r="Q52" s="50">
        <f t="shared" si="3"/>
        <v>34253652</v>
      </c>
      <c r="R52" s="50">
        <f t="shared" si="3"/>
        <v>4856656</v>
      </c>
      <c r="S52" s="50">
        <f t="shared" si="3"/>
        <v>32743726</v>
      </c>
      <c r="T52" s="50">
        <f t="shared" si="3"/>
        <v>0</v>
      </c>
      <c r="U52" s="50">
        <f t="shared" si="3"/>
        <v>0</v>
      </c>
      <c r="V52" s="50">
        <f t="shared" si="3"/>
        <v>32743726</v>
      </c>
      <c r="W52" s="50">
        <f t="shared" si="3"/>
        <v>61098864</v>
      </c>
      <c r="X52" s="50">
        <f t="shared" si="3"/>
        <v>107801869</v>
      </c>
      <c r="Y52" s="50">
        <f t="shared" si="3"/>
        <v>-46703005</v>
      </c>
      <c r="Z52" s="51">
        <f>+IF(X52&lt;&gt;0,+(Y52/X52)*100,0)</f>
        <v>-43.323001199543206</v>
      </c>
      <c r="AA52" s="48">
        <f>SUM(AA49:AA51)</f>
        <v>107801869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89414176</v>
      </c>
      <c r="F54" s="56">
        <f t="shared" si="4"/>
        <v>107801869</v>
      </c>
      <c r="G54" s="56">
        <f t="shared" si="4"/>
        <v>12766273</v>
      </c>
      <c r="H54" s="56">
        <f t="shared" si="4"/>
        <v>-12287063</v>
      </c>
      <c r="I54" s="56">
        <f t="shared" si="4"/>
        <v>8445926</v>
      </c>
      <c r="J54" s="56">
        <f t="shared" si="4"/>
        <v>8925136</v>
      </c>
      <c r="K54" s="56">
        <f t="shared" si="4"/>
        <v>8116849</v>
      </c>
      <c r="L54" s="56">
        <f t="shared" si="4"/>
        <v>0</v>
      </c>
      <c r="M54" s="56">
        <f t="shared" si="4"/>
        <v>6456497</v>
      </c>
      <c r="N54" s="56">
        <f t="shared" si="4"/>
        <v>14573346</v>
      </c>
      <c r="O54" s="56">
        <f t="shared" si="4"/>
        <v>-21578508</v>
      </c>
      <c r="P54" s="56">
        <f t="shared" si="4"/>
        <v>-7818488</v>
      </c>
      <c r="Q54" s="56">
        <f t="shared" si="4"/>
        <v>34253652</v>
      </c>
      <c r="R54" s="56">
        <f t="shared" si="4"/>
        <v>4856656</v>
      </c>
      <c r="S54" s="56">
        <f t="shared" si="4"/>
        <v>32743726</v>
      </c>
      <c r="T54" s="56">
        <f t="shared" si="4"/>
        <v>0</v>
      </c>
      <c r="U54" s="56">
        <f t="shared" si="4"/>
        <v>0</v>
      </c>
      <c r="V54" s="56">
        <f t="shared" si="4"/>
        <v>32743726</v>
      </c>
      <c r="W54" s="56">
        <f t="shared" si="4"/>
        <v>61098864</v>
      </c>
      <c r="X54" s="56">
        <f t="shared" si="4"/>
        <v>107801869</v>
      </c>
      <c r="Y54" s="56">
        <f t="shared" si="4"/>
        <v>-46703005</v>
      </c>
      <c r="Z54" s="57">
        <f>+IF(X54&lt;&gt;0,+(Y54/X54)*100,0)</f>
        <v>-43.323001199543206</v>
      </c>
      <c r="AA54" s="54">
        <f>+AA52-AA53</f>
        <v>107801869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89414176</v>
      </c>
      <c r="F57" s="50">
        <f t="shared" si="5"/>
        <v>107801869</v>
      </c>
      <c r="G57" s="50">
        <f t="shared" si="5"/>
        <v>12766273</v>
      </c>
      <c r="H57" s="50">
        <f t="shared" si="5"/>
        <v>-12287063</v>
      </c>
      <c r="I57" s="50">
        <f t="shared" si="5"/>
        <v>8445926</v>
      </c>
      <c r="J57" s="50">
        <f t="shared" si="5"/>
        <v>8925136</v>
      </c>
      <c r="K57" s="50">
        <f t="shared" si="5"/>
        <v>8116849</v>
      </c>
      <c r="L57" s="50">
        <f t="shared" si="5"/>
        <v>0</v>
      </c>
      <c r="M57" s="50">
        <f t="shared" si="5"/>
        <v>6456497</v>
      </c>
      <c r="N57" s="50">
        <f t="shared" si="5"/>
        <v>14573346</v>
      </c>
      <c r="O57" s="50">
        <f t="shared" si="5"/>
        <v>-21578508</v>
      </c>
      <c r="P57" s="50">
        <f t="shared" si="5"/>
        <v>-7818488</v>
      </c>
      <c r="Q57" s="50">
        <f t="shared" si="5"/>
        <v>34253652</v>
      </c>
      <c r="R57" s="50">
        <f t="shared" si="5"/>
        <v>4856656</v>
      </c>
      <c r="S57" s="50">
        <f t="shared" si="5"/>
        <v>32743726</v>
      </c>
      <c r="T57" s="50">
        <f t="shared" si="5"/>
        <v>0</v>
      </c>
      <c r="U57" s="50">
        <f t="shared" si="5"/>
        <v>0</v>
      </c>
      <c r="V57" s="50">
        <f t="shared" si="5"/>
        <v>32743726</v>
      </c>
      <c r="W57" s="50">
        <f t="shared" si="5"/>
        <v>61098864</v>
      </c>
      <c r="X57" s="50">
        <f t="shared" si="5"/>
        <v>107801869</v>
      </c>
      <c r="Y57" s="50">
        <f t="shared" si="5"/>
        <v>-46703005</v>
      </c>
      <c r="Z57" s="51">
        <f>+IF(X57&lt;&gt;0,+(Y57/X57)*100,0)</f>
        <v>-43.323001199543206</v>
      </c>
      <c r="AA57" s="48">
        <f>SUM(AA54:AA56)</f>
        <v>107801869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89414176</v>
      </c>
      <c r="F60" s="67">
        <f t="shared" si="6"/>
        <v>107801869</v>
      </c>
      <c r="G60" s="67">
        <f t="shared" si="6"/>
        <v>12766273</v>
      </c>
      <c r="H60" s="67">
        <f t="shared" si="6"/>
        <v>-12287063</v>
      </c>
      <c r="I60" s="67">
        <f t="shared" si="6"/>
        <v>8445926</v>
      </c>
      <c r="J60" s="67">
        <f t="shared" si="6"/>
        <v>8925136</v>
      </c>
      <c r="K60" s="67">
        <f t="shared" si="6"/>
        <v>8116849</v>
      </c>
      <c r="L60" s="67">
        <f t="shared" si="6"/>
        <v>0</v>
      </c>
      <c r="M60" s="67">
        <f t="shared" si="6"/>
        <v>6456497</v>
      </c>
      <c r="N60" s="67">
        <f t="shared" si="6"/>
        <v>14573346</v>
      </c>
      <c r="O60" s="67">
        <f t="shared" si="6"/>
        <v>-21578508</v>
      </c>
      <c r="P60" s="67">
        <f t="shared" si="6"/>
        <v>-7818488</v>
      </c>
      <c r="Q60" s="67">
        <f t="shared" si="6"/>
        <v>34253652</v>
      </c>
      <c r="R60" s="67">
        <f t="shared" si="6"/>
        <v>4856656</v>
      </c>
      <c r="S60" s="67">
        <f t="shared" si="6"/>
        <v>32743726</v>
      </c>
      <c r="T60" s="67">
        <f t="shared" si="6"/>
        <v>0</v>
      </c>
      <c r="U60" s="67">
        <f t="shared" si="6"/>
        <v>0</v>
      </c>
      <c r="V60" s="67">
        <f t="shared" si="6"/>
        <v>32743726</v>
      </c>
      <c r="W60" s="67">
        <f t="shared" si="6"/>
        <v>61098864</v>
      </c>
      <c r="X60" s="67">
        <f t="shared" si="6"/>
        <v>107801869</v>
      </c>
      <c r="Y60" s="67">
        <f t="shared" si="6"/>
        <v>-46703005</v>
      </c>
      <c r="Z60" s="68">
        <f>+IF(X60&lt;&gt;0,+(Y60/X60)*100,0)</f>
        <v>-43.323001199543206</v>
      </c>
      <c r="AA60" s="65">
        <f>SUM(AA57:AA59)</f>
        <v>107801869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103638778</v>
      </c>
      <c r="D6" s="20"/>
      <c r="E6" s="21">
        <v>128116368</v>
      </c>
      <c r="F6" s="22">
        <v>128116368</v>
      </c>
      <c r="G6" s="22">
        <v>12068791</v>
      </c>
      <c r="H6" s="22">
        <v>9029615</v>
      </c>
      <c r="I6" s="22">
        <v>10310230</v>
      </c>
      <c r="J6" s="22">
        <v>31408636</v>
      </c>
      <c r="K6" s="22">
        <v>9803159</v>
      </c>
      <c r="L6" s="22">
        <v>10674019</v>
      </c>
      <c r="M6" s="22">
        <v>9549979</v>
      </c>
      <c r="N6" s="22">
        <v>30027157</v>
      </c>
      <c r="O6" s="22">
        <v>9441006</v>
      </c>
      <c r="P6" s="22">
        <v>9087739</v>
      </c>
      <c r="Q6" s="22">
        <v>9381493</v>
      </c>
      <c r="R6" s="22">
        <v>27910238</v>
      </c>
      <c r="S6" s="22">
        <v>9496125</v>
      </c>
      <c r="T6" s="22">
        <v>10400794</v>
      </c>
      <c r="U6" s="22">
        <v>11528861</v>
      </c>
      <c r="V6" s="22">
        <v>31425780</v>
      </c>
      <c r="W6" s="22">
        <v>120771811</v>
      </c>
      <c r="X6" s="22">
        <v>128116368</v>
      </c>
      <c r="Y6" s="22">
        <v>-7344557</v>
      </c>
      <c r="Z6" s="23">
        <v>-5.7327233940943438</v>
      </c>
      <c r="AA6" s="20">
        <v>128116368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5000004</v>
      </c>
      <c r="F13" s="22">
        <v>6606856</v>
      </c>
      <c r="G13" s="22">
        <v>130473</v>
      </c>
      <c r="H13" s="22">
        <v>130762</v>
      </c>
      <c r="I13" s="22">
        <v>126155</v>
      </c>
      <c r="J13" s="22">
        <v>387390</v>
      </c>
      <c r="K13" s="22">
        <v>123670</v>
      </c>
      <c r="L13" s="22">
        <v>124162</v>
      </c>
      <c r="M13" s="22">
        <v>129946</v>
      </c>
      <c r="N13" s="22">
        <v>377778</v>
      </c>
      <c r="O13" s="22">
        <v>128738</v>
      </c>
      <c r="P13" s="22">
        <v>124948</v>
      </c>
      <c r="Q13" s="22">
        <v>119412</v>
      </c>
      <c r="R13" s="22">
        <v>373098</v>
      </c>
      <c r="S13" s="22">
        <v>117601</v>
      </c>
      <c r="T13" s="22">
        <v>120619</v>
      </c>
      <c r="U13" s="22">
        <v>114648</v>
      </c>
      <c r="V13" s="22">
        <v>352868</v>
      </c>
      <c r="W13" s="22">
        <v>1491134</v>
      </c>
      <c r="X13" s="22">
        <v>6606856</v>
      </c>
      <c r="Y13" s="22">
        <v>-5115722</v>
      </c>
      <c r="Z13" s="23">
        <v>-77.430505523353318</v>
      </c>
      <c r="AA13" s="20">
        <v>6606856</v>
      </c>
    </row>
    <row r="14" spans="1:27" x14ac:dyDescent="0.25">
      <c r="A14" s="19" t="s">
        <v>42</v>
      </c>
      <c r="B14" s="15" t="s">
        <v>32</v>
      </c>
      <c r="C14" s="20">
        <v>228802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32203271</v>
      </c>
      <c r="D26" s="20"/>
      <c r="E26" s="21">
        <v>37800000</v>
      </c>
      <c r="F26" s="22">
        <v>37800000</v>
      </c>
      <c r="G26" s="22"/>
      <c r="H26" s="22">
        <v>15750024</v>
      </c>
      <c r="I26" s="22"/>
      <c r="J26" s="22">
        <v>15750024</v>
      </c>
      <c r="K26" s="22"/>
      <c r="L26" s="22"/>
      <c r="M26" s="22"/>
      <c r="N26" s="22"/>
      <c r="O26" s="22">
        <v>12600047</v>
      </c>
      <c r="P26" s="22"/>
      <c r="Q26" s="22">
        <v>9449929</v>
      </c>
      <c r="R26" s="22">
        <v>22049976</v>
      </c>
      <c r="S26" s="22"/>
      <c r="T26" s="22"/>
      <c r="U26" s="22"/>
      <c r="V26" s="22"/>
      <c r="W26" s="22">
        <v>37800000</v>
      </c>
      <c r="X26" s="22">
        <v>37800000</v>
      </c>
      <c r="Y26" s="22"/>
      <c r="Z26" s="23"/>
      <c r="AA26" s="20">
        <v>37800000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>
        <v>1104124</v>
      </c>
      <c r="G27" s="22">
        <v>84713</v>
      </c>
      <c r="H27" s="22">
        <v>87077</v>
      </c>
      <c r="I27" s="22">
        <v>87463</v>
      </c>
      <c r="J27" s="22">
        <v>259253</v>
      </c>
      <c r="K27" s="22">
        <v>87642</v>
      </c>
      <c r="L27" s="22">
        <v>87643</v>
      </c>
      <c r="M27" s="22">
        <v>91235</v>
      </c>
      <c r="N27" s="22">
        <v>266520</v>
      </c>
      <c r="O27" s="22">
        <v>91658</v>
      </c>
      <c r="P27" s="22">
        <v>90466</v>
      </c>
      <c r="Q27" s="22">
        <v>89034</v>
      </c>
      <c r="R27" s="22">
        <v>271158</v>
      </c>
      <c r="S27" s="22">
        <v>90943</v>
      </c>
      <c r="T27" s="22">
        <v>93277</v>
      </c>
      <c r="U27" s="22">
        <v>89177</v>
      </c>
      <c r="V27" s="22">
        <v>273397</v>
      </c>
      <c r="W27" s="22">
        <v>1070328</v>
      </c>
      <c r="X27" s="22">
        <v>1104124</v>
      </c>
      <c r="Y27" s="22">
        <v>-33796</v>
      </c>
      <c r="Z27" s="23">
        <v>-3.0608880886567089</v>
      </c>
      <c r="AA27" s="20">
        <v>1104124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319572</v>
      </c>
      <c r="D29" s="20"/>
      <c r="E29" s="21">
        <v>2142012</v>
      </c>
      <c r="F29" s="22">
        <v>2142012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2142012</v>
      </c>
      <c r="Y29" s="22">
        <v>-2142012</v>
      </c>
      <c r="Z29" s="23">
        <v>-100</v>
      </c>
      <c r="AA29" s="20">
        <v>2142012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136390423</v>
      </c>
      <c r="D33" s="29">
        <f t="shared" ref="D33:Y33" si="0">SUM(D6:D32)</f>
        <v>0</v>
      </c>
      <c r="E33" s="30">
        <f t="shared" si="0"/>
        <v>173058384</v>
      </c>
      <c r="F33" s="31">
        <f t="shared" si="0"/>
        <v>175769360</v>
      </c>
      <c r="G33" s="31">
        <f t="shared" si="0"/>
        <v>12283977</v>
      </c>
      <c r="H33" s="31">
        <f t="shared" si="0"/>
        <v>24997478</v>
      </c>
      <c r="I33" s="31">
        <f t="shared" si="0"/>
        <v>10523848</v>
      </c>
      <c r="J33" s="31">
        <f t="shared" si="0"/>
        <v>47805303</v>
      </c>
      <c r="K33" s="31">
        <f t="shared" si="0"/>
        <v>10014471</v>
      </c>
      <c r="L33" s="31">
        <f t="shared" si="0"/>
        <v>10885824</v>
      </c>
      <c r="M33" s="31">
        <f t="shared" si="0"/>
        <v>9771160</v>
      </c>
      <c r="N33" s="31">
        <f t="shared" si="0"/>
        <v>30671455</v>
      </c>
      <c r="O33" s="31">
        <f t="shared" si="0"/>
        <v>22261449</v>
      </c>
      <c r="P33" s="31">
        <f t="shared" si="0"/>
        <v>9303153</v>
      </c>
      <c r="Q33" s="31">
        <f t="shared" si="0"/>
        <v>19039868</v>
      </c>
      <c r="R33" s="31">
        <f t="shared" si="0"/>
        <v>50604470</v>
      </c>
      <c r="S33" s="31">
        <f t="shared" si="0"/>
        <v>9704669</v>
      </c>
      <c r="T33" s="31">
        <f t="shared" si="0"/>
        <v>10614690</v>
      </c>
      <c r="U33" s="31">
        <f t="shared" si="0"/>
        <v>11732686</v>
      </c>
      <c r="V33" s="31">
        <f t="shared" si="0"/>
        <v>32052045</v>
      </c>
      <c r="W33" s="31">
        <f t="shared" si="0"/>
        <v>161133273</v>
      </c>
      <c r="X33" s="31">
        <f t="shared" si="0"/>
        <v>175769360</v>
      </c>
      <c r="Y33" s="31">
        <f t="shared" si="0"/>
        <v>-14636087</v>
      </c>
      <c r="Z33" s="32">
        <f>+IF(X33&lt;&gt;0,+(Y33/X33)*100,0)</f>
        <v>-8.326870508033938</v>
      </c>
      <c r="AA33" s="29">
        <f>SUM(AA6:AA32)</f>
        <v>175769360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10149025</v>
      </c>
      <c r="D35" s="20"/>
      <c r="E35" s="21">
        <v>11194968</v>
      </c>
      <c r="F35" s="22">
        <v>11194968</v>
      </c>
      <c r="G35" s="22">
        <v>810097</v>
      </c>
      <c r="H35" s="22">
        <v>811977</v>
      </c>
      <c r="I35" s="22">
        <v>1009204</v>
      </c>
      <c r="J35" s="22">
        <v>2631278</v>
      </c>
      <c r="K35" s="22">
        <v>877339</v>
      </c>
      <c r="L35" s="22">
        <v>940057</v>
      </c>
      <c r="M35" s="22">
        <v>948886</v>
      </c>
      <c r="N35" s="22">
        <v>2766282</v>
      </c>
      <c r="O35" s="22">
        <v>959882</v>
      </c>
      <c r="P35" s="22">
        <v>857114</v>
      </c>
      <c r="Q35" s="22">
        <v>934606</v>
      </c>
      <c r="R35" s="22">
        <v>2751602</v>
      </c>
      <c r="S35" s="22">
        <v>855577</v>
      </c>
      <c r="T35" s="22">
        <v>846988</v>
      </c>
      <c r="U35" s="22">
        <v>1083904</v>
      </c>
      <c r="V35" s="22">
        <v>2786469</v>
      </c>
      <c r="W35" s="22">
        <v>10935631</v>
      </c>
      <c r="X35" s="22">
        <v>11194968</v>
      </c>
      <c r="Y35" s="22">
        <v>-259337</v>
      </c>
      <c r="Z35" s="23">
        <v>-2.3165497212676267</v>
      </c>
      <c r="AA35" s="20">
        <v>11194968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106176124</v>
      </c>
      <c r="D37" s="20"/>
      <c r="E37" s="21">
        <v>139377420</v>
      </c>
      <c r="F37" s="22">
        <v>139377420</v>
      </c>
      <c r="G37" s="22">
        <v>15015710</v>
      </c>
      <c r="H37" s="22">
        <v>14122682</v>
      </c>
      <c r="I37" s="22">
        <v>1575588</v>
      </c>
      <c r="J37" s="22">
        <v>30713980</v>
      </c>
      <c r="K37" s="22">
        <v>15682190</v>
      </c>
      <c r="L37" s="22">
        <v>8457521</v>
      </c>
      <c r="M37" s="22">
        <v>8683529</v>
      </c>
      <c r="N37" s="22">
        <v>32823240</v>
      </c>
      <c r="O37" s="22">
        <v>8726744</v>
      </c>
      <c r="P37" s="22">
        <v>8570074</v>
      </c>
      <c r="Q37" s="22">
        <v>8584299</v>
      </c>
      <c r="R37" s="22">
        <v>25881117</v>
      </c>
      <c r="S37" s="22">
        <v>1906119</v>
      </c>
      <c r="T37" s="22">
        <v>16996939</v>
      </c>
      <c r="U37" s="22">
        <v>15978534</v>
      </c>
      <c r="V37" s="22">
        <v>34881592</v>
      </c>
      <c r="W37" s="22">
        <v>124299929</v>
      </c>
      <c r="X37" s="22">
        <v>139377420</v>
      </c>
      <c r="Y37" s="22">
        <v>-15077491</v>
      </c>
      <c r="Z37" s="23">
        <v>-10.817742931387308</v>
      </c>
      <c r="AA37" s="20">
        <v>139377420</v>
      </c>
    </row>
    <row r="38" spans="1:27" x14ac:dyDescent="0.25">
      <c r="A38" s="19" t="s">
        <v>64</v>
      </c>
      <c r="B38" s="15" t="s">
        <v>32</v>
      </c>
      <c r="C38" s="20">
        <v>1613934</v>
      </c>
      <c r="D38" s="20"/>
      <c r="E38" s="21">
        <v>2351436</v>
      </c>
      <c r="F38" s="22">
        <v>3081112</v>
      </c>
      <c r="G38" s="22">
        <v>1776</v>
      </c>
      <c r="H38" s="22">
        <v>155207</v>
      </c>
      <c r="I38" s="22">
        <v>169007</v>
      </c>
      <c r="J38" s="22">
        <v>325990</v>
      </c>
      <c r="K38" s="22">
        <v>472694</v>
      </c>
      <c r="L38" s="22">
        <v>113192</v>
      </c>
      <c r="M38" s="22">
        <v>103829</v>
      </c>
      <c r="N38" s="22">
        <v>689715</v>
      </c>
      <c r="O38" s="22">
        <v>73058</v>
      </c>
      <c r="P38" s="22">
        <v>328610</v>
      </c>
      <c r="Q38" s="22">
        <v>201521</v>
      </c>
      <c r="R38" s="22">
        <v>603189</v>
      </c>
      <c r="S38" s="22">
        <v>233220</v>
      </c>
      <c r="T38" s="22">
        <v>297045</v>
      </c>
      <c r="U38" s="22">
        <v>351168</v>
      </c>
      <c r="V38" s="22">
        <v>881433</v>
      </c>
      <c r="W38" s="22">
        <v>2500327</v>
      </c>
      <c r="X38" s="22">
        <v>3081112</v>
      </c>
      <c r="Y38" s="22">
        <v>-580785</v>
      </c>
      <c r="Z38" s="23">
        <v>-18.849850313782817</v>
      </c>
      <c r="AA38" s="20">
        <v>3081112</v>
      </c>
    </row>
    <row r="39" spans="1:27" x14ac:dyDescent="0.25">
      <c r="A39" s="19" t="s">
        <v>65</v>
      </c>
      <c r="B39" s="15" t="s">
        <v>32</v>
      </c>
      <c r="C39" s="20">
        <v>1001711</v>
      </c>
      <c r="D39" s="20"/>
      <c r="E39" s="21">
        <v>39077508</v>
      </c>
      <c r="F39" s="22">
        <v>16345864</v>
      </c>
      <c r="G39" s="22"/>
      <c r="H39" s="22"/>
      <c r="I39" s="22">
        <v>9769377</v>
      </c>
      <c r="J39" s="22">
        <v>9769377</v>
      </c>
      <c r="K39" s="22"/>
      <c r="L39" s="22"/>
      <c r="M39" s="22">
        <v>9769377</v>
      </c>
      <c r="N39" s="22">
        <v>9769377</v>
      </c>
      <c r="O39" s="22">
        <v>3256459</v>
      </c>
      <c r="P39" s="22">
        <v>-20751980</v>
      </c>
      <c r="Q39" s="22"/>
      <c r="R39" s="22">
        <v>-17495521</v>
      </c>
      <c r="S39" s="22"/>
      <c r="T39" s="22"/>
      <c r="U39" s="22"/>
      <c r="V39" s="22"/>
      <c r="W39" s="22">
        <v>2043233</v>
      </c>
      <c r="X39" s="22">
        <v>16345864</v>
      </c>
      <c r="Y39" s="22">
        <v>-14302631</v>
      </c>
      <c r="Z39" s="23">
        <v>-87.5</v>
      </c>
      <c r="AA39" s="20">
        <v>16345864</v>
      </c>
    </row>
    <row r="40" spans="1:27" x14ac:dyDescent="0.25">
      <c r="A40" s="19" t="s">
        <v>66</v>
      </c>
      <c r="B40" s="15" t="s">
        <v>32</v>
      </c>
      <c r="C40" s="20">
        <v>29964757</v>
      </c>
      <c r="D40" s="20"/>
      <c r="E40" s="21">
        <v>5878260</v>
      </c>
      <c r="F40" s="22">
        <v>9758440</v>
      </c>
      <c r="G40" s="22">
        <v>746911</v>
      </c>
      <c r="H40" s="22">
        <v>746911</v>
      </c>
      <c r="I40" s="22">
        <v>722820</v>
      </c>
      <c r="J40" s="22">
        <v>2216642</v>
      </c>
      <c r="K40" s="22">
        <v>746911</v>
      </c>
      <c r="L40" s="22">
        <v>722820</v>
      </c>
      <c r="M40" s="22">
        <v>746838</v>
      </c>
      <c r="N40" s="22">
        <v>2216569</v>
      </c>
      <c r="O40" s="22">
        <v>746804</v>
      </c>
      <c r="P40" s="22">
        <v>674533</v>
      </c>
      <c r="Q40" s="22">
        <v>746804</v>
      </c>
      <c r="R40" s="22">
        <v>2168141</v>
      </c>
      <c r="S40" s="22">
        <v>723313</v>
      </c>
      <c r="T40" s="22">
        <v>746656</v>
      </c>
      <c r="U40" s="22">
        <v>722407</v>
      </c>
      <c r="V40" s="22">
        <v>2192376</v>
      </c>
      <c r="W40" s="22">
        <v>8793728</v>
      </c>
      <c r="X40" s="22">
        <v>9758440</v>
      </c>
      <c r="Y40" s="22">
        <v>-964712</v>
      </c>
      <c r="Z40" s="23">
        <v>-9.8859243895540683</v>
      </c>
      <c r="AA40" s="20">
        <v>9758440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913371</v>
      </c>
      <c r="D42" s="20"/>
      <c r="E42" s="21">
        <v>500004</v>
      </c>
      <c r="F42" s="22">
        <v>250000</v>
      </c>
      <c r="G42" s="22"/>
      <c r="H42" s="22">
        <v>10946</v>
      </c>
      <c r="I42" s="22">
        <v>7755</v>
      </c>
      <c r="J42" s="22">
        <v>18701</v>
      </c>
      <c r="K42" s="22">
        <v>4808</v>
      </c>
      <c r="L42" s="22">
        <v>17664</v>
      </c>
      <c r="M42" s="22">
        <v>15474</v>
      </c>
      <c r="N42" s="22">
        <v>37946</v>
      </c>
      <c r="O42" s="22">
        <v>7604</v>
      </c>
      <c r="P42" s="22">
        <v>50706</v>
      </c>
      <c r="Q42" s="22">
        <v>427</v>
      </c>
      <c r="R42" s="22">
        <v>58737</v>
      </c>
      <c r="S42" s="22">
        <v>34205</v>
      </c>
      <c r="T42" s="22">
        <v>52686</v>
      </c>
      <c r="U42" s="22">
        <v>38147</v>
      </c>
      <c r="V42" s="22">
        <v>125038</v>
      </c>
      <c r="W42" s="22">
        <v>240422</v>
      </c>
      <c r="X42" s="22">
        <v>250000</v>
      </c>
      <c r="Y42" s="22">
        <v>-9578</v>
      </c>
      <c r="Z42" s="23">
        <v>-3.8311999999999999</v>
      </c>
      <c r="AA42" s="20">
        <v>250000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1305851</v>
      </c>
      <c r="D44" s="20"/>
      <c r="E44" s="21">
        <v>5000004</v>
      </c>
      <c r="F44" s="22">
        <v>1551040</v>
      </c>
      <c r="G44" s="22">
        <v>43395</v>
      </c>
      <c r="H44" s="22">
        <v>59858</v>
      </c>
      <c r="I44" s="22">
        <v>67236</v>
      </c>
      <c r="J44" s="22">
        <v>170489</v>
      </c>
      <c r="K44" s="22">
        <v>23704</v>
      </c>
      <c r="L44" s="22">
        <v>4171</v>
      </c>
      <c r="M44" s="22">
        <v>17300</v>
      </c>
      <c r="N44" s="22">
        <v>45175</v>
      </c>
      <c r="O44" s="22">
        <v>22481</v>
      </c>
      <c r="P44" s="22">
        <v>288059</v>
      </c>
      <c r="Q44" s="22">
        <v>65648</v>
      </c>
      <c r="R44" s="22">
        <v>376188</v>
      </c>
      <c r="S44" s="22">
        <v>77467</v>
      </c>
      <c r="T44" s="22">
        <v>61448</v>
      </c>
      <c r="U44" s="22">
        <v>724147</v>
      </c>
      <c r="V44" s="22">
        <v>863062</v>
      </c>
      <c r="W44" s="22">
        <v>1454914</v>
      </c>
      <c r="X44" s="22">
        <v>1551040</v>
      </c>
      <c r="Y44" s="22">
        <v>-96126</v>
      </c>
      <c r="Z44" s="23">
        <v>-6.1975190839694649</v>
      </c>
      <c r="AA44" s="20">
        <v>1551040</v>
      </c>
    </row>
    <row r="45" spans="1:27" x14ac:dyDescent="0.25">
      <c r="A45" s="19" t="s">
        <v>70</v>
      </c>
      <c r="B45" s="15" t="s">
        <v>32</v>
      </c>
      <c r="C45" s="20">
        <v>910404</v>
      </c>
      <c r="D45" s="20"/>
      <c r="E45" s="21">
        <v>1399716</v>
      </c>
      <c r="F45" s="22">
        <v>1233708</v>
      </c>
      <c r="G45" s="22">
        <v>-67174</v>
      </c>
      <c r="H45" s="22">
        <v>44877</v>
      </c>
      <c r="I45" s="22">
        <v>73446</v>
      </c>
      <c r="J45" s="22">
        <v>51149</v>
      </c>
      <c r="K45" s="22">
        <v>82815</v>
      </c>
      <c r="L45" s="22">
        <v>20560</v>
      </c>
      <c r="M45" s="22">
        <v>13652</v>
      </c>
      <c r="N45" s="22">
        <v>117027</v>
      </c>
      <c r="O45" s="22">
        <v>17359</v>
      </c>
      <c r="P45" s="22">
        <v>51921</v>
      </c>
      <c r="Q45" s="22">
        <v>39251</v>
      </c>
      <c r="R45" s="22">
        <v>108531</v>
      </c>
      <c r="S45" s="22">
        <v>25908</v>
      </c>
      <c r="T45" s="22">
        <v>69169</v>
      </c>
      <c r="U45" s="22">
        <v>29722</v>
      </c>
      <c r="V45" s="22">
        <v>124799</v>
      </c>
      <c r="W45" s="22">
        <v>401506</v>
      </c>
      <c r="X45" s="22">
        <v>1233708</v>
      </c>
      <c r="Y45" s="22">
        <v>-832202</v>
      </c>
      <c r="Z45" s="23">
        <v>-67.455345997594236</v>
      </c>
      <c r="AA45" s="20">
        <v>1233708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152035177</v>
      </c>
      <c r="D48" s="29">
        <f t="shared" ref="D48:Y48" si="1">SUM(D35:D47)</f>
        <v>0</v>
      </c>
      <c r="E48" s="30">
        <f t="shared" si="1"/>
        <v>204779316</v>
      </c>
      <c r="F48" s="31">
        <f t="shared" si="1"/>
        <v>182792552</v>
      </c>
      <c r="G48" s="31">
        <f t="shared" si="1"/>
        <v>16550715</v>
      </c>
      <c r="H48" s="31">
        <f t="shared" si="1"/>
        <v>15952458</v>
      </c>
      <c r="I48" s="31">
        <f t="shared" si="1"/>
        <v>13394433</v>
      </c>
      <c r="J48" s="31">
        <f t="shared" si="1"/>
        <v>45897606</v>
      </c>
      <c r="K48" s="31">
        <f t="shared" si="1"/>
        <v>17890461</v>
      </c>
      <c r="L48" s="31">
        <f t="shared" si="1"/>
        <v>10275985</v>
      </c>
      <c r="M48" s="31">
        <f t="shared" si="1"/>
        <v>20298885</v>
      </c>
      <c r="N48" s="31">
        <f t="shared" si="1"/>
        <v>48465331</v>
      </c>
      <c r="O48" s="31">
        <f t="shared" si="1"/>
        <v>13810391</v>
      </c>
      <c r="P48" s="31">
        <f t="shared" si="1"/>
        <v>-9930963</v>
      </c>
      <c r="Q48" s="31">
        <f t="shared" si="1"/>
        <v>10572556</v>
      </c>
      <c r="R48" s="31">
        <f t="shared" si="1"/>
        <v>14451984</v>
      </c>
      <c r="S48" s="31">
        <f t="shared" si="1"/>
        <v>3855809</v>
      </c>
      <c r="T48" s="31">
        <f t="shared" si="1"/>
        <v>19070931</v>
      </c>
      <c r="U48" s="31">
        <f t="shared" si="1"/>
        <v>18928029</v>
      </c>
      <c r="V48" s="31">
        <f t="shared" si="1"/>
        <v>41854769</v>
      </c>
      <c r="W48" s="31">
        <f t="shared" si="1"/>
        <v>150669690</v>
      </c>
      <c r="X48" s="31">
        <f t="shared" si="1"/>
        <v>182792552</v>
      </c>
      <c r="Y48" s="31">
        <f t="shared" si="1"/>
        <v>-32122862</v>
      </c>
      <c r="Z48" s="32">
        <f>+IF(X48&lt;&gt;0,+(Y48/X48)*100,0)</f>
        <v>-17.5733976294614</v>
      </c>
      <c r="AA48" s="29">
        <f>SUM(AA35:AA47)</f>
        <v>182792552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-15644754</v>
      </c>
      <c r="D49" s="39">
        <f t="shared" si="2"/>
        <v>0</v>
      </c>
      <c r="E49" s="40">
        <f t="shared" si="2"/>
        <v>-31720932</v>
      </c>
      <c r="F49" s="41">
        <f t="shared" si="2"/>
        <v>-7023192</v>
      </c>
      <c r="G49" s="41">
        <f t="shared" si="2"/>
        <v>-4266738</v>
      </c>
      <c r="H49" s="41">
        <f t="shared" si="2"/>
        <v>9045020</v>
      </c>
      <c r="I49" s="41">
        <f t="shared" si="2"/>
        <v>-2870585</v>
      </c>
      <c r="J49" s="41">
        <f t="shared" si="2"/>
        <v>1907697</v>
      </c>
      <c r="K49" s="41">
        <f t="shared" si="2"/>
        <v>-7875990</v>
      </c>
      <c r="L49" s="41">
        <f t="shared" si="2"/>
        <v>609839</v>
      </c>
      <c r="M49" s="41">
        <f t="shared" si="2"/>
        <v>-10527725</v>
      </c>
      <c r="N49" s="41">
        <f t="shared" si="2"/>
        <v>-17793876</v>
      </c>
      <c r="O49" s="41">
        <f t="shared" si="2"/>
        <v>8451058</v>
      </c>
      <c r="P49" s="41">
        <f t="shared" si="2"/>
        <v>19234116</v>
      </c>
      <c r="Q49" s="41">
        <f t="shared" si="2"/>
        <v>8467312</v>
      </c>
      <c r="R49" s="41">
        <f t="shared" si="2"/>
        <v>36152486</v>
      </c>
      <c r="S49" s="41">
        <f t="shared" si="2"/>
        <v>5848860</v>
      </c>
      <c r="T49" s="41">
        <f t="shared" si="2"/>
        <v>-8456241</v>
      </c>
      <c r="U49" s="41">
        <f t="shared" si="2"/>
        <v>-7195343</v>
      </c>
      <c r="V49" s="41">
        <f t="shared" si="2"/>
        <v>-9802724</v>
      </c>
      <c r="W49" s="41">
        <f t="shared" si="2"/>
        <v>10463583</v>
      </c>
      <c r="X49" s="41">
        <f t="shared" si="2"/>
        <v>-7023192</v>
      </c>
      <c r="Y49" s="41">
        <f t="shared" si="2"/>
        <v>17486775</v>
      </c>
      <c r="Z49" s="42">
        <f>+IF(X49&lt;&gt;0,+(Y49/X49)*100,0)</f>
        <v>-248.98614476152721</v>
      </c>
      <c r="AA49" s="39">
        <f>+AA33-AA48</f>
        <v>-7023192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>
        <v>4197489</v>
      </c>
      <c r="Q50" s="22"/>
      <c r="R50" s="22">
        <v>4197489</v>
      </c>
      <c r="S50" s="22"/>
      <c r="T50" s="22">
        <v>2006901</v>
      </c>
      <c r="U50" s="22">
        <v>1310071</v>
      </c>
      <c r="V50" s="22">
        <v>3316972</v>
      </c>
      <c r="W50" s="22">
        <v>7514461</v>
      </c>
      <c r="X50" s="22"/>
      <c r="Y50" s="22">
        <v>7514461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-15644754</v>
      </c>
      <c r="D52" s="48">
        <f t="shared" si="3"/>
        <v>0</v>
      </c>
      <c r="E52" s="49">
        <f t="shared" si="3"/>
        <v>-31720932</v>
      </c>
      <c r="F52" s="50">
        <f t="shared" si="3"/>
        <v>-7023192</v>
      </c>
      <c r="G52" s="50">
        <f t="shared" si="3"/>
        <v>-4266738</v>
      </c>
      <c r="H52" s="50">
        <f t="shared" si="3"/>
        <v>9045020</v>
      </c>
      <c r="I52" s="50">
        <f t="shared" si="3"/>
        <v>-2870585</v>
      </c>
      <c r="J52" s="50">
        <f t="shared" si="3"/>
        <v>1907697</v>
      </c>
      <c r="K52" s="50">
        <f t="shared" si="3"/>
        <v>-7875990</v>
      </c>
      <c r="L52" s="50">
        <f t="shared" si="3"/>
        <v>609839</v>
      </c>
      <c r="M52" s="50">
        <f t="shared" si="3"/>
        <v>-10527725</v>
      </c>
      <c r="N52" s="50">
        <f t="shared" si="3"/>
        <v>-17793876</v>
      </c>
      <c r="O52" s="50">
        <f t="shared" si="3"/>
        <v>8451058</v>
      </c>
      <c r="P52" s="50">
        <f t="shared" si="3"/>
        <v>23431605</v>
      </c>
      <c r="Q52" s="50">
        <f t="shared" si="3"/>
        <v>8467312</v>
      </c>
      <c r="R52" s="50">
        <f t="shared" si="3"/>
        <v>40349975</v>
      </c>
      <c r="S52" s="50">
        <f t="shared" si="3"/>
        <v>5848860</v>
      </c>
      <c r="T52" s="50">
        <f t="shared" si="3"/>
        <v>-6449340</v>
      </c>
      <c r="U52" s="50">
        <f t="shared" si="3"/>
        <v>-5885272</v>
      </c>
      <c r="V52" s="50">
        <f t="shared" si="3"/>
        <v>-6485752</v>
      </c>
      <c r="W52" s="50">
        <f t="shared" si="3"/>
        <v>17978044</v>
      </c>
      <c r="X52" s="50">
        <f t="shared" si="3"/>
        <v>-7023192</v>
      </c>
      <c r="Y52" s="50">
        <f t="shared" si="3"/>
        <v>25001236</v>
      </c>
      <c r="Z52" s="51">
        <f>+IF(X52&lt;&gt;0,+(Y52/X52)*100,0)</f>
        <v>-355.98109805342074</v>
      </c>
      <c r="AA52" s="48">
        <f>SUM(AA49:AA51)</f>
        <v>-7023192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-15644754</v>
      </c>
      <c r="D54" s="54">
        <f>+D52-D53</f>
        <v>0</v>
      </c>
      <c r="E54" s="55">
        <f t="shared" si="4"/>
        <v>-31720932</v>
      </c>
      <c r="F54" s="56">
        <f t="shared" si="4"/>
        <v>-7023192</v>
      </c>
      <c r="G54" s="56">
        <f t="shared" si="4"/>
        <v>-4266738</v>
      </c>
      <c r="H54" s="56">
        <f t="shared" si="4"/>
        <v>9045020</v>
      </c>
      <c r="I54" s="56">
        <f t="shared" si="4"/>
        <v>-2870585</v>
      </c>
      <c r="J54" s="56">
        <f t="shared" si="4"/>
        <v>1907697</v>
      </c>
      <c r="K54" s="56">
        <f t="shared" si="4"/>
        <v>-7875990</v>
      </c>
      <c r="L54" s="56">
        <f t="shared" si="4"/>
        <v>609839</v>
      </c>
      <c r="M54" s="56">
        <f t="shared" si="4"/>
        <v>-10527725</v>
      </c>
      <c r="N54" s="56">
        <f t="shared" si="4"/>
        <v>-17793876</v>
      </c>
      <c r="O54" s="56">
        <f t="shared" si="4"/>
        <v>8451058</v>
      </c>
      <c r="P54" s="56">
        <f t="shared" si="4"/>
        <v>23431605</v>
      </c>
      <c r="Q54" s="56">
        <f t="shared" si="4"/>
        <v>8467312</v>
      </c>
      <c r="R54" s="56">
        <f t="shared" si="4"/>
        <v>40349975</v>
      </c>
      <c r="S54" s="56">
        <f t="shared" si="4"/>
        <v>5848860</v>
      </c>
      <c r="T54" s="56">
        <f t="shared" si="4"/>
        <v>-6449340</v>
      </c>
      <c r="U54" s="56">
        <f t="shared" si="4"/>
        <v>-5885272</v>
      </c>
      <c r="V54" s="56">
        <f t="shared" si="4"/>
        <v>-6485752</v>
      </c>
      <c r="W54" s="56">
        <f t="shared" si="4"/>
        <v>17978044</v>
      </c>
      <c r="X54" s="56">
        <f t="shared" si="4"/>
        <v>-7023192</v>
      </c>
      <c r="Y54" s="56">
        <f t="shared" si="4"/>
        <v>25001236</v>
      </c>
      <c r="Z54" s="57">
        <f>+IF(X54&lt;&gt;0,+(Y54/X54)*100,0)</f>
        <v>-355.98109805342074</v>
      </c>
      <c r="AA54" s="54">
        <f>+AA52-AA53</f>
        <v>-7023192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-15644754</v>
      </c>
      <c r="D57" s="48">
        <f>SUM(D54:D56)</f>
        <v>0</v>
      </c>
      <c r="E57" s="49">
        <f t="shared" si="5"/>
        <v>-31720932</v>
      </c>
      <c r="F57" s="50">
        <f t="shared" si="5"/>
        <v>-7023192</v>
      </c>
      <c r="G57" s="50">
        <f t="shared" si="5"/>
        <v>-4266738</v>
      </c>
      <c r="H57" s="50">
        <f t="shared" si="5"/>
        <v>9045020</v>
      </c>
      <c r="I57" s="50">
        <f t="shared" si="5"/>
        <v>-2870585</v>
      </c>
      <c r="J57" s="50">
        <f t="shared" si="5"/>
        <v>1907697</v>
      </c>
      <c r="K57" s="50">
        <f t="shared" si="5"/>
        <v>-7875990</v>
      </c>
      <c r="L57" s="50">
        <f t="shared" si="5"/>
        <v>609839</v>
      </c>
      <c r="M57" s="50">
        <f t="shared" si="5"/>
        <v>-10527725</v>
      </c>
      <c r="N57" s="50">
        <f t="shared" si="5"/>
        <v>-17793876</v>
      </c>
      <c r="O57" s="50">
        <f t="shared" si="5"/>
        <v>8451058</v>
      </c>
      <c r="P57" s="50">
        <f t="shared" si="5"/>
        <v>23431605</v>
      </c>
      <c r="Q57" s="50">
        <f t="shared" si="5"/>
        <v>8467312</v>
      </c>
      <c r="R57" s="50">
        <f t="shared" si="5"/>
        <v>40349975</v>
      </c>
      <c r="S57" s="50">
        <f t="shared" si="5"/>
        <v>5848860</v>
      </c>
      <c r="T57" s="50">
        <f t="shared" si="5"/>
        <v>-6449340</v>
      </c>
      <c r="U57" s="50">
        <f t="shared" si="5"/>
        <v>-5885272</v>
      </c>
      <c r="V57" s="50">
        <f t="shared" si="5"/>
        <v>-6485752</v>
      </c>
      <c r="W57" s="50">
        <f t="shared" si="5"/>
        <v>17978044</v>
      </c>
      <c r="X57" s="50">
        <f t="shared" si="5"/>
        <v>-7023192</v>
      </c>
      <c r="Y57" s="50">
        <f t="shared" si="5"/>
        <v>25001236</v>
      </c>
      <c r="Z57" s="51">
        <f>+IF(X57&lt;&gt;0,+(Y57/X57)*100,0)</f>
        <v>-355.98109805342074</v>
      </c>
      <c r="AA57" s="48">
        <f>SUM(AA54:AA56)</f>
        <v>-7023192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-15644754</v>
      </c>
      <c r="D60" s="65">
        <f>SUM(D57:D59)</f>
        <v>0</v>
      </c>
      <c r="E60" s="66">
        <f t="shared" si="6"/>
        <v>-31720932</v>
      </c>
      <c r="F60" s="67">
        <f t="shared" si="6"/>
        <v>-7023192</v>
      </c>
      <c r="G60" s="67">
        <f t="shared" si="6"/>
        <v>-4266738</v>
      </c>
      <c r="H60" s="67">
        <f t="shared" si="6"/>
        <v>9045020</v>
      </c>
      <c r="I60" s="67">
        <f t="shared" si="6"/>
        <v>-2870585</v>
      </c>
      <c r="J60" s="67">
        <f t="shared" si="6"/>
        <v>1907697</v>
      </c>
      <c r="K60" s="67">
        <f t="shared" si="6"/>
        <v>-7875990</v>
      </c>
      <c r="L60" s="67">
        <f t="shared" si="6"/>
        <v>609839</v>
      </c>
      <c r="M60" s="67">
        <f t="shared" si="6"/>
        <v>-10527725</v>
      </c>
      <c r="N60" s="67">
        <f t="shared" si="6"/>
        <v>-17793876</v>
      </c>
      <c r="O60" s="67">
        <f t="shared" si="6"/>
        <v>8451058</v>
      </c>
      <c r="P60" s="67">
        <f t="shared" si="6"/>
        <v>23431605</v>
      </c>
      <c r="Q60" s="67">
        <f t="shared" si="6"/>
        <v>8467312</v>
      </c>
      <c r="R60" s="67">
        <f t="shared" si="6"/>
        <v>40349975</v>
      </c>
      <c r="S60" s="67">
        <f t="shared" si="6"/>
        <v>5848860</v>
      </c>
      <c r="T60" s="67">
        <f t="shared" si="6"/>
        <v>-6449340</v>
      </c>
      <c r="U60" s="67">
        <f t="shared" si="6"/>
        <v>-5885272</v>
      </c>
      <c r="V60" s="67">
        <f t="shared" si="6"/>
        <v>-6485752</v>
      </c>
      <c r="W60" s="67">
        <f t="shared" si="6"/>
        <v>17978044</v>
      </c>
      <c r="X60" s="67">
        <f t="shared" si="6"/>
        <v>-7023192</v>
      </c>
      <c r="Y60" s="67">
        <f t="shared" si="6"/>
        <v>25001236</v>
      </c>
      <c r="Z60" s="68">
        <f>+IF(X60&lt;&gt;0,+(Y60/X60)*100,0)</f>
        <v>-355.98109805342074</v>
      </c>
      <c r="AA60" s="65">
        <f>SUM(AA57:AA59)</f>
        <v>-7023192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400286827</v>
      </c>
      <c r="D6" s="20"/>
      <c r="E6" s="21">
        <v>238149007</v>
      </c>
      <c r="F6" s="22">
        <v>238149007</v>
      </c>
      <c r="G6" s="22">
        <v>22077992</v>
      </c>
      <c r="H6" s="22">
        <v>28417814</v>
      </c>
      <c r="I6" s="22">
        <v>28488335</v>
      </c>
      <c r="J6" s="22">
        <v>78984141</v>
      </c>
      <c r="K6" s="22">
        <v>20512271</v>
      </c>
      <c r="L6" s="22">
        <v>21497511</v>
      </c>
      <c r="M6" s="22"/>
      <c r="N6" s="22">
        <v>42009782</v>
      </c>
      <c r="O6" s="22"/>
      <c r="P6" s="22"/>
      <c r="Q6" s="22">
        <v>89536004</v>
      </c>
      <c r="R6" s="22">
        <v>89536004</v>
      </c>
      <c r="S6" s="22">
        <v>20331166</v>
      </c>
      <c r="T6" s="22">
        <v>24285411</v>
      </c>
      <c r="U6" s="22">
        <v>25785329</v>
      </c>
      <c r="V6" s="22">
        <v>70401906</v>
      </c>
      <c r="W6" s="22">
        <v>280931833</v>
      </c>
      <c r="X6" s="22">
        <v>238149007</v>
      </c>
      <c r="Y6" s="22">
        <v>42782826</v>
      </c>
      <c r="Z6" s="23">
        <v>17.964729955812917</v>
      </c>
      <c r="AA6" s="20">
        <v>238149007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3009547</v>
      </c>
      <c r="D13" s="20"/>
      <c r="E13" s="21">
        <v>2479028</v>
      </c>
      <c r="F13" s="22">
        <v>2479028</v>
      </c>
      <c r="G13" s="22">
        <v>282807</v>
      </c>
      <c r="H13" s="22">
        <v>286817</v>
      </c>
      <c r="I13" s="22">
        <v>283559</v>
      </c>
      <c r="J13" s="22">
        <v>853183</v>
      </c>
      <c r="K13" s="22">
        <v>287834</v>
      </c>
      <c r="L13" s="22">
        <v>288735</v>
      </c>
      <c r="M13" s="22"/>
      <c r="N13" s="22">
        <v>576569</v>
      </c>
      <c r="O13" s="22"/>
      <c r="P13" s="22"/>
      <c r="Q13" s="22">
        <v>1465768</v>
      </c>
      <c r="R13" s="22">
        <v>1465768</v>
      </c>
      <c r="S13" s="22">
        <v>407223</v>
      </c>
      <c r="T13" s="22">
        <v>401467</v>
      </c>
      <c r="U13" s="22">
        <v>322983</v>
      </c>
      <c r="V13" s="22">
        <v>1131673</v>
      </c>
      <c r="W13" s="22">
        <v>4027193</v>
      </c>
      <c r="X13" s="22">
        <v>2479028</v>
      </c>
      <c r="Y13" s="22">
        <v>1548165</v>
      </c>
      <c r="Z13" s="23">
        <v>62.450484625425773</v>
      </c>
      <c r="AA13" s="20">
        <v>2479028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130659</v>
      </c>
      <c r="D17" s="20"/>
      <c r="E17" s="21">
        <v>143726</v>
      </c>
      <c r="F17" s="22">
        <v>143726</v>
      </c>
      <c r="G17" s="22">
        <v>11977</v>
      </c>
      <c r="H17" s="22">
        <v>11977</v>
      </c>
      <c r="I17" s="22">
        <v>10337</v>
      </c>
      <c r="J17" s="22">
        <v>34291</v>
      </c>
      <c r="K17" s="22">
        <v>10337</v>
      </c>
      <c r="L17" s="22">
        <v>10337</v>
      </c>
      <c r="M17" s="22"/>
      <c r="N17" s="22">
        <v>20674</v>
      </c>
      <c r="O17" s="22"/>
      <c r="P17" s="22"/>
      <c r="Q17" s="22">
        <v>47908</v>
      </c>
      <c r="R17" s="22">
        <v>47908</v>
      </c>
      <c r="S17" s="22">
        <v>11977</v>
      </c>
      <c r="T17" s="22">
        <v>11977</v>
      </c>
      <c r="U17" s="22">
        <v>11977</v>
      </c>
      <c r="V17" s="22">
        <v>35931</v>
      </c>
      <c r="W17" s="22">
        <v>138804</v>
      </c>
      <c r="X17" s="22">
        <v>143726</v>
      </c>
      <c r="Y17" s="22">
        <v>-4922</v>
      </c>
      <c r="Z17" s="23">
        <v>-3.4245717545885923</v>
      </c>
      <c r="AA17" s="20">
        <v>143726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163528</v>
      </c>
      <c r="D24" s="20"/>
      <c r="E24" s="21">
        <v>259239</v>
      </c>
      <c r="F24" s="22">
        <v>259239</v>
      </c>
      <c r="G24" s="22">
        <v>14693</v>
      </c>
      <c r="H24" s="22">
        <v>67242</v>
      </c>
      <c r="I24" s="22">
        <v>27497</v>
      </c>
      <c r="J24" s="22">
        <v>109432</v>
      </c>
      <c r="K24" s="22">
        <v>57294</v>
      </c>
      <c r="L24" s="22">
        <v>101297</v>
      </c>
      <c r="M24" s="22"/>
      <c r="N24" s="22">
        <v>158591</v>
      </c>
      <c r="O24" s="22"/>
      <c r="P24" s="22"/>
      <c r="Q24" s="22">
        <v>130169</v>
      </c>
      <c r="R24" s="22">
        <v>130169</v>
      </c>
      <c r="S24" s="22">
        <v>13478</v>
      </c>
      <c r="T24" s="22">
        <v>15391</v>
      </c>
      <c r="U24" s="22">
        <v>15613</v>
      </c>
      <c r="V24" s="22">
        <v>44482</v>
      </c>
      <c r="W24" s="22">
        <v>442674</v>
      </c>
      <c r="X24" s="22">
        <v>259239</v>
      </c>
      <c r="Y24" s="22">
        <v>183435</v>
      </c>
      <c r="Z24" s="23">
        <v>70.75902931271915</v>
      </c>
      <c r="AA24" s="20">
        <v>259239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57617750</v>
      </c>
      <c r="D26" s="20"/>
      <c r="E26" s="21">
        <v>8976000</v>
      </c>
      <c r="F26" s="22">
        <v>8976000</v>
      </c>
      <c r="G26" s="22">
        <v>8976000</v>
      </c>
      <c r="H26" s="22"/>
      <c r="I26" s="22"/>
      <c r="J26" s="22">
        <v>8976000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8976000</v>
      </c>
      <c r="X26" s="22">
        <v>8976000</v>
      </c>
      <c r="Y26" s="22"/>
      <c r="Z26" s="23"/>
      <c r="AA26" s="20">
        <v>8976000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14901214</v>
      </c>
      <c r="F29" s="22">
        <v>14901214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14901214</v>
      </c>
      <c r="Y29" s="22">
        <v>-14901214</v>
      </c>
      <c r="Z29" s="23">
        <v>-100</v>
      </c>
      <c r="AA29" s="20">
        <v>14901214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461208311</v>
      </c>
      <c r="D33" s="29">
        <f t="shared" ref="D33:Y33" si="0">SUM(D6:D32)</f>
        <v>0</v>
      </c>
      <c r="E33" s="30">
        <f t="shared" si="0"/>
        <v>264908214</v>
      </c>
      <c r="F33" s="31">
        <f t="shared" si="0"/>
        <v>264908214</v>
      </c>
      <c r="G33" s="31">
        <f t="shared" si="0"/>
        <v>31363469</v>
      </c>
      <c r="H33" s="31">
        <f t="shared" si="0"/>
        <v>28783850</v>
      </c>
      <c r="I33" s="31">
        <f t="shared" si="0"/>
        <v>28809728</v>
      </c>
      <c r="J33" s="31">
        <f t="shared" si="0"/>
        <v>88957047</v>
      </c>
      <c r="K33" s="31">
        <f t="shared" si="0"/>
        <v>20867736</v>
      </c>
      <c r="L33" s="31">
        <f t="shared" si="0"/>
        <v>21897880</v>
      </c>
      <c r="M33" s="31">
        <f t="shared" si="0"/>
        <v>0</v>
      </c>
      <c r="N33" s="31">
        <f t="shared" si="0"/>
        <v>42765616</v>
      </c>
      <c r="O33" s="31">
        <f t="shared" si="0"/>
        <v>0</v>
      </c>
      <c r="P33" s="31">
        <f t="shared" si="0"/>
        <v>0</v>
      </c>
      <c r="Q33" s="31">
        <f t="shared" si="0"/>
        <v>91179849</v>
      </c>
      <c r="R33" s="31">
        <f t="shared" si="0"/>
        <v>91179849</v>
      </c>
      <c r="S33" s="31">
        <f t="shared" si="0"/>
        <v>20763844</v>
      </c>
      <c r="T33" s="31">
        <f t="shared" si="0"/>
        <v>24714246</v>
      </c>
      <c r="U33" s="31">
        <f t="shared" si="0"/>
        <v>26135902</v>
      </c>
      <c r="V33" s="31">
        <f t="shared" si="0"/>
        <v>71613992</v>
      </c>
      <c r="W33" s="31">
        <f t="shared" si="0"/>
        <v>294516504</v>
      </c>
      <c r="X33" s="31">
        <f t="shared" si="0"/>
        <v>264908214</v>
      </c>
      <c r="Y33" s="31">
        <f t="shared" si="0"/>
        <v>29608290</v>
      </c>
      <c r="Z33" s="32">
        <f>+IF(X33&lt;&gt;0,+(Y33/X33)*100,0)</f>
        <v>11.176810848152863</v>
      </c>
      <c r="AA33" s="29">
        <f>SUM(AA6:AA32)</f>
        <v>264908214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20646538</v>
      </c>
      <c r="D35" s="20"/>
      <c r="E35" s="21">
        <v>20603252</v>
      </c>
      <c r="F35" s="22">
        <v>20603252</v>
      </c>
      <c r="G35" s="22">
        <v>1842223</v>
      </c>
      <c r="H35" s="22">
        <v>1630678</v>
      </c>
      <c r="I35" s="22">
        <v>1801459</v>
      </c>
      <c r="J35" s="22">
        <v>5274360</v>
      </c>
      <c r="K35" s="22">
        <v>1797126</v>
      </c>
      <c r="L35" s="22">
        <v>1722410</v>
      </c>
      <c r="M35" s="22"/>
      <c r="N35" s="22">
        <v>3519536</v>
      </c>
      <c r="O35" s="22"/>
      <c r="P35" s="22"/>
      <c r="Q35" s="22">
        <v>7067327</v>
      </c>
      <c r="R35" s="22">
        <v>7067327</v>
      </c>
      <c r="S35" s="22">
        <v>1696836</v>
      </c>
      <c r="T35" s="22">
        <v>3320259</v>
      </c>
      <c r="U35" s="22">
        <v>12964</v>
      </c>
      <c r="V35" s="22">
        <v>5030059</v>
      </c>
      <c r="W35" s="22">
        <v>20891282</v>
      </c>
      <c r="X35" s="22">
        <v>20603252</v>
      </c>
      <c r="Y35" s="22">
        <v>288030</v>
      </c>
      <c r="Z35" s="23">
        <v>1.397983192167916</v>
      </c>
      <c r="AA35" s="20">
        <v>20603252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250094496</v>
      </c>
      <c r="D37" s="20"/>
      <c r="E37" s="21">
        <v>302826021</v>
      </c>
      <c r="F37" s="22">
        <v>302826021</v>
      </c>
      <c r="G37" s="22">
        <v>1927329</v>
      </c>
      <c r="H37" s="22">
        <v>35767141</v>
      </c>
      <c r="I37" s="22">
        <v>14746732</v>
      </c>
      <c r="J37" s="22">
        <v>52441202</v>
      </c>
      <c r="K37" s="22">
        <v>65792805</v>
      </c>
      <c r="L37" s="22">
        <v>1602935</v>
      </c>
      <c r="M37" s="22"/>
      <c r="N37" s="22">
        <v>67395740</v>
      </c>
      <c r="O37" s="22"/>
      <c r="P37" s="22"/>
      <c r="Q37" s="22">
        <v>72784430</v>
      </c>
      <c r="R37" s="22">
        <v>72784430</v>
      </c>
      <c r="S37" s="22"/>
      <c r="T37" s="22">
        <v>27680150</v>
      </c>
      <c r="U37" s="22">
        <v>24414405</v>
      </c>
      <c r="V37" s="22">
        <v>52094555</v>
      </c>
      <c r="W37" s="22">
        <v>244715927</v>
      </c>
      <c r="X37" s="22">
        <v>302826021</v>
      </c>
      <c r="Y37" s="22">
        <v>-58110094</v>
      </c>
      <c r="Z37" s="23">
        <v>-19.189267094058604</v>
      </c>
      <c r="AA37" s="20">
        <v>302826021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20355819</v>
      </c>
      <c r="D39" s="20"/>
      <c r="E39" s="21">
        <v>16624931</v>
      </c>
      <c r="F39" s="22">
        <v>16624931</v>
      </c>
      <c r="G39" s="22"/>
      <c r="H39" s="22"/>
      <c r="I39" s="22">
        <v>5088954</v>
      </c>
      <c r="J39" s="22">
        <v>5088954</v>
      </c>
      <c r="K39" s="22">
        <v>1696318</v>
      </c>
      <c r="L39" s="22">
        <v>1385410</v>
      </c>
      <c r="M39" s="22"/>
      <c r="N39" s="22">
        <v>3081728</v>
      </c>
      <c r="O39" s="22"/>
      <c r="P39" s="22"/>
      <c r="Q39" s="22">
        <v>8481590</v>
      </c>
      <c r="R39" s="22">
        <v>8481590</v>
      </c>
      <c r="S39" s="22">
        <v>32583</v>
      </c>
      <c r="T39" s="22">
        <v>3392636</v>
      </c>
      <c r="U39" s="22">
        <v>1696318</v>
      </c>
      <c r="V39" s="22">
        <v>5121537</v>
      </c>
      <c r="W39" s="22">
        <v>21773809</v>
      </c>
      <c r="X39" s="22">
        <v>16624931</v>
      </c>
      <c r="Y39" s="22">
        <v>5148878</v>
      </c>
      <c r="Z39" s="23">
        <v>30.97082327740187</v>
      </c>
      <c r="AA39" s="20">
        <v>16624931</v>
      </c>
    </row>
    <row r="40" spans="1:27" x14ac:dyDescent="0.25">
      <c r="A40" s="19" t="s">
        <v>66</v>
      </c>
      <c r="B40" s="15" t="s">
        <v>32</v>
      </c>
      <c r="C40" s="20">
        <v>7449915</v>
      </c>
      <c r="D40" s="20"/>
      <c r="E40" s="21">
        <v>6462492</v>
      </c>
      <c r="F40" s="22">
        <v>6462492</v>
      </c>
      <c r="G40" s="22"/>
      <c r="H40" s="22">
        <v>1290568</v>
      </c>
      <c r="I40" s="22">
        <v>645284</v>
      </c>
      <c r="J40" s="22">
        <v>1935852</v>
      </c>
      <c r="K40" s="22">
        <v>645284</v>
      </c>
      <c r="L40" s="22">
        <v>645284</v>
      </c>
      <c r="M40" s="22"/>
      <c r="N40" s="22">
        <v>1290568</v>
      </c>
      <c r="O40" s="22"/>
      <c r="P40" s="22"/>
      <c r="Q40" s="22">
        <v>-2581136</v>
      </c>
      <c r="R40" s="22">
        <v>-2581136</v>
      </c>
      <c r="S40" s="22"/>
      <c r="T40" s="22">
        <v>6829816</v>
      </c>
      <c r="U40" s="22"/>
      <c r="V40" s="22">
        <v>6829816</v>
      </c>
      <c r="W40" s="22">
        <v>7475100</v>
      </c>
      <c r="X40" s="22">
        <v>6462492</v>
      </c>
      <c r="Y40" s="22">
        <v>1012608</v>
      </c>
      <c r="Z40" s="23">
        <v>15.669001988706524</v>
      </c>
      <c r="AA40" s="20">
        <v>6462492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5148718</v>
      </c>
      <c r="D42" s="20"/>
      <c r="E42" s="21">
        <v>10303390</v>
      </c>
      <c r="F42" s="22">
        <v>10303390</v>
      </c>
      <c r="G42" s="22">
        <v>24364</v>
      </c>
      <c r="H42" s="22">
        <v>260000</v>
      </c>
      <c r="I42" s="22">
        <v>1252648</v>
      </c>
      <c r="J42" s="22">
        <v>1537012</v>
      </c>
      <c r="K42" s="22">
        <v>1533758</v>
      </c>
      <c r="L42" s="22">
        <v>2171711</v>
      </c>
      <c r="M42" s="22"/>
      <c r="N42" s="22">
        <v>3705469</v>
      </c>
      <c r="O42" s="22"/>
      <c r="P42" s="22"/>
      <c r="Q42" s="22">
        <v>4316286</v>
      </c>
      <c r="R42" s="22">
        <v>4316286</v>
      </c>
      <c r="S42" s="22">
        <v>1850294</v>
      </c>
      <c r="T42" s="22">
        <v>5586573</v>
      </c>
      <c r="U42" s="22">
        <v>2469888</v>
      </c>
      <c r="V42" s="22">
        <v>9906755</v>
      </c>
      <c r="W42" s="22">
        <v>19465522</v>
      </c>
      <c r="X42" s="22">
        <v>10303390</v>
      </c>
      <c r="Y42" s="22">
        <v>9162132</v>
      </c>
      <c r="Z42" s="23">
        <v>88.923470818827582</v>
      </c>
      <c r="AA42" s="20">
        <v>10303390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779750</v>
      </c>
      <c r="D44" s="20"/>
      <c r="E44" s="21">
        <v>176092</v>
      </c>
      <c r="F44" s="22">
        <v>176092</v>
      </c>
      <c r="G44" s="22">
        <v>8982</v>
      </c>
      <c r="H44" s="22">
        <v>2075</v>
      </c>
      <c r="I44" s="22">
        <v>284505</v>
      </c>
      <c r="J44" s="22">
        <v>295562</v>
      </c>
      <c r="K44" s="22">
        <v>-280307</v>
      </c>
      <c r="L44" s="22">
        <v>11912</v>
      </c>
      <c r="M44" s="22"/>
      <c r="N44" s="22">
        <v>-268395</v>
      </c>
      <c r="O44" s="22"/>
      <c r="P44" s="22"/>
      <c r="Q44" s="22">
        <v>38497</v>
      </c>
      <c r="R44" s="22">
        <v>38497</v>
      </c>
      <c r="S44" s="22">
        <v>5012</v>
      </c>
      <c r="T44" s="22">
        <v>137711</v>
      </c>
      <c r="U44" s="22">
        <v>72481</v>
      </c>
      <c r="V44" s="22">
        <v>215204</v>
      </c>
      <c r="W44" s="22">
        <v>280868</v>
      </c>
      <c r="X44" s="22">
        <v>176092</v>
      </c>
      <c r="Y44" s="22">
        <v>104776</v>
      </c>
      <c r="Z44" s="23">
        <v>59.500715535061218</v>
      </c>
      <c r="AA44" s="20">
        <v>176092</v>
      </c>
    </row>
    <row r="45" spans="1:27" x14ac:dyDescent="0.25">
      <c r="A45" s="19" t="s">
        <v>70</v>
      </c>
      <c r="B45" s="15" t="s">
        <v>32</v>
      </c>
      <c r="C45" s="20">
        <v>13403156</v>
      </c>
      <c r="D45" s="20"/>
      <c r="E45" s="21">
        <v>17793864</v>
      </c>
      <c r="F45" s="22">
        <v>17793864</v>
      </c>
      <c r="G45" s="22">
        <v>16131</v>
      </c>
      <c r="H45" s="22">
        <v>2268770</v>
      </c>
      <c r="I45" s="22">
        <v>15337</v>
      </c>
      <c r="J45" s="22">
        <v>2300238</v>
      </c>
      <c r="K45" s="22">
        <v>2243324</v>
      </c>
      <c r="L45" s="22">
        <v>14807</v>
      </c>
      <c r="M45" s="22"/>
      <c r="N45" s="22">
        <v>2258131</v>
      </c>
      <c r="O45" s="22"/>
      <c r="P45" s="22"/>
      <c r="Q45" s="22">
        <v>4660908</v>
      </c>
      <c r="R45" s="22">
        <v>4660908</v>
      </c>
      <c r="S45" s="22">
        <v>1175054</v>
      </c>
      <c r="T45" s="22">
        <v>1533355</v>
      </c>
      <c r="U45" s="22">
        <v>1623597</v>
      </c>
      <c r="V45" s="22">
        <v>4332006</v>
      </c>
      <c r="W45" s="22">
        <v>13551283</v>
      </c>
      <c r="X45" s="22">
        <v>17793864</v>
      </c>
      <c r="Y45" s="22">
        <v>-4242581</v>
      </c>
      <c r="Z45" s="23">
        <v>-23.842943837268848</v>
      </c>
      <c r="AA45" s="20">
        <v>17793864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317878392</v>
      </c>
      <c r="D48" s="29">
        <f t="shared" ref="D48:Y48" si="1">SUM(D35:D47)</f>
        <v>0</v>
      </c>
      <c r="E48" s="30">
        <f t="shared" si="1"/>
        <v>374790042</v>
      </c>
      <c r="F48" s="31">
        <f t="shared" si="1"/>
        <v>374790042</v>
      </c>
      <c r="G48" s="31">
        <f t="shared" si="1"/>
        <v>3819029</v>
      </c>
      <c r="H48" s="31">
        <f t="shared" si="1"/>
        <v>41219232</v>
      </c>
      <c r="I48" s="31">
        <f t="shared" si="1"/>
        <v>23834919</v>
      </c>
      <c r="J48" s="31">
        <f t="shared" si="1"/>
        <v>68873180</v>
      </c>
      <c r="K48" s="31">
        <f t="shared" si="1"/>
        <v>73428308</v>
      </c>
      <c r="L48" s="31">
        <f t="shared" si="1"/>
        <v>7554469</v>
      </c>
      <c r="M48" s="31">
        <f t="shared" si="1"/>
        <v>0</v>
      </c>
      <c r="N48" s="31">
        <f t="shared" si="1"/>
        <v>80982777</v>
      </c>
      <c r="O48" s="31">
        <f t="shared" si="1"/>
        <v>0</v>
      </c>
      <c r="P48" s="31">
        <f t="shared" si="1"/>
        <v>0</v>
      </c>
      <c r="Q48" s="31">
        <f t="shared" si="1"/>
        <v>94767902</v>
      </c>
      <c r="R48" s="31">
        <f t="shared" si="1"/>
        <v>94767902</v>
      </c>
      <c r="S48" s="31">
        <f t="shared" si="1"/>
        <v>4759779</v>
      </c>
      <c r="T48" s="31">
        <f t="shared" si="1"/>
        <v>48480500</v>
      </c>
      <c r="U48" s="31">
        <f t="shared" si="1"/>
        <v>30289653</v>
      </c>
      <c r="V48" s="31">
        <f t="shared" si="1"/>
        <v>83529932</v>
      </c>
      <c r="W48" s="31">
        <f t="shared" si="1"/>
        <v>328153791</v>
      </c>
      <c r="X48" s="31">
        <f t="shared" si="1"/>
        <v>374790042</v>
      </c>
      <c r="Y48" s="31">
        <f t="shared" si="1"/>
        <v>-46636251</v>
      </c>
      <c r="Z48" s="32">
        <f>+IF(X48&lt;&gt;0,+(Y48/X48)*100,0)</f>
        <v>-12.443300454604927</v>
      </c>
      <c r="AA48" s="29">
        <f>SUM(AA35:AA47)</f>
        <v>374790042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143329919</v>
      </c>
      <c r="D49" s="39">
        <f t="shared" si="2"/>
        <v>0</v>
      </c>
      <c r="E49" s="40">
        <f t="shared" si="2"/>
        <v>-109881828</v>
      </c>
      <c r="F49" s="41">
        <f t="shared" si="2"/>
        <v>-109881828</v>
      </c>
      <c r="G49" s="41">
        <f t="shared" si="2"/>
        <v>27544440</v>
      </c>
      <c r="H49" s="41">
        <f t="shared" si="2"/>
        <v>-12435382</v>
      </c>
      <c r="I49" s="41">
        <f t="shared" si="2"/>
        <v>4974809</v>
      </c>
      <c r="J49" s="41">
        <f t="shared" si="2"/>
        <v>20083867</v>
      </c>
      <c r="K49" s="41">
        <f t="shared" si="2"/>
        <v>-52560572</v>
      </c>
      <c r="L49" s="41">
        <f t="shared" si="2"/>
        <v>14343411</v>
      </c>
      <c r="M49" s="41">
        <f t="shared" si="2"/>
        <v>0</v>
      </c>
      <c r="N49" s="41">
        <f t="shared" si="2"/>
        <v>-38217161</v>
      </c>
      <c r="O49" s="41">
        <f t="shared" si="2"/>
        <v>0</v>
      </c>
      <c r="P49" s="41">
        <f t="shared" si="2"/>
        <v>0</v>
      </c>
      <c r="Q49" s="41">
        <f t="shared" si="2"/>
        <v>-3588053</v>
      </c>
      <c r="R49" s="41">
        <f t="shared" si="2"/>
        <v>-3588053</v>
      </c>
      <c r="S49" s="41">
        <f t="shared" si="2"/>
        <v>16004065</v>
      </c>
      <c r="T49" s="41">
        <f t="shared" si="2"/>
        <v>-23766254</v>
      </c>
      <c r="U49" s="41">
        <f t="shared" si="2"/>
        <v>-4153751</v>
      </c>
      <c r="V49" s="41">
        <f t="shared" si="2"/>
        <v>-11915940</v>
      </c>
      <c r="W49" s="41">
        <f t="shared" si="2"/>
        <v>-33637287</v>
      </c>
      <c r="X49" s="41">
        <f t="shared" si="2"/>
        <v>-109881828</v>
      </c>
      <c r="Y49" s="41">
        <f t="shared" si="2"/>
        <v>76244541</v>
      </c>
      <c r="Z49" s="42">
        <f>+IF(X49&lt;&gt;0,+(Y49/X49)*100,0)</f>
        <v>-69.387761732540525</v>
      </c>
      <c r="AA49" s="39">
        <f>+AA33-AA48</f>
        <v>-109881828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143329919</v>
      </c>
      <c r="D52" s="48">
        <f t="shared" si="3"/>
        <v>0</v>
      </c>
      <c r="E52" s="49">
        <f t="shared" si="3"/>
        <v>-109881828</v>
      </c>
      <c r="F52" s="50">
        <f t="shared" si="3"/>
        <v>-109881828</v>
      </c>
      <c r="G52" s="50">
        <f t="shared" si="3"/>
        <v>27544440</v>
      </c>
      <c r="H52" s="50">
        <f t="shared" si="3"/>
        <v>-12435382</v>
      </c>
      <c r="I52" s="50">
        <f t="shared" si="3"/>
        <v>4974809</v>
      </c>
      <c r="J52" s="50">
        <f t="shared" si="3"/>
        <v>20083867</v>
      </c>
      <c r="K52" s="50">
        <f t="shared" si="3"/>
        <v>-52560572</v>
      </c>
      <c r="L52" s="50">
        <f t="shared" si="3"/>
        <v>14343411</v>
      </c>
      <c r="M52" s="50">
        <f t="shared" si="3"/>
        <v>0</v>
      </c>
      <c r="N52" s="50">
        <f t="shared" si="3"/>
        <v>-38217161</v>
      </c>
      <c r="O52" s="50">
        <f t="shared" si="3"/>
        <v>0</v>
      </c>
      <c r="P52" s="50">
        <f t="shared" si="3"/>
        <v>0</v>
      </c>
      <c r="Q52" s="50">
        <f t="shared" si="3"/>
        <v>-3588053</v>
      </c>
      <c r="R52" s="50">
        <f t="shared" si="3"/>
        <v>-3588053</v>
      </c>
      <c r="S52" s="50">
        <f t="shared" si="3"/>
        <v>16004065</v>
      </c>
      <c r="T52" s="50">
        <f t="shared" si="3"/>
        <v>-23766254</v>
      </c>
      <c r="U52" s="50">
        <f t="shared" si="3"/>
        <v>-4153751</v>
      </c>
      <c r="V52" s="50">
        <f t="shared" si="3"/>
        <v>-11915940</v>
      </c>
      <c r="W52" s="50">
        <f t="shared" si="3"/>
        <v>-33637287</v>
      </c>
      <c r="X52" s="50">
        <f t="shared" si="3"/>
        <v>-109881828</v>
      </c>
      <c r="Y52" s="50">
        <f t="shared" si="3"/>
        <v>76244541</v>
      </c>
      <c r="Z52" s="51">
        <f>+IF(X52&lt;&gt;0,+(Y52/X52)*100,0)</f>
        <v>-69.387761732540525</v>
      </c>
      <c r="AA52" s="48">
        <f>SUM(AA49:AA51)</f>
        <v>-109881828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143329919</v>
      </c>
      <c r="D54" s="54">
        <f>+D52-D53</f>
        <v>0</v>
      </c>
      <c r="E54" s="55">
        <f t="shared" si="4"/>
        <v>-109881828</v>
      </c>
      <c r="F54" s="56">
        <f t="shared" si="4"/>
        <v>-109881828</v>
      </c>
      <c r="G54" s="56">
        <f t="shared" si="4"/>
        <v>27544440</v>
      </c>
      <c r="H54" s="56">
        <f t="shared" si="4"/>
        <v>-12435382</v>
      </c>
      <c r="I54" s="56">
        <f t="shared" si="4"/>
        <v>4974809</v>
      </c>
      <c r="J54" s="56">
        <f t="shared" si="4"/>
        <v>20083867</v>
      </c>
      <c r="K54" s="56">
        <f t="shared" si="4"/>
        <v>-52560572</v>
      </c>
      <c r="L54" s="56">
        <f t="shared" si="4"/>
        <v>14343411</v>
      </c>
      <c r="M54" s="56">
        <f t="shared" si="4"/>
        <v>0</v>
      </c>
      <c r="N54" s="56">
        <f t="shared" si="4"/>
        <v>-38217161</v>
      </c>
      <c r="O54" s="56">
        <f t="shared" si="4"/>
        <v>0</v>
      </c>
      <c r="P54" s="56">
        <f t="shared" si="4"/>
        <v>0</v>
      </c>
      <c r="Q54" s="56">
        <f t="shared" si="4"/>
        <v>-3588053</v>
      </c>
      <c r="R54" s="56">
        <f t="shared" si="4"/>
        <v>-3588053</v>
      </c>
      <c r="S54" s="56">
        <f t="shared" si="4"/>
        <v>16004065</v>
      </c>
      <c r="T54" s="56">
        <f t="shared" si="4"/>
        <v>-23766254</v>
      </c>
      <c r="U54" s="56">
        <f t="shared" si="4"/>
        <v>-4153751</v>
      </c>
      <c r="V54" s="56">
        <f t="shared" si="4"/>
        <v>-11915940</v>
      </c>
      <c r="W54" s="56">
        <f t="shared" si="4"/>
        <v>-33637287</v>
      </c>
      <c r="X54" s="56">
        <f t="shared" si="4"/>
        <v>-109881828</v>
      </c>
      <c r="Y54" s="56">
        <f t="shared" si="4"/>
        <v>76244541</v>
      </c>
      <c r="Z54" s="57">
        <f>+IF(X54&lt;&gt;0,+(Y54/X54)*100,0)</f>
        <v>-69.387761732540525</v>
      </c>
      <c r="AA54" s="54">
        <f>+AA52-AA53</f>
        <v>-109881828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143329919</v>
      </c>
      <c r="D57" s="48">
        <f>SUM(D54:D56)</f>
        <v>0</v>
      </c>
      <c r="E57" s="49">
        <f t="shared" si="5"/>
        <v>-109881828</v>
      </c>
      <c r="F57" s="50">
        <f t="shared" si="5"/>
        <v>-109881828</v>
      </c>
      <c r="G57" s="50">
        <f t="shared" si="5"/>
        <v>27544440</v>
      </c>
      <c r="H57" s="50">
        <f t="shared" si="5"/>
        <v>-12435382</v>
      </c>
      <c r="I57" s="50">
        <f t="shared" si="5"/>
        <v>4974809</v>
      </c>
      <c r="J57" s="50">
        <f t="shared" si="5"/>
        <v>20083867</v>
      </c>
      <c r="K57" s="50">
        <f t="shared" si="5"/>
        <v>-52560572</v>
      </c>
      <c r="L57" s="50">
        <f t="shared" si="5"/>
        <v>14343411</v>
      </c>
      <c r="M57" s="50">
        <f t="shared" si="5"/>
        <v>0</v>
      </c>
      <c r="N57" s="50">
        <f t="shared" si="5"/>
        <v>-38217161</v>
      </c>
      <c r="O57" s="50">
        <f t="shared" si="5"/>
        <v>0</v>
      </c>
      <c r="P57" s="50">
        <f t="shared" si="5"/>
        <v>0</v>
      </c>
      <c r="Q57" s="50">
        <f t="shared" si="5"/>
        <v>-3588053</v>
      </c>
      <c r="R57" s="50">
        <f t="shared" si="5"/>
        <v>-3588053</v>
      </c>
      <c r="S57" s="50">
        <f t="shared" si="5"/>
        <v>16004065</v>
      </c>
      <c r="T57" s="50">
        <f t="shared" si="5"/>
        <v>-23766254</v>
      </c>
      <c r="U57" s="50">
        <f t="shared" si="5"/>
        <v>-4153751</v>
      </c>
      <c r="V57" s="50">
        <f t="shared" si="5"/>
        <v>-11915940</v>
      </c>
      <c r="W57" s="50">
        <f t="shared" si="5"/>
        <v>-33637287</v>
      </c>
      <c r="X57" s="50">
        <f t="shared" si="5"/>
        <v>-109881828</v>
      </c>
      <c r="Y57" s="50">
        <f t="shared" si="5"/>
        <v>76244541</v>
      </c>
      <c r="Z57" s="51">
        <f>+IF(X57&lt;&gt;0,+(Y57/X57)*100,0)</f>
        <v>-69.387761732540525</v>
      </c>
      <c r="AA57" s="48">
        <f>SUM(AA54:AA56)</f>
        <v>-109881828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143329919</v>
      </c>
      <c r="D60" s="65">
        <f>SUM(D57:D59)</f>
        <v>0</v>
      </c>
      <c r="E60" s="66">
        <f t="shared" si="6"/>
        <v>-109881828</v>
      </c>
      <c r="F60" s="67">
        <f t="shared" si="6"/>
        <v>-109881828</v>
      </c>
      <c r="G60" s="67">
        <f t="shared" si="6"/>
        <v>27544440</v>
      </c>
      <c r="H60" s="67">
        <f t="shared" si="6"/>
        <v>-12435382</v>
      </c>
      <c r="I60" s="67">
        <f t="shared" si="6"/>
        <v>4974809</v>
      </c>
      <c r="J60" s="67">
        <f t="shared" si="6"/>
        <v>20083867</v>
      </c>
      <c r="K60" s="67">
        <f t="shared" si="6"/>
        <v>-52560572</v>
      </c>
      <c r="L60" s="67">
        <f t="shared" si="6"/>
        <v>14343411</v>
      </c>
      <c r="M60" s="67">
        <f t="shared" si="6"/>
        <v>0</v>
      </c>
      <c r="N60" s="67">
        <f t="shared" si="6"/>
        <v>-38217161</v>
      </c>
      <c r="O60" s="67">
        <f t="shared" si="6"/>
        <v>0</v>
      </c>
      <c r="P60" s="67">
        <f t="shared" si="6"/>
        <v>0</v>
      </c>
      <c r="Q60" s="67">
        <f t="shared" si="6"/>
        <v>-3588053</v>
      </c>
      <c r="R60" s="67">
        <f t="shared" si="6"/>
        <v>-3588053</v>
      </c>
      <c r="S60" s="67">
        <f t="shared" si="6"/>
        <v>16004065</v>
      </c>
      <c r="T60" s="67">
        <f t="shared" si="6"/>
        <v>-23766254</v>
      </c>
      <c r="U60" s="67">
        <f t="shared" si="6"/>
        <v>-4153751</v>
      </c>
      <c r="V60" s="67">
        <f t="shared" si="6"/>
        <v>-11915940</v>
      </c>
      <c r="W60" s="67">
        <f t="shared" si="6"/>
        <v>-33637287</v>
      </c>
      <c r="X60" s="67">
        <f t="shared" si="6"/>
        <v>-109881828</v>
      </c>
      <c r="Y60" s="67">
        <f t="shared" si="6"/>
        <v>76244541</v>
      </c>
      <c r="Z60" s="68">
        <f>+IF(X60&lt;&gt;0,+(Y60/X60)*100,0)</f>
        <v>-69.387761732540525</v>
      </c>
      <c r="AA60" s="65">
        <f>SUM(AA57:AA59)</f>
        <v>-109881828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102918674</v>
      </c>
      <c r="D6" s="20"/>
      <c r="E6" s="21">
        <v>92548116</v>
      </c>
      <c r="F6" s="22">
        <v>104548114</v>
      </c>
      <c r="G6" s="22">
        <v>10364028</v>
      </c>
      <c r="H6" s="22">
        <v>10596585</v>
      </c>
      <c r="I6" s="22">
        <v>9385508</v>
      </c>
      <c r="J6" s="22">
        <v>30346121</v>
      </c>
      <c r="K6" s="22">
        <v>8692836</v>
      </c>
      <c r="L6" s="22">
        <v>7872626</v>
      </c>
      <c r="M6" s="22">
        <v>10007865</v>
      </c>
      <c r="N6" s="22">
        <v>26573327</v>
      </c>
      <c r="O6" s="22">
        <v>8733242</v>
      </c>
      <c r="P6" s="22">
        <v>8253131</v>
      </c>
      <c r="Q6" s="22">
        <v>10167471</v>
      </c>
      <c r="R6" s="22">
        <v>27153844</v>
      </c>
      <c r="S6" s="22">
        <v>8963268</v>
      </c>
      <c r="T6" s="22">
        <v>9283616</v>
      </c>
      <c r="U6" s="22">
        <v>6212769</v>
      </c>
      <c r="V6" s="22">
        <v>24459653</v>
      </c>
      <c r="W6" s="22">
        <v>108532945</v>
      </c>
      <c r="X6" s="22">
        <v>104548114</v>
      </c>
      <c r="Y6" s="22">
        <v>3984831</v>
      </c>
      <c r="Z6" s="23">
        <v>3.8114805208250813</v>
      </c>
      <c r="AA6" s="20">
        <v>104548114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2524724</v>
      </c>
      <c r="G13" s="22">
        <v>204161</v>
      </c>
      <c r="H13" s="22">
        <v>216161</v>
      </c>
      <c r="I13" s="22">
        <v>207059</v>
      </c>
      <c r="J13" s="22">
        <v>627381</v>
      </c>
      <c r="K13" s="22">
        <v>209526</v>
      </c>
      <c r="L13" s="22">
        <v>214917</v>
      </c>
      <c r="M13" s="22">
        <v>210538</v>
      </c>
      <c r="N13" s="22">
        <v>634981</v>
      </c>
      <c r="O13" s="22">
        <v>211301</v>
      </c>
      <c r="P13" s="22">
        <v>205571</v>
      </c>
      <c r="Q13" s="22">
        <v>203608</v>
      </c>
      <c r="R13" s="22">
        <v>620480</v>
      </c>
      <c r="S13" s="22">
        <v>210596</v>
      </c>
      <c r="T13" s="22">
        <v>213030</v>
      </c>
      <c r="U13" s="22">
        <v>206112</v>
      </c>
      <c r="V13" s="22">
        <v>629738</v>
      </c>
      <c r="W13" s="22">
        <v>2512580</v>
      </c>
      <c r="X13" s="22">
        <v>2524724</v>
      </c>
      <c r="Y13" s="22">
        <v>-12144</v>
      </c>
      <c r="Z13" s="23">
        <v>-0.48100307201896125</v>
      </c>
      <c r="AA13" s="20">
        <v>2524724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-32</v>
      </c>
      <c r="F20" s="22">
        <v>748</v>
      </c>
      <c r="G20" s="22"/>
      <c r="H20" s="22"/>
      <c r="I20" s="22"/>
      <c r="J20" s="22"/>
      <c r="K20" s="22"/>
      <c r="L20" s="22">
        <v>-30</v>
      </c>
      <c r="M20" s="22">
        <v>404</v>
      </c>
      <c r="N20" s="22">
        <v>374</v>
      </c>
      <c r="O20" s="22">
        <v>-101</v>
      </c>
      <c r="P20" s="22"/>
      <c r="Q20" s="22">
        <v>-33</v>
      </c>
      <c r="R20" s="22">
        <v>-134</v>
      </c>
      <c r="S20" s="22"/>
      <c r="T20" s="22"/>
      <c r="U20" s="22"/>
      <c r="V20" s="22"/>
      <c r="W20" s="22">
        <v>240</v>
      </c>
      <c r="X20" s="22">
        <v>748</v>
      </c>
      <c r="Y20" s="22">
        <v>-508</v>
      </c>
      <c r="Z20" s="18">
        <v>-67.914438502673804</v>
      </c>
      <c r="AA20" s="20">
        <v>748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333834</v>
      </c>
      <c r="D24" s="20"/>
      <c r="E24" s="21">
        <v>315000</v>
      </c>
      <c r="F24" s="22">
        <v>315000</v>
      </c>
      <c r="G24" s="22">
        <v>46979</v>
      </c>
      <c r="H24" s="22">
        <v>50688</v>
      </c>
      <c r="I24" s="22">
        <v>59412</v>
      </c>
      <c r="J24" s="22">
        <v>157079</v>
      </c>
      <c r="K24" s="22">
        <v>132418</v>
      </c>
      <c r="L24" s="22">
        <v>120939</v>
      </c>
      <c r="M24" s="22">
        <v>22350</v>
      </c>
      <c r="N24" s="22">
        <v>275707</v>
      </c>
      <c r="O24" s="22"/>
      <c r="P24" s="22">
        <v>14422</v>
      </c>
      <c r="Q24" s="22"/>
      <c r="R24" s="22">
        <v>14422</v>
      </c>
      <c r="S24" s="22">
        <v>59974</v>
      </c>
      <c r="T24" s="22">
        <v>35264</v>
      </c>
      <c r="U24" s="22"/>
      <c r="V24" s="22">
        <v>95238</v>
      </c>
      <c r="W24" s="22">
        <v>542446</v>
      </c>
      <c r="X24" s="22">
        <v>315000</v>
      </c>
      <c r="Y24" s="22">
        <v>227446</v>
      </c>
      <c r="Z24" s="23">
        <v>72.205079365079357</v>
      </c>
      <c r="AA24" s="20">
        <v>315000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3314484</v>
      </c>
      <c r="F26" s="22">
        <v>3314484</v>
      </c>
      <c r="G26" s="22"/>
      <c r="H26" s="22"/>
      <c r="I26" s="22">
        <v>1382041</v>
      </c>
      <c r="J26" s="22">
        <v>1382041</v>
      </c>
      <c r="K26" s="22"/>
      <c r="L26" s="22"/>
      <c r="M26" s="22"/>
      <c r="N26" s="22"/>
      <c r="O26" s="22"/>
      <c r="P26" s="22"/>
      <c r="Q26" s="22"/>
      <c r="R26" s="22"/>
      <c r="S26" s="22">
        <v>1731722</v>
      </c>
      <c r="T26" s="22"/>
      <c r="U26" s="22"/>
      <c r="V26" s="22">
        <v>1731722</v>
      </c>
      <c r="W26" s="22">
        <v>3113763</v>
      </c>
      <c r="X26" s="22">
        <v>3314484</v>
      </c>
      <c r="Y26" s="22">
        <v>-200721</v>
      </c>
      <c r="Z26" s="23">
        <v>-6.0558747605962191</v>
      </c>
      <c r="AA26" s="20">
        <v>3314484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103252508</v>
      </c>
      <c r="D33" s="29">
        <f t="shared" ref="D33:Y33" si="0">SUM(D6:D32)</f>
        <v>0</v>
      </c>
      <c r="E33" s="30">
        <f t="shared" si="0"/>
        <v>96177568</v>
      </c>
      <c r="F33" s="31">
        <f t="shared" si="0"/>
        <v>110703070</v>
      </c>
      <c r="G33" s="31">
        <f t="shared" si="0"/>
        <v>10615168</v>
      </c>
      <c r="H33" s="31">
        <f t="shared" si="0"/>
        <v>10863434</v>
      </c>
      <c r="I33" s="31">
        <f t="shared" si="0"/>
        <v>11034020</v>
      </c>
      <c r="J33" s="31">
        <f t="shared" si="0"/>
        <v>32512622</v>
      </c>
      <c r="K33" s="31">
        <f t="shared" si="0"/>
        <v>9034780</v>
      </c>
      <c r="L33" s="31">
        <f t="shared" si="0"/>
        <v>8208452</v>
      </c>
      <c r="M33" s="31">
        <f t="shared" si="0"/>
        <v>10241157</v>
      </c>
      <c r="N33" s="31">
        <f t="shared" si="0"/>
        <v>27484389</v>
      </c>
      <c r="O33" s="31">
        <f t="shared" si="0"/>
        <v>8944442</v>
      </c>
      <c r="P33" s="31">
        <f t="shared" si="0"/>
        <v>8473124</v>
      </c>
      <c r="Q33" s="31">
        <f t="shared" si="0"/>
        <v>10371046</v>
      </c>
      <c r="R33" s="31">
        <f t="shared" si="0"/>
        <v>27788612</v>
      </c>
      <c r="S33" s="31">
        <f t="shared" si="0"/>
        <v>10965560</v>
      </c>
      <c r="T33" s="31">
        <f t="shared" si="0"/>
        <v>9531910</v>
      </c>
      <c r="U33" s="31">
        <f t="shared" si="0"/>
        <v>6418881</v>
      </c>
      <c r="V33" s="31">
        <f t="shared" si="0"/>
        <v>26916351</v>
      </c>
      <c r="W33" s="31">
        <f t="shared" si="0"/>
        <v>114701974</v>
      </c>
      <c r="X33" s="31">
        <f t="shared" si="0"/>
        <v>110703070</v>
      </c>
      <c r="Y33" s="31">
        <f t="shared" si="0"/>
        <v>3998904</v>
      </c>
      <c r="Z33" s="32">
        <f>+IF(X33&lt;&gt;0,+(Y33/X33)*100,0)</f>
        <v>3.6122792258606742</v>
      </c>
      <c r="AA33" s="29">
        <f>SUM(AA6:AA32)</f>
        <v>110703070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10028058</v>
      </c>
      <c r="D35" s="20"/>
      <c r="E35" s="21">
        <v>9235820</v>
      </c>
      <c r="F35" s="22">
        <v>10523508</v>
      </c>
      <c r="G35" s="22">
        <v>850695</v>
      </c>
      <c r="H35" s="22">
        <v>815203</v>
      </c>
      <c r="I35" s="22">
        <v>1012853</v>
      </c>
      <c r="J35" s="22">
        <v>2678751</v>
      </c>
      <c r="K35" s="22">
        <v>815517</v>
      </c>
      <c r="L35" s="22">
        <v>857308</v>
      </c>
      <c r="M35" s="22">
        <v>910174</v>
      </c>
      <c r="N35" s="22">
        <v>2582999</v>
      </c>
      <c r="O35" s="22">
        <v>810334</v>
      </c>
      <c r="P35" s="22">
        <v>828338</v>
      </c>
      <c r="Q35" s="22">
        <v>821437</v>
      </c>
      <c r="R35" s="22">
        <v>2460109</v>
      </c>
      <c r="S35" s="22">
        <v>783664</v>
      </c>
      <c r="T35" s="22">
        <v>822447</v>
      </c>
      <c r="U35" s="22">
        <v>858118</v>
      </c>
      <c r="V35" s="22">
        <v>2464229</v>
      </c>
      <c r="W35" s="22">
        <v>10186088</v>
      </c>
      <c r="X35" s="22">
        <v>10523508</v>
      </c>
      <c r="Y35" s="22">
        <v>-337420</v>
      </c>
      <c r="Z35" s="23">
        <v>-3.2063452605347953</v>
      </c>
      <c r="AA35" s="20">
        <v>10523508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99260532</v>
      </c>
      <c r="D37" s="20"/>
      <c r="E37" s="21">
        <v>105000000</v>
      </c>
      <c r="F37" s="22">
        <v>110000000</v>
      </c>
      <c r="G37" s="22"/>
      <c r="H37" s="22">
        <v>27141712</v>
      </c>
      <c r="I37" s="22"/>
      <c r="J37" s="22">
        <v>27141712</v>
      </c>
      <c r="K37" s="22"/>
      <c r="L37" s="22">
        <v>14786278</v>
      </c>
      <c r="M37" s="22">
        <v>6988292</v>
      </c>
      <c r="N37" s="22">
        <v>21774570</v>
      </c>
      <c r="O37" s="22">
        <v>7109808</v>
      </c>
      <c r="P37" s="22">
        <v>14277370</v>
      </c>
      <c r="Q37" s="22">
        <v>281642</v>
      </c>
      <c r="R37" s="22">
        <v>21668820</v>
      </c>
      <c r="S37" s="22">
        <v>7582091</v>
      </c>
      <c r="T37" s="22">
        <v>15776025</v>
      </c>
      <c r="U37" s="22"/>
      <c r="V37" s="22">
        <v>23358116</v>
      </c>
      <c r="W37" s="22">
        <v>93943218</v>
      </c>
      <c r="X37" s="22">
        <v>110000000</v>
      </c>
      <c r="Y37" s="22">
        <v>-16056782</v>
      </c>
      <c r="Z37" s="23">
        <v>-14.597074545454545</v>
      </c>
      <c r="AA37" s="20">
        <v>110000000</v>
      </c>
    </row>
    <row r="38" spans="1:27" x14ac:dyDescent="0.25">
      <c r="A38" s="19" t="s">
        <v>64</v>
      </c>
      <c r="B38" s="15" t="s">
        <v>32</v>
      </c>
      <c r="C38" s="20">
        <v>3380394</v>
      </c>
      <c r="D38" s="20"/>
      <c r="E38" s="21">
        <v>4314034</v>
      </c>
      <c r="F38" s="22">
        <v>4898810</v>
      </c>
      <c r="G38" s="22">
        <v>976</v>
      </c>
      <c r="H38" s="22">
        <v>359318</v>
      </c>
      <c r="I38" s="22">
        <v>779805</v>
      </c>
      <c r="J38" s="22">
        <v>1140099</v>
      </c>
      <c r="K38" s="22">
        <v>987195</v>
      </c>
      <c r="L38" s="22">
        <v>10079</v>
      </c>
      <c r="M38" s="22">
        <v>312034</v>
      </c>
      <c r="N38" s="22">
        <v>1309308</v>
      </c>
      <c r="O38" s="22">
        <v>24840</v>
      </c>
      <c r="P38" s="22">
        <v>220668</v>
      </c>
      <c r="Q38" s="22"/>
      <c r="R38" s="22">
        <v>245508</v>
      </c>
      <c r="S38" s="22">
        <v>100839</v>
      </c>
      <c r="T38" s="22">
        <v>332</v>
      </c>
      <c r="U38" s="22">
        <v>37861</v>
      </c>
      <c r="V38" s="22">
        <v>139032</v>
      </c>
      <c r="W38" s="22">
        <v>2833947</v>
      </c>
      <c r="X38" s="22">
        <v>4898810</v>
      </c>
      <c r="Y38" s="22">
        <v>-2064863</v>
      </c>
      <c r="Z38" s="23">
        <v>-42.150297725365952</v>
      </c>
      <c r="AA38" s="20">
        <v>4898810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6159392</v>
      </c>
      <c r="F39" s="22">
        <v>6159392</v>
      </c>
      <c r="G39" s="22"/>
      <c r="H39" s="22"/>
      <c r="I39" s="22">
        <v>5008160</v>
      </c>
      <c r="J39" s="22">
        <v>5008160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v>15024480</v>
      </c>
      <c r="V39" s="22">
        <v>15024480</v>
      </c>
      <c r="W39" s="22">
        <v>20032640</v>
      </c>
      <c r="X39" s="22">
        <v>6159392</v>
      </c>
      <c r="Y39" s="22">
        <v>13873248</v>
      </c>
      <c r="Z39" s="23">
        <v>225.23729614871081</v>
      </c>
      <c r="AA39" s="20">
        <v>6159392</v>
      </c>
    </row>
    <row r="40" spans="1:27" x14ac:dyDescent="0.25">
      <c r="A40" s="19" t="s">
        <v>66</v>
      </c>
      <c r="B40" s="15" t="s">
        <v>32</v>
      </c>
      <c r="C40" s="20">
        <v>2955485</v>
      </c>
      <c r="D40" s="20"/>
      <c r="E40" s="21">
        <v>5753976</v>
      </c>
      <c r="F40" s="22">
        <v>2955484</v>
      </c>
      <c r="G40" s="22"/>
      <c r="H40" s="22"/>
      <c r="I40" s="22">
        <v>738871</v>
      </c>
      <c r="J40" s="22">
        <v>738871</v>
      </c>
      <c r="K40" s="22">
        <v>246290</v>
      </c>
      <c r="L40" s="22"/>
      <c r="M40" s="22">
        <v>492581</v>
      </c>
      <c r="N40" s="22">
        <v>738871</v>
      </c>
      <c r="O40" s="22"/>
      <c r="P40" s="22"/>
      <c r="Q40" s="22"/>
      <c r="R40" s="22"/>
      <c r="S40" s="22">
        <v>985162</v>
      </c>
      <c r="T40" s="22">
        <v>246290</v>
      </c>
      <c r="U40" s="22"/>
      <c r="V40" s="22">
        <v>1231452</v>
      </c>
      <c r="W40" s="22">
        <v>2709194</v>
      </c>
      <c r="X40" s="22">
        <v>2955484</v>
      </c>
      <c r="Y40" s="22">
        <v>-246290</v>
      </c>
      <c r="Z40" s="23">
        <v>-8.3333220548647855</v>
      </c>
      <c r="AA40" s="20">
        <v>2955484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8400000</v>
      </c>
      <c r="F41" s="22">
        <v>8400000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8400000</v>
      </c>
      <c r="Y41" s="22">
        <v>-8400000</v>
      </c>
      <c r="Z41" s="23">
        <v>-100</v>
      </c>
      <c r="AA41" s="20">
        <v>8400000</v>
      </c>
    </row>
    <row r="42" spans="1:27" x14ac:dyDescent="0.25">
      <c r="A42" s="19" t="s">
        <v>67</v>
      </c>
      <c r="B42" s="15" t="s">
        <v>32</v>
      </c>
      <c r="C42" s="20">
        <v>187827</v>
      </c>
      <c r="D42" s="20"/>
      <c r="E42" s="21">
        <v>2000000</v>
      </c>
      <c r="F42" s="22">
        <v>1454840</v>
      </c>
      <c r="G42" s="22">
        <v>253280</v>
      </c>
      <c r="H42" s="22"/>
      <c r="I42" s="22"/>
      <c r="J42" s="22">
        <v>253280</v>
      </c>
      <c r="K42" s="22">
        <v>250200</v>
      </c>
      <c r="L42" s="22">
        <v>67</v>
      </c>
      <c r="M42" s="22"/>
      <c r="N42" s="22">
        <v>250267</v>
      </c>
      <c r="O42" s="22"/>
      <c r="P42" s="22">
        <v>425</v>
      </c>
      <c r="Q42" s="22"/>
      <c r="R42" s="22">
        <v>425</v>
      </c>
      <c r="S42" s="22"/>
      <c r="T42" s="22"/>
      <c r="U42" s="22"/>
      <c r="V42" s="22"/>
      <c r="W42" s="22">
        <v>503972</v>
      </c>
      <c r="X42" s="22">
        <v>1454840</v>
      </c>
      <c r="Y42" s="22">
        <v>-950868</v>
      </c>
      <c r="Z42" s="23">
        <v>-65.358939814687517</v>
      </c>
      <c r="AA42" s="20">
        <v>1454840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273593044</v>
      </c>
      <c r="D44" s="20"/>
      <c r="E44" s="21">
        <v>3399142</v>
      </c>
      <c r="F44" s="22">
        <v>4320342</v>
      </c>
      <c r="G44" s="22">
        <v>557423</v>
      </c>
      <c r="H44" s="22">
        <v>72381</v>
      </c>
      <c r="I44" s="22">
        <v>1275781</v>
      </c>
      <c r="J44" s="22">
        <v>1905585</v>
      </c>
      <c r="K44" s="22">
        <v>229464</v>
      </c>
      <c r="L44" s="22">
        <v>-7078</v>
      </c>
      <c r="M44" s="22">
        <v>700438</v>
      </c>
      <c r="N44" s="22">
        <v>922824</v>
      </c>
      <c r="O44" s="22">
        <v>303071</v>
      </c>
      <c r="P44" s="22">
        <v>441594</v>
      </c>
      <c r="Q44" s="22">
        <v>227239</v>
      </c>
      <c r="R44" s="22">
        <v>971904</v>
      </c>
      <c r="S44" s="22">
        <v>-12550</v>
      </c>
      <c r="T44" s="22">
        <v>185977</v>
      </c>
      <c r="U44" s="22">
        <v>427587</v>
      </c>
      <c r="V44" s="22">
        <v>601014</v>
      </c>
      <c r="W44" s="22">
        <v>4401327</v>
      </c>
      <c r="X44" s="22">
        <v>4320342</v>
      </c>
      <c r="Y44" s="22">
        <v>80985</v>
      </c>
      <c r="Z44" s="23">
        <v>1.8745043795143994</v>
      </c>
      <c r="AA44" s="20">
        <v>4320342</v>
      </c>
    </row>
    <row r="45" spans="1:27" x14ac:dyDescent="0.25">
      <c r="A45" s="19" t="s">
        <v>70</v>
      </c>
      <c r="B45" s="15" t="s">
        <v>32</v>
      </c>
      <c r="C45" s="20">
        <v>1174458</v>
      </c>
      <c r="D45" s="20"/>
      <c r="E45" s="21">
        <v>4557652</v>
      </c>
      <c r="F45" s="22">
        <v>2323940</v>
      </c>
      <c r="G45" s="22">
        <v>249892</v>
      </c>
      <c r="H45" s="22">
        <v>145040</v>
      </c>
      <c r="I45" s="22">
        <v>8531</v>
      </c>
      <c r="J45" s="22">
        <v>403463</v>
      </c>
      <c r="K45" s="22">
        <v>236201</v>
      </c>
      <c r="L45" s="22">
        <v>260968</v>
      </c>
      <c r="M45" s="22">
        <v>104257</v>
      </c>
      <c r="N45" s="22">
        <v>601426</v>
      </c>
      <c r="O45" s="22">
        <v>361474</v>
      </c>
      <c r="P45" s="22">
        <v>188620</v>
      </c>
      <c r="Q45" s="22">
        <v>343556</v>
      </c>
      <c r="R45" s="22">
        <v>893650</v>
      </c>
      <c r="S45" s="22">
        <v>249269</v>
      </c>
      <c r="T45" s="22">
        <v>183807</v>
      </c>
      <c r="U45" s="22">
        <v>6798</v>
      </c>
      <c r="V45" s="22">
        <v>439874</v>
      </c>
      <c r="W45" s="22">
        <v>2338413</v>
      </c>
      <c r="X45" s="22">
        <v>2323940</v>
      </c>
      <c r="Y45" s="22">
        <v>14473</v>
      </c>
      <c r="Z45" s="23">
        <v>0.62277855710560515</v>
      </c>
      <c r="AA45" s="20">
        <v>2323940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390579798</v>
      </c>
      <c r="D48" s="29">
        <f t="shared" ref="D48:Y48" si="1">SUM(D35:D47)</f>
        <v>0</v>
      </c>
      <c r="E48" s="30">
        <f t="shared" si="1"/>
        <v>148820016</v>
      </c>
      <c r="F48" s="31">
        <f t="shared" si="1"/>
        <v>151036316</v>
      </c>
      <c r="G48" s="31">
        <f t="shared" si="1"/>
        <v>1912266</v>
      </c>
      <c r="H48" s="31">
        <f t="shared" si="1"/>
        <v>28533654</v>
      </c>
      <c r="I48" s="31">
        <f t="shared" si="1"/>
        <v>8824001</v>
      </c>
      <c r="J48" s="31">
        <f t="shared" si="1"/>
        <v>39269921</v>
      </c>
      <c r="K48" s="31">
        <f t="shared" si="1"/>
        <v>2764867</v>
      </c>
      <c r="L48" s="31">
        <f t="shared" si="1"/>
        <v>15907622</v>
      </c>
      <c r="M48" s="31">
        <f t="shared" si="1"/>
        <v>9507776</v>
      </c>
      <c r="N48" s="31">
        <f t="shared" si="1"/>
        <v>28180265</v>
      </c>
      <c r="O48" s="31">
        <f t="shared" si="1"/>
        <v>8609527</v>
      </c>
      <c r="P48" s="31">
        <f t="shared" si="1"/>
        <v>15957015</v>
      </c>
      <c r="Q48" s="31">
        <f t="shared" si="1"/>
        <v>1673874</v>
      </c>
      <c r="R48" s="31">
        <f t="shared" si="1"/>
        <v>26240416</v>
      </c>
      <c r="S48" s="31">
        <f t="shared" si="1"/>
        <v>9688475</v>
      </c>
      <c r="T48" s="31">
        <f t="shared" si="1"/>
        <v>17214878</v>
      </c>
      <c r="U48" s="31">
        <f t="shared" si="1"/>
        <v>16354844</v>
      </c>
      <c r="V48" s="31">
        <f t="shared" si="1"/>
        <v>43258197</v>
      </c>
      <c r="W48" s="31">
        <f t="shared" si="1"/>
        <v>136948799</v>
      </c>
      <c r="X48" s="31">
        <f t="shared" si="1"/>
        <v>151036316</v>
      </c>
      <c r="Y48" s="31">
        <f t="shared" si="1"/>
        <v>-14087517</v>
      </c>
      <c r="Z48" s="32">
        <f>+IF(X48&lt;&gt;0,+(Y48/X48)*100,0)</f>
        <v>-9.3272382252755683</v>
      </c>
      <c r="AA48" s="29">
        <f>SUM(AA35:AA47)</f>
        <v>151036316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-287327290</v>
      </c>
      <c r="D49" s="39">
        <f t="shared" si="2"/>
        <v>0</v>
      </c>
      <c r="E49" s="40">
        <f t="shared" si="2"/>
        <v>-52642448</v>
      </c>
      <c r="F49" s="41">
        <f t="shared" si="2"/>
        <v>-40333246</v>
      </c>
      <c r="G49" s="41">
        <f t="shared" si="2"/>
        <v>8702902</v>
      </c>
      <c r="H49" s="41">
        <f t="shared" si="2"/>
        <v>-17670220</v>
      </c>
      <c r="I49" s="41">
        <f t="shared" si="2"/>
        <v>2210019</v>
      </c>
      <c r="J49" s="41">
        <f t="shared" si="2"/>
        <v>-6757299</v>
      </c>
      <c r="K49" s="41">
        <f t="shared" si="2"/>
        <v>6269913</v>
      </c>
      <c r="L49" s="41">
        <f t="shared" si="2"/>
        <v>-7699170</v>
      </c>
      <c r="M49" s="41">
        <f t="shared" si="2"/>
        <v>733381</v>
      </c>
      <c r="N49" s="41">
        <f t="shared" si="2"/>
        <v>-695876</v>
      </c>
      <c r="O49" s="41">
        <f t="shared" si="2"/>
        <v>334915</v>
      </c>
      <c r="P49" s="41">
        <f t="shared" si="2"/>
        <v>-7483891</v>
      </c>
      <c r="Q49" s="41">
        <f t="shared" si="2"/>
        <v>8697172</v>
      </c>
      <c r="R49" s="41">
        <f t="shared" si="2"/>
        <v>1548196</v>
      </c>
      <c r="S49" s="41">
        <f t="shared" si="2"/>
        <v>1277085</v>
      </c>
      <c r="T49" s="41">
        <f t="shared" si="2"/>
        <v>-7682968</v>
      </c>
      <c r="U49" s="41">
        <f t="shared" si="2"/>
        <v>-9935963</v>
      </c>
      <c r="V49" s="41">
        <f t="shared" si="2"/>
        <v>-16341846</v>
      </c>
      <c r="W49" s="41">
        <f t="shared" si="2"/>
        <v>-22246825</v>
      </c>
      <c r="X49" s="41">
        <f t="shared" si="2"/>
        <v>-40333246</v>
      </c>
      <c r="Y49" s="41">
        <f t="shared" si="2"/>
        <v>18086421</v>
      </c>
      <c r="Z49" s="42">
        <f>+IF(X49&lt;&gt;0,+(Y49/X49)*100,0)</f>
        <v>-44.84246321260629</v>
      </c>
      <c r="AA49" s="39">
        <f>+AA33-AA48</f>
        <v>-40333246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7183000</v>
      </c>
      <c r="F50" s="22">
        <v>7183000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4740000</v>
      </c>
      <c r="V50" s="22">
        <v>4740000</v>
      </c>
      <c r="W50" s="22">
        <v>4740000</v>
      </c>
      <c r="X50" s="22">
        <v>7183000</v>
      </c>
      <c r="Y50" s="22">
        <v>-2443000</v>
      </c>
      <c r="Z50" s="23">
        <v>-34.010858972574134</v>
      </c>
      <c r="AA50" s="20">
        <v>7183000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-287327290</v>
      </c>
      <c r="D52" s="48">
        <f t="shared" si="3"/>
        <v>0</v>
      </c>
      <c r="E52" s="49">
        <f t="shared" si="3"/>
        <v>-45459448</v>
      </c>
      <c r="F52" s="50">
        <f t="shared" si="3"/>
        <v>-33150246</v>
      </c>
      <c r="G52" s="50">
        <f t="shared" si="3"/>
        <v>8702902</v>
      </c>
      <c r="H52" s="50">
        <f t="shared" si="3"/>
        <v>-17670220</v>
      </c>
      <c r="I52" s="50">
        <f t="shared" si="3"/>
        <v>2210019</v>
      </c>
      <c r="J52" s="50">
        <f t="shared" si="3"/>
        <v>-6757299</v>
      </c>
      <c r="K52" s="50">
        <f t="shared" si="3"/>
        <v>6269913</v>
      </c>
      <c r="L52" s="50">
        <f t="shared" si="3"/>
        <v>-7699170</v>
      </c>
      <c r="M52" s="50">
        <f t="shared" si="3"/>
        <v>733381</v>
      </c>
      <c r="N52" s="50">
        <f t="shared" si="3"/>
        <v>-695876</v>
      </c>
      <c r="O52" s="50">
        <f t="shared" si="3"/>
        <v>334915</v>
      </c>
      <c r="P52" s="50">
        <f t="shared" si="3"/>
        <v>-7483891</v>
      </c>
      <c r="Q52" s="50">
        <f t="shared" si="3"/>
        <v>8697172</v>
      </c>
      <c r="R52" s="50">
        <f t="shared" si="3"/>
        <v>1548196</v>
      </c>
      <c r="S52" s="50">
        <f t="shared" si="3"/>
        <v>1277085</v>
      </c>
      <c r="T52" s="50">
        <f t="shared" si="3"/>
        <v>-7682968</v>
      </c>
      <c r="U52" s="50">
        <f t="shared" si="3"/>
        <v>-5195963</v>
      </c>
      <c r="V52" s="50">
        <f t="shared" si="3"/>
        <v>-11601846</v>
      </c>
      <c r="W52" s="50">
        <f t="shared" si="3"/>
        <v>-17506825</v>
      </c>
      <c r="X52" s="50">
        <f t="shared" si="3"/>
        <v>-33150246</v>
      </c>
      <c r="Y52" s="50">
        <f t="shared" si="3"/>
        <v>15643421</v>
      </c>
      <c r="Z52" s="51">
        <f>+IF(X52&lt;&gt;0,+(Y52/X52)*100,0)</f>
        <v>-47.189456753955909</v>
      </c>
      <c r="AA52" s="48">
        <f>SUM(AA49:AA51)</f>
        <v>-33150246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-287327290</v>
      </c>
      <c r="D54" s="54">
        <f>+D52-D53</f>
        <v>0</v>
      </c>
      <c r="E54" s="55">
        <f t="shared" si="4"/>
        <v>-45459448</v>
      </c>
      <c r="F54" s="56">
        <f t="shared" si="4"/>
        <v>-33150246</v>
      </c>
      <c r="G54" s="56">
        <f t="shared" si="4"/>
        <v>8702902</v>
      </c>
      <c r="H54" s="56">
        <f t="shared" si="4"/>
        <v>-17670220</v>
      </c>
      <c r="I54" s="56">
        <f t="shared" si="4"/>
        <v>2210019</v>
      </c>
      <c r="J54" s="56">
        <f t="shared" si="4"/>
        <v>-6757299</v>
      </c>
      <c r="K54" s="56">
        <f t="shared" si="4"/>
        <v>6269913</v>
      </c>
      <c r="L54" s="56">
        <f t="shared" si="4"/>
        <v>-7699170</v>
      </c>
      <c r="M54" s="56">
        <f t="shared" si="4"/>
        <v>733381</v>
      </c>
      <c r="N54" s="56">
        <f t="shared" si="4"/>
        <v>-695876</v>
      </c>
      <c r="O54" s="56">
        <f t="shared" si="4"/>
        <v>334915</v>
      </c>
      <c r="P54" s="56">
        <f t="shared" si="4"/>
        <v>-7483891</v>
      </c>
      <c r="Q54" s="56">
        <f t="shared" si="4"/>
        <v>8697172</v>
      </c>
      <c r="R54" s="56">
        <f t="shared" si="4"/>
        <v>1548196</v>
      </c>
      <c r="S54" s="56">
        <f t="shared" si="4"/>
        <v>1277085</v>
      </c>
      <c r="T54" s="56">
        <f t="shared" si="4"/>
        <v>-7682968</v>
      </c>
      <c r="U54" s="56">
        <f t="shared" si="4"/>
        <v>-5195963</v>
      </c>
      <c r="V54" s="56">
        <f t="shared" si="4"/>
        <v>-11601846</v>
      </c>
      <c r="W54" s="56">
        <f t="shared" si="4"/>
        <v>-17506825</v>
      </c>
      <c r="X54" s="56">
        <f t="shared" si="4"/>
        <v>-33150246</v>
      </c>
      <c r="Y54" s="56">
        <f t="shared" si="4"/>
        <v>15643421</v>
      </c>
      <c r="Z54" s="57">
        <f>+IF(X54&lt;&gt;0,+(Y54/X54)*100,0)</f>
        <v>-47.189456753955909</v>
      </c>
      <c r="AA54" s="54">
        <f>+AA52-AA53</f>
        <v>-33150246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-287327290</v>
      </c>
      <c r="D57" s="48">
        <f>SUM(D54:D56)</f>
        <v>0</v>
      </c>
      <c r="E57" s="49">
        <f t="shared" si="5"/>
        <v>-45459448</v>
      </c>
      <c r="F57" s="50">
        <f t="shared" si="5"/>
        <v>-33150246</v>
      </c>
      <c r="G57" s="50">
        <f t="shared" si="5"/>
        <v>8702902</v>
      </c>
      <c r="H57" s="50">
        <f t="shared" si="5"/>
        <v>-17670220</v>
      </c>
      <c r="I57" s="50">
        <f t="shared" si="5"/>
        <v>2210019</v>
      </c>
      <c r="J57" s="50">
        <f t="shared" si="5"/>
        <v>-6757299</v>
      </c>
      <c r="K57" s="50">
        <f t="shared" si="5"/>
        <v>6269913</v>
      </c>
      <c r="L57" s="50">
        <f t="shared" si="5"/>
        <v>-7699170</v>
      </c>
      <c r="M57" s="50">
        <f t="shared" si="5"/>
        <v>733381</v>
      </c>
      <c r="N57" s="50">
        <f t="shared" si="5"/>
        <v>-695876</v>
      </c>
      <c r="O57" s="50">
        <f t="shared" si="5"/>
        <v>334915</v>
      </c>
      <c r="P57" s="50">
        <f t="shared" si="5"/>
        <v>-7483891</v>
      </c>
      <c r="Q57" s="50">
        <f t="shared" si="5"/>
        <v>8697172</v>
      </c>
      <c r="R57" s="50">
        <f t="shared" si="5"/>
        <v>1548196</v>
      </c>
      <c r="S57" s="50">
        <f t="shared" si="5"/>
        <v>1277085</v>
      </c>
      <c r="T57" s="50">
        <f t="shared" si="5"/>
        <v>-7682968</v>
      </c>
      <c r="U57" s="50">
        <f t="shared" si="5"/>
        <v>-5195963</v>
      </c>
      <c r="V57" s="50">
        <f t="shared" si="5"/>
        <v>-11601846</v>
      </c>
      <c r="W57" s="50">
        <f t="shared" si="5"/>
        <v>-17506825</v>
      </c>
      <c r="X57" s="50">
        <f t="shared" si="5"/>
        <v>-33150246</v>
      </c>
      <c r="Y57" s="50">
        <f t="shared" si="5"/>
        <v>15643421</v>
      </c>
      <c r="Z57" s="51">
        <f>+IF(X57&lt;&gt;0,+(Y57/X57)*100,0)</f>
        <v>-47.189456753955909</v>
      </c>
      <c r="AA57" s="48">
        <f>SUM(AA54:AA56)</f>
        <v>-33150246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-287327290</v>
      </c>
      <c r="D60" s="65">
        <f>SUM(D57:D59)</f>
        <v>0</v>
      </c>
      <c r="E60" s="66">
        <f t="shared" si="6"/>
        <v>-45459448</v>
      </c>
      <c r="F60" s="67">
        <f t="shared" si="6"/>
        <v>-33150246</v>
      </c>
      <c r="G60" s="67">
        <f t="shared" si="6"/>
        <v>8702902</v>
      </c>
      <c r="H60" s="67">
        <f t="shared" si="6"/>
        <v>-17670220</v>
      </c>
      <c r="I60" s="67">
        <f t="shared" si="6"/>
        <v>2210019</v>
      </c>
      <c r="J60" s="67">
        <f t="shared" si="6"/>
        <v>-6757299</v>
      </c>
      <c r="K60" s="67">
        <f t="shared" si="6"/>
        <v>6269913</v>
      </c>
      <c r="L60" s="67">
        <f t="shared" si="6"/>
        <v>-7699170</v>
      </c>
      <c r="M60" s="67">
        <f t="shared" si="6"/>
        <v>733381</v>
      </c>
      <c r="N60" s="67">
        <f t="shared" si="6"/>
        <v>-695876</v>
      </c>
      <c r="O60" s="67">
        <f t="shared" si="6"/>
        <v>334915</v>
      </c>
      <c r="P60" s="67">
        <f t="shared" si="6"/>
        <v>-7483891</v>
      </c>
      <c r="Q60" s="67">
        <f t="shared" si="6"/>
        <v>8697172</v>
      </c>
      <c r="R60" s="67">
        <f t="shared" si="6"/>
        <v>1548196</v>
      </c>
      <c r="S60" s="67">
        <f t="shared" si="6"/>
        <v>1277085</v>
      </c>
      <c r="T60" s="67">
        <f t="shared" si="6"/>
        <v>-7682968</v>
      </c>
      <c r="U60" s="67">
        <f t="shared" si="6"/>
        <v>-5195963</v>
      </c>
      <c r="V60" s="67">
        <f t="shared" si="6"/>
        <v>-11601846</v>
      </c>
      <c r="W60" s="67">
        <f t="shared" si="6"/>
        <v>-17506825</v>
      </c>
      <c r="X60" s="67">
        <f t="shared" si="6"/>
        <v>-33150246</v>
      </c>
      <c r="Y60" s="67">
        <f t="shared" si="6"/>
        <v>15643421</v>
      </c>
      <c r="Z60" s="68">
        <f>+IF(X60&lt;&gt;0,+(Y60/X60)*100,0)</f>
        <v>-47.189456753955909</v>
      </c>
      <c r="AA60" s="65">
        <f>SUM(AA57:AA59)</f>
        <v>-33150246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324300236</v>
      </c>
      <c r="D6" s="20"/>
      <c r="E6" s="21">
        <v>422573490</v>
      </c>
      <c r="F6" s="22">
        <v>655779473</v>
      </c>
      <c r="G6" s="22">
        <v>11405890</v>
      </c>
      <c r="H6" s="22">
        <v>33434001</v>
      </c>
      <c r="I6" s="22">
        <v>24605576</v>
      </c>
      <c r="J6" s="22">
        <v>69445467</v>
      </c>
      <c r="K6" s="22">
        <v>41518333</v>
      </c>
      <c r="L6" s="22">
        <v>25134485</v>
      </c>
      <c r="M6" s="22">
        <v>23617519</v>
      </c>
      <c r="N6" s="22">
        <v>90270337</v>
      </c>
      <c r="O6" s="22">
        <v>7750829</v>
      </c>
      <c r="P6" s="22">
        <v>34890707</v>
      </c>
      <c r="Q6" s="22">
        <v>19747586</v>
      </c>
      <c r="R6" s="22">
        <v>62389122</v>
      </c>
      <c r="S6" s="22">
        <v>31476021</v>
      </c>
      <c r="T6" s="22">
        <v>18580766</v>
      </c>
      <c r="U6" s="22">
        <v>15508872</v>
      </c>
      <c r="V6" s="22">
        <v>65565659</v>
      </c>
      <c r="W6" s="22">
        <v>287670585</v>
      </c>
      <c r="X6" s="22">
        <v>655779473</v>
      </c>
      <c r="Y6" s="22">
        <v>-368108888</v>
      </c>
      <c r="Z6" s="23">
        <v>-56.133029952280921</v>
      </c>
      <c r="AA6" s="20">
        <v>655779473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38313</v>
      </c>
      <c r="D10" s="20"/>
      <c r="E10" s="21">
        <v>43129</v>
      </c>
      <c r="F10" s="22">
        <v>40611</v>
      </c>
      <c r="G10" s="22">
        <v>1813</v>
      </c>
      <c r="H10" s="22">
        <v>753</v>
      </c>
      <c r="I10" s="22">
        <v>399</v>
      </c>
      <c r="J10" s="22">
        <v>2965</v>
      </c>
      <c r="K10" s="22">
        <v>3726</v>
      </c>
      <c r="L10" s="22">
        <v>902</v>
      </c>
      <c r="M10" s="22">
        <v>1790</v>
      </c>
      <c r="N10" s="22">
        <v>6418</v>
      </c>
      <c r="O10" s="22">
        <v>377</v>
      </c>
      <c r="P10" s="22">
        <v>2308</v>
      </c>
      <c r="Q10" s="22">
        <v>3502</v>
      </c>
      <c r="R10" s="22">
        <v>6187</v>
      </c>
      <c r="S10" s="22">
        <v>377</v>
      </c>
      <c r="T10" s="22">
        <v>1973</v>
      </c>
      <c r="U10" s="22">
        <v>4097</v>
      </c>
      <c r="V10" s="22">
        <v>6447</v>
      </c>
      <c r="W10" s="22">
        <v>22017</v>
      </c>
      <c r="X10" s="22">
        <v>40611</v>
      </c>
      <c r="Y10" s="22">
        <v>-18594</v>
      </c>
      <c r="Z10" s="23">
        <v>-45.785624584472188</v>
      </c>
      <c r="AA10" s="20">
        <v>40611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4522856</v>
      </c>
      <c r="D13" s="20"/>
      <c r="E13" s="21">
        <v>3861685</v>
      </c>
      <c r="F13" s="22">
        <v>34909747</v>
      </c>
      <c r="G13" s="22">
        <v>1605520</v>
      </c>
      <c r="H13" s="22">
        <v>1630165</v>
      </c>
      <c r="I13" s="22">
        <v>1619302</v>
      </c>
      <c r="J13" s="22">
        <v>4854987</v>
      </c>
      <c r="K13" s="22">
        <v>1662847</v>
      </c>
      <c r="L13" s="22">
        <v>1647687</v>
      </c>
      <c r="M13" s="22">
        <v>1644677</v>
      </c>
      <c r="N13" s="22">
        <v>4955211</v>
      </c>
      <c r="O13" s="22">
        <v>1803823</v>
      </c>
      <c r="P13" s="22">
        <v>1800366</v>
      </c>
      <c r="Q13" s="22">
        <v>1851299</v>
      </c>
      <c r="R13" s="22">
        <v>5455488</v>
      </c>
      <c r="S13" s="22">
        <v>1847713</v>
      </c>
      <c r="T13" s="22">
        <v>1844950</v>
      </c>
      <c r="U13" s="22">
        <v>1841671</v>
      </c>
      <c r="V13" s="22">
        <v>5534334</v>
      </c>
      <c r="W13" s="22">
        <v>20800020</v>
      </c>
      <c r="X13" s="22">
        <v>34909747</v>
      </c>
      <c r="Y13" s="22">
        <v>-14109727</v>
      </c>
      <c r="Z13" s="23">
        <v>-40.417729180334646</v>
      </c>
      <c r="AA13" s="20">
        <v>34909747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10194454</v>
      </c>
      <c r="F26" s="22">
        <v>7673968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7673968</v>
      </c>
      <c r="Y26" s="22">
        <v>-7673968</v>
      </c>
      <c r="Z26" s="23">
        <v>-100</v>
      </c>
      <c r="AA26" s="20">
        <v>7673968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328861405</v>
      </c>
      <c r="D33" s="29">
        <f t="shared" ref="D33:Y33" si="0">SUM(D6:D32)</f>
        <v>0</v>
      </c>
      <c r="E33" s="30">
        <f t="shared" si="0"/>
        <v>436672758</v>
      </c>
      <c r="F33" s="31">
        <f t="shared" si="0"/>
        <v>698403799</v>
      </c>
      <c r="G33" s="31">
        <f t="shared" si="0"/>
        <v>13013223</v>
      </c>
      <c r="H33" s="31">
        <f t="shared" si="0"/>
        <v>35064919</v>
      </c>
      <c r="I33" s="31">
        <f t="shared" si="0"/>
        <v>26225277</v>
      </c>
      <c r="J33" s="31">
        <f t="shared" si="0"/>
        <v>74303419</v>
      </c>
      <c r="K33" s="31">
        <f t="shared" si="0"/>
        <v>43184906</v>
      </c>
      <c r="L33" s="31">
        <f t="shared" si="0"/>
        <v>26783074</v>
      </c>
      <c r="M33" s="31">
        <f t="shared" si="0"/>
        <v>25263986</v>
      </c>
      <c r="N33" s="31">
        <f t="shared" si="0"/>
        <v>95231966</v>
      </c>
      <c r="O33" s="31">
        <f t="shared" si="0"/>
        <v>9555029</v>
      </c>
      <c r="P33" s="31">
        <f t="shared" si="0"/>
        <v>36693381</v>
      </c>
      <c r="Q33" s="31">
        <f t="shared" si="0"/>
        <v>21602387</v>
      </c>
      <c r="R33" s="31">
        <f t="shared" si="0"/>
        <v>67850797</v>
      </c>
      <c r="S33" s="31">
        <f t="shared" si="0"/>
        <v>33324111</v>
      </c>
      <c r="T33" s="31">
        <f t="shared" si="0"/>
        <v>20427689</v>
      </c>
      <c r="U33" s="31">
        <f t="shared" si="0"/>
        <v>17354640</v>
      </c>
      <c r="V33" s="31">
        <f t="shared" si="0"/>
        <v>71106440</v>
      </c>
      <c r="W33" s="31">
        <f t="shared" si="0"/>
        <v>308492622</v>
      </c>
      <c r="X33" s="31">
        <f t="shared" si="0"/>
        <v>698403799</v>
      </c>
      <c r="Y33" s="31">
        <f t="shared" si="0"/>
        <v>-389911177</v>
      </c>
      <c r="Z33" s="32">
        <f>+IF(X33&lt;&gt;0,+(Y33/X33)*100,0)</f>
        <v>-55.828902643182786</v>
      </c>
      <c r="AA33" s="29">
        <f>SUM(AA6:AA32)</f>
        <v>698403799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37414433</v>
      </c>
      <c r="D35" s="20"/>
      <c r="E35" s="21">
        <v>47959736</v>
      </c>
      <c r="F35" s="22">
        <v>49948467</v>
      </c>
      <c r="G35" s="22">
        <v>4170066</v>
      </c>
      <c r="H35" s="22">
        <v>3223635</v>
      </c>
      <c r="I35" s="22">
        <v>4916581</v>
      </c>
      <c r="J35" s="22">
        <v>12310282</v>
      </c>
      <c r="K35" s="22">
        <v>3530368</v>
      </c>
      <c r="L35" s="22">
        <v>4409995</v>
      </c>
      <c r="M35" s="22">
        <v>3707559</v>
      </c>
      <c r="N35" s="22">
        <v>11647922</v>
      </c>
      <c r="O35" s="22">
        <v>4247951</v>
      </c>
      <c r="P35" s="22">
        <v>4247951</v>
      </c>
      <c r="Q35" s="22">
        <v>4266481</v>
      </c>
      <c r="R35" s="22">
        <v>12762383</v>
      </c>
      <c r="S35" s="22">
        <v>4090733</v>
      </c>
      <c r="T35" s="22">
        <v>5489156</v>
      </c>
      <c r="U35" s="22">
        <v>4681720</v>
      </c>
      <c r="V35" s="22">
        <v>14261609</v>
      </c>
      <c r="W35" s="22">
        <v>50982196</v>
      </c>
      <c r="X35" s="22">
        <v>49948467</v>
      </c>
      <c r="Y35" s="22">
        <v>1033729</v>
      </c>
      <c r="Z35" s="23">
        <v>2.069591044706137</v>
      </c>
      <c r="AA35" s="20">
        <v>49948467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842498991</v>
      </c>
      <c r="D37" s="20"/>
      <c r="E37" s="21">
        <v>719673028</v>
      </c>
      <c r="F37" s="22">
        <v>999500000</v>
      </c>
      <c r="G37" s="22">
        <v>137789066</v>
      </c>
      <c r="H37" s="22">
        <v>132537057</v>
      </c>
      <c r="I37" s="22">
        <v>84872820</v>
      </c>
      <c r="J37" s="22">
        <v>355198943</v>
      </c>
      <c r="K37" s="22">
        <v>78120917</v>
      </c>
      <c r="L37" s="22">
        <v>63694446</v>
      </c>
      <c r="M37" s="22">
        <v>55500100</v>
      </c>
      <c r="N37" s="22">
        <v>197315463</v>
      </c>
      <c r="O37" s="22">
        <v>61781260</v>
      </c>
      <c r="P37" s="22">
        <v>63989456</v>
      </c>
      <c r="Q37" s="22">
        <v>62789375</v>
      </c>
      <c r="R37" s="22">
        <v>188560091</v>
      </c>
      <c r="S37" s="22">
        <v>208005</v>
      </c>
      <c r="T37" s="22">
        <v>181024863</v>
      </c>
      <c r="U37" s="22">
        <v>936682</v>
      </c>
      <c r="V37" s="22">
        <v>182169550</v>
      </c>
      <c r="W37" s="22">
        <v>923244047</v>
      </c>
      <c r="X37" s="22">
        <v>999500000</v>
      </c>
      <c r="Y37" s="22">
        <v>-76255953</v>
      </c>
      <c r="Z37" s="23">
        <v>-7.6294100050025015</v>
      </c>
      <c r="AA37" s="20">
        <v>999500000</v>
      </c>
    </row>
    <row r="38" spans="1:27" x14ac:dyDescent="0.25">
      <c r="A38" s="19" t="s">
        <v>64</v>
      </c>
      <c r="B38" s="15" t="s">
        <v>32</v>
      </c>
      <c r="C38" s="20">
        <v>8380412</v>
      </c>
      <c r="D38" s="20"/>
      <c r="E38" s="21">
        <v>7500000</v>
      </c>
      <c r="F38" s="22">
        <v>31600000</v>
      </c>
      <c r="G38" s="22"/>
      <c r="H38" s="22"/>
      <c r="I38" s="22">
        <v>609063</v>
      </c>
      <c r="J38" s="22">
        <v>609063</v>
      </c>
      <c r="K38" s="22">
        <v>335</v>
      </c>
      <c r="L38" s="22">
        <v>21908</v>
      </c>
      <c r="M38" s="22"/>
      <c r="N38" s="22">
        <v>22243</v>
      </c>
      <c r="O38" s="22">
        <v>575565</v>
      </c>
      <c r="P38" s="22"/>
      <c r="Q38" s="22"/>
      <c r="R38" s="22">
        <v>575565</v>
      </c>
      <c r="S38" s="22"/>
      <c r="T38" s="22">
        <v>3300</v>
      </c>
      <c r="U38" s="22">
        <v>1050168</v>
      </c>
      <c r="V38" s="22">
        <v>1053468</v>
      </c>
      <c r="W38" s="22">
        <v>2260339</v>
      </c>
      <c r="X38" s="22">
        <v>31600000</v>
      </c>
      <c r="Y38" s="22">
        <v>-29339661</v>
      </c>
      <c r="Z38" s="23">
        <v>-92.847028481012657</v>
      </c>
      <c r="AA38" s="20">
        <v>31600000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2000000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2000000</v>
      </c>
      <c r="Y39" s="22">
        <v>-2000000</v>
      </c>
      <c r="Z39" s="23">
        <v>-100</v>
      </c>
      <c r="AA39" s="20">
        <v>2000000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43822406</v>
      </c>
      <c r="D41" s="20"/>
      <c r="E41" s="21">
        <v>35000000</v>
      </c>
      <c r="F41" s="22">
        <v>210000000</v>
      </c>
      <c r="G41" s="22">
        <v>13979176</v>
      </c>
      <c r="H41" s="22">
        <v>15083856</v>
      </c>
      <c r="I41" s="22">
        <v>886</v>
      </c>
      <c r="J41" s="22">
        <v>29063918</v>
      </c>
      <c r="K41" s="22">
        <v>3710</v>
      </c>
      <c r="L41" s="22">
        <v>15153576</v>
      </c>
      <c r="M41" s="22">
        <v>1630</v>
      </c>
      <c r="N41" s="22">
        <v>15158916</v>
      </c>
      <c r="O41" s="22">
        <v>2299</v>
      </c>
      <c r="P41" s="22">
        <v>909</v>
      </c>
      <c r="Q41" s="22">
        <v>45457139</v>
      </c>
      <c r="R41" s="22">
        <v>45460347</v>
      </c>
      <c r="S41" s="22">
        <v>1300</v>
      </c>
      <c r="T41" s="22">
        <v>40716065</v>
      </c>
      <c r="U41" s="22">
        <v>70696391</v>
      </c>
      <c r="V41" s="22">
        <v>111413756</v>
      </c>
      <c r="W41" s="22">
        <v>201096937</v>
      </c>
      <c r="X41" s="22">
        <v>210000000</v>
      </c>
      <c r="Y41" s="22">
        <v>-8903063</v>
      </c>
      <c r="Z41" s="23">
        <v>-4.2395538095238097</v>
      </c>
      <c r="AA41" s="20">
        <v>210000000</v>
      </c>
    </row>
    <row r="42" spans="1:27" x14ac:dyDescent="0.25">
      <c r="A42" s="19" t="s">
        <v>67</v>
      </c>
      <c r="B42" s="15" t="s">
        <v>32</v>
      </c>
      <c r="C42" s="20">
        <v>26019908</v>
      </c>
      <c r="D42" s="20"/>
      <c r="E42" s="21">
        <v>26740000</v>
      </c>
      <c r="F42" s="22">
        <v>30300000</v>
      </c>
      <c r="G42" s="22">
        <v>202600</v>
      </c>
      <c r="H42" s="22">
        <v>864315</v>
      </c>
      <c r="I42" s="22">
        <v>36960</v>
      </c>
      <c r="J42" s="22">
        <v>1103875</v>
      </c>
      <c r="K42" s="22">
        <v>1838145</v>
      </c>
      <c r="L42" s="22">
        <v>1300100</v>
      </c>
      <c r="M42" s="22"/>
      <c r="N42" s="22">
        <v>3138245</v>
      </c>
      <c r="O42" s="22">
        <v>3844980</v>
      </c>
      <c r="P42" s="22">
        <v>1388549</v>
      </c>
      <c r="Q42" s="22">
        <v>2993765</v>
      </c>
      <c r="R42" s="22">
        <v>8227294</v>
      </c>
      <c r="S42" s="22">
        <v>581240</v>
      </c>
      <c r="T42" s="22">
        <v>2415767</v>
      </c>
      <c r="U42" s="22">
        <v>4926964</v>
      </c>
      <c r="V42" s="22">
        <v>7923971</v>
      </c>
      <c r="W42" s="22">
        <v>20393385</v>
      </c>
      <c r="X42" s="22">
        <v>30300000</v>
      </c>
      <c r="Y42" s="22">
        <v>-9906615</v>
      </c>
      <c r="Z42" s="23">
        <v>-32.695099009900993</v>
      </c>
      <c r="AA42" s="20">
        <v>30300000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185103536</v>
      </c>
      <c r="D44" s="20"/>
      <c r="E44" s="21"/>
      <c r="F44" s="22">
        <v>3000000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3000000</v>
      </c>
      <c r="Y44" s="22">
        <v>-3000000</v>
      </c>
      <c r="Z44" s="23">
        <v>-100</v>
      </c>
      <c r="AA44" s="20">
        <v>3000000</v>
      </c>
    </row>
    <row r="45" spans="1:27" x14ac:dyDescent="0.25">
      <c r="A45" s="19" t="s">
        <v>70</v>
      </c>
      <c r="B45" s="15" t="s">
        <v>32</v>
      </c>
      <c r="C45" s="20">
        <v>6704963</v>
      </c>
      <c r="D45" s="20"/>
      <c r="E45" s="21">
        <v>3015543</v>
      </c>
      <c r="F45" s="22">
        <v>2863779</v>
      </c>
      <c r="G45" s="22">
        <v>180240</v>
      </c>
      <c r="H45" s="22">
        <v>21900</v>
      </c>
      <c r="I45" s="22">
        <v>373507</v>
      </c>
      <c r="J45" s="22">
        <v>575647</v>
      </c>
      <c r="K45" s="22">
        <v>190565</v>
      </c>
      <c r="L45" s="22">
        <v>33152</v>
      </c>
      <c r="M45" s="22">
        <v>26126</v>
      </c>
      <c r="N45" s="22">
        <v>249843</v>
      </c>
      <c r="O45" s="22">
        <v>531624</v>
      </c>
      <c r="P45" s="22">
        <v>197967</v>
      </c>
      <c r="Q45" s="22">
        <v>31694</v>
      </c>
      <c r="R45" s="22">
        <v>761285</v>
      </c>
      <c r="S45" s="22">
        <v>360513</v>
      </c>
      <c r="T45" s="22">
        <v>44091</v>
      </c>
      <c r="U45" s="22">
        <v>369396</v>
      </c>
      <c r="V45" s="22">
        <v>774000</v>
      </c>
      <c r="W45" s="22">
        <v>2360775</v>
      </c>
      <c r="X45" s="22">
        <v>2863779</v>
      </c>
      <c r="Y45" s="22">
        <v>-503004</v>
      </c>
      <c r="Z45" s="23">
        <v>-17.564344175999615</v>
      </c>
      <c r="AA45" s="20">
        <v>2863779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1149944649</v>
      </c>
      <c r="D48" s="29">
        <f t="shared" ref="D48:Y48" si="1">SUM(D35:D47)</f>
        <v>0</v>
      </c>
      <c r="E48" s="30">
        <f t="shared" si="1"/>
        <v>839888307</v>
      </c>
      <c r="F48" s="31">
        <f t="shared" si="1"/>
        <v>1329212246</v>
      </c>
      <c r="G48" s="31">
        <f t="shared" si="1"/>
        <v>156321148</v>
      </c>
      <c r="H48" s="31">
        <f t="shared" si="1"/>
        <v>151730763</v>
      </c>
      <c r="I48" s="31">
        <f t="shared" si="1"/>
        <v>90809817</v>
      </c>
      <c r="J48" s="31">
        <f t="shared" si="1"/>
        <v>398861728</v>
      </c>
      <c r="K48" s="31">
        <f t="shared" si="1"/>
        <v>83684040</v>
      </c>
      <c r="L48" s="31">
        <f t="shared" si="1"/>
        <v>84613177</v>
      </c>
      <c r="M48" s="31">
        <f t="shared" si="1"/>
        <v>59235415</v>
      </c>
      <c r="N48" s="31">
        <f t="shared" si="1"/>
        <v>227532632</v>
      </c>
      <c r="O48" s="31">
        <f t="shared" si="1"/>
        <v>70983679</v>
      </c>
      <c r="P48" s="31">
        <f t="shared" si="1"/>
        <v>69824832</v>
      </c>
      <c r="Q48" s="31">
        <f t="shared" si="1"/>
        <v>115538454</v>
      </c>
      <c r="R48" s="31">
        <f t="shared" si="1"/>
        <v>256346965</v>
      </c>
      <c r="S48" s="31">
        <f t="shared" si="1"/>
        <v>5241791</v>
      </c>
      <c r="T48" s="31">
        <f t="shared" si="1"/>
        <v>229693242</v>
      </c>
      <c r="U48" s="31">
        <f t="shared" si="1"/>
        <v>82661321</v>
      </c>
      <c r="V48" s="31">
        <f t="shared" si="1"/>
        <v>317596354</v>
      </c>
      <c r="W48" s="31">
        <f t="shared" si="1"/>
        <v>1200337679</v>
      </c>
      <c r="X48" s="31">
        <f t="shared" si="1"/>
        <v>1329212246</v>
      </c>
      <c r="Y48" s="31">
        <f t="shared" si="1"/>
        <v>-128874567</v>
      </c>
      <c r="Z48" s="32">
        <f>+IF(X48&lt;&gt;0,+(Y48/X48)*100,0)</f>
        <v>-9.6955597112366654</v>
      </c>
      <c r="AA48" s="29">
        <f>SUM(AA35:AA47)</f>
        <v>1329212246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-821083244</v>
      </c>
      <c r="D49" s="39">
        <f t="shared" si="2"/>
        <v>0</v>
      </c>
      <c r="E49" s="40">
        <f t="shared" si="2"/>
        <v>-403215549</v>
      </c>
      <c r="F49" s="41">
        <f t="shared" si="2"/>
        <v>-630808447</v>
      </c>
      <c r="G49" s="41">
        <f t="shared" si="2"/>
        <v>-143307925</v>
      </c>
      <c r="H49" s="41">
        <f t="shared" si="2"/>
        <v>-116665844</v>
      </c>
      <c r="I49" s="41">
        <f t="shared" si="2"/>
        <v>-64584540</v>
      </c>
      <c r="J49" s="41">
        <f t="shared" si="2"/>
        <v>-324558309</v>
      </c>
      <c r="K49" s="41">
        <f t="shared" si="2"/>
        <v>-40499134</v>
      </c>
      <c r="L49" s="41">
        <f t="shared" si="2"/>
        <v>-57830103</v>
      </c>
      <c r="M49" s="41">
        <f t="shared" si="2"/>
        <v>-33971429</v>
      </c>
      <c r="N49" s="41">
        <f t="shared" si="2"/>
        <v>-132300666</v>
      </c>
      <c r="O49" s="41">
        <f t="shared" si="2"/>
        <v>-61428650</v>
      </c>
      <c r="P49" s="41">
        <f t="shared" si="2"/>
        <v>-33131451</v>
      </c>
      <c r="Q49" s="41">
        <f t="shared" si="2"/>
        <v>-93936067</v>
      </c>
      <c r="R49" s="41">
        <f t="shared" si="2"/>
        <v>-188496168</v>
      </c>
      <c r="S49" s="41">
        <f t="shared" si="2"/>
        <v>28082320</v>
      </c>
      <c r="T49" s="41">
        <f t="shared" si="2"/>
        <v>-209265553</v>
      </c>
      <c r="U49" s="41">
        <f t="shared" si="2"/>
        <v>-65306681</v>
      </c>
      <c r="V49" s="41">
        <f t="shared" si="2"/>
        <v>-246489914</v>
      </c>
      <c r="W49" s="41">
        <f t="shared" si="2"/>
        <v>-891845057</v>
      </c>
      <c r="X49" s="41">
        <f t="shared" si="2"/>
        <v>-630808447</v>
      </c>
      <c r="Y49" s="41">
        <f t="shared" si="2"/>
        <v>-261036610</v>
      </c>
      <c r="Z49" s="42">
        <f>+IF(X49&lt;&gt;0,+(Y49/X49)*100,0)</f>
        <v>41.3812800449072</v>
      </c>
      <c r="AA49" s="39">
        <f>+AA33-AA48</f>
        <v>-630808447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1677693</v>
      </c>
      <c r="F50" s="22">
        <v>1677693</v>
      </c>
      <c r="G50" s="22"/>
      <c r="H50" s="22"/>
      <c r="I50" s="22"/>
      <c r="J50" s="22"/>
      <c r="K50" s="22"/>
      <c r="L50" s="22"/>
      <c r="M50" s="22">
        <v>1130330</v>
      </c>
      <c r="N50" s="22">
        <v>1130330</v>
      </c>
      <c r="O50" s="22"/>
      <c r="P50" s="22"/>
      <c r="Q50" s="22"/>
      <c r="R50" s="22"/>
      <c r="S50" s="22"/>
      <c r="T50" s="22"/>
      <c r="U50" s="22"/>
      <c r="V50" s="22"/>
      <c r="W50" s="22">
        <v>1130330</v>
      </c>
      <c r="X50" s="22">
        <v>1677693</v>
      </c>
      <c r="Y50" s="22">
        <v>-547363</v>
      </c>
      <c r="Z50" s="23">
        <v>-32.625933350142127</v>
      </c>
      <c r="AA50" s="20">
        <v>1677693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-821083244</v>
      </c>
      <c r="D52" s="48">
        <f t="shared" si="3"/>
        <v>0</v>
      </c>
      <c r="E52" s="49">
        <f t="shared" si="3"/>
        <v>-401537856</v>
      </c>
      <c r="F52" s="50">
        <f t="shared" si="3"/>
        <v>-629130754</v>
      </c>
      <c r="G52" s="50">
        <f t="shared" si="3"/>
        <v>-143307925</v>
      </c>
      <c r="H52" s="50">
        <f t="shared" si="3"/>
        <v>-116665844</v>
      </c>
      <c r="I52" s="50">
        <f t="shared" si="3"/>
        <v>-64584540</v>
      </c>
      <c r="J52" s="50">
        <f t="shared" si="3"/>
        <v>-324558309</v>
      </c>
      <c r="K52" s="50">
        <f t="shared" si="3"/>
        <v>-40499134</v>
      </c>
      <c r="L52" s="50">
        <f t="shared" si="3"/>
        <v>-57830103</v>
      </c>
      <c r="M52" s="50">
        <f t="shared" si="3"/>
        <v>-32841099</v>
      </c>
      <c r="N52" s="50">
        <f t="shared" si="3"/>
        <v>-131170336</v>
      </c>
      <c r="O52" s="50">
        <f t="shared" si="3"/>
        <v>-61428650</v>
      </c>
      <c r="P52" s="50">
        <f t="shared" si="3"/>
        <v>-33131451</v>
      </c>
      <c r="Q52" s="50">
        <f t="shared" si="3"/>
        <v>-93936067</v>
      </c>
      <c r="R52" s="50">
        <f t="shared" si="3"/>
        <v>-188496168</v>
      </c>
      <c r="S52" s="50">
        <f t="shared" si="3"/>
        <v>28082320</v>
      </c>
      <c r="T52" s="50">
        <f t="shared" si="3"/>
        <v>-209265553</v>
      </c>
      <c r="U52" s="50">
        <f t="shared" si="3"/>
        <v>-65306681</v>
      </c>
      <c r="V52" s="50">
        <f t="shared" si="3"/>
        <v>-246489914</v>
      </c>
      <c r="W52" s="50">
        <f t="shared" si="3"/>
        <v>-890714727</v>
      </c>
      <c r="X52" s="50">
        <f t="shared" si="3"/>
        <v>-629130754</v>
      </c>
      <c r="Y52" s="50">
        <f t="shared" si="3"/>
        <v>-261583973</v>
      </c>
      <c r="Z52" s="51">
        <f>+IF(X52&lt;&gt;0,+(Y52/X52)*100,0)</f>
        <v>41.578633906680707</v>
      </c>
      <c r="AA52" s="48">
        <f>SUM(AA49:AA51)</f>
        <v>-629130754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-821083244</v>
      </c>
      <c r="D54" s="54">
        <f>+D52-D53</f>
        <v>0</v>
      </c>
      <c r="E54" s="55">
        <f t="shared" si="4"/>
        <v>-401537856</v>
      </c>
      <c r="F54" s="56">
        <f t="shared" si="4"/>
        <v>-629130754</v>
      </c>
      <c r="G54" s="56">
        <f t="shared" si="4"/>
        <v>-143307925</v>
      </c>
      <c r="H54" s="56">
        <f t="shared" si="4"/>
        <v>-116665844</v>
      </c>
      <c r="I54" s="56">
        <f t="shared" si="4"/>
        <v>-64584540</v>
      </c>
      <c r="J54" s="56">
        <f t="shared" si="4"/>
        <v>-324558309</v>
      </c>
      <c r="K54" s="56">
        <f t="shared" si="4"/>
        <v>-40499134</v>
      </c>
      <c r="L54" s="56">
        <f t="shared" si="4"/>
        <v>-57830103</v>
      </c>
      <c r="M54" s="56">
        <f t="shared" si="4"/>
        <v>-32841099</v>
      </c>
      <c r="N54" s="56">
        <f t="shared" si="4"/>
        <v>-131170336</v>
      </c>
      <c r="O54" s="56">
        <f t="shared" si="4"/>
        <v>-61428650</v>
      </c>
      <c r="P54" s="56">
        <f t="shared" si="4"/>
        <v>-33131451</v>
      </c>
      <c r="Q54" s="56">
        <f t="shared" si="4"/>
        <v>-93936067</v>
      </c>
      <c r="R54" s="56">
        <f t="shared" si="4"/>
        <v>-188496168</v>
      </c>
      <c r="S54" s="56">
        <f t="shared" si="4"/>
        <v>28082320</v>
      </c>
      <c r="T54" s="56">
        <f t="shared" si="4"/>
        <v>-209265553</v>
      </c>
      <c r="U54" s="56">
        <f t="shared" si="4"/>
        <v>-65306681</v>
      </c>
      <c r="V54" s="56">
        <f t="shared" si="4"/>
        <v>-246489914</v>
      </c>
      <c r="W54" s="56">
        <f t="shared" si="4"/>
        <v>-890714727</v>
      </c>
      <c r="X54" s="56">
        <f t="shared" si="4"/>
        <v>-629130754</v>
      </c>
      <c r="Y54" s="56">
        <f t="shared" si="4"/>
        <v>-261583973</v>
      </c>
      <c r="Z54" s="57">
        <f>+IF(X54&lt;&gt;0,+(Y54/X54)*100,0)</f>
        <v>41.578633906680707</v>
      </c>
      <c r="AA54" s="54">
        <f>+AA52-AA53</f>
        <v>-629130754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-821083244</v>
      </c>
      <c r="D57" s="48">
        <f>SUM(D54:D56)</f>
        <v>0</v>
      </c>
      <c r="E57" s="49">
        <f t="shared" si="5"/>
        <v>-401537856</v>
      </c>
      <c r="F57" s="50">
        <f t="shared" si="5"/>
        <v>-629130754</v>
      </c>
      <c r="G57" s="50">
        <f t="shared" si="5"/>
        <v>-143307925</v>
      </c>
      <c r="H57" s="50">
        <f t="shared" si="5"/>
        <v>-116665844</v>
      </c>
      <c r="I57" s="50">
        <f t="shared" si="5"/>
        <v>-64584540</v>
      </c>
      <c r="J57" s="50">
        <f t="shared" si="5"/>
        <v>-324558309</v>
      </c>
      <c r="K57" s="50">
        <f t="shared" si="5"/>
        <v>-40499134</v>
      </c>
      <c r="L57" s="50">
        <f t="shared" si="5"/>
        <v>-57830103</v>
      </c>
      <c r="M57" s="50">
        <f t="shared" si="5"/>
        <v>-32841099</v>
      </c>
      <c r="N57" s="50">
        <f t="shared" si="5"/>
        <v>-131170336</v>
      </c>
      <c r="O57" s="50">
        <f t="shared" si="5"/>
        <v>-61428650</v>
      </c>
      <c r="P57" s="50">
        <f t="shared" si="5"/>
        <v>-33131451</v>
      </c>
      <c r="Q57" s="50">
        <f t="shared" si="5"/>
        <v>-93936067</v>
      </c>
      <c r="R57" s="50">
        <f t="shared" si="5"/>
        <v>-188496168</v>
      </c>
      <c r="S57" s="50">
        <f t="shared" si="5"/>
        <v>28082320</v>
      </c>
      <c r="T57" s="50">
        <f t="shared" si="5"/>
        <v>-209265553</v>
      </c>
      <c r="U57" s="50">
        <f t="shared" si="5"/>
        <v>-65306681</v>
      </c>
      <c r="V57" s="50">
        <f t="shared" si="5"/>
        <v>-246489914</v>
      </c>
      <c r="W57" s="50">
        <f t="shared" si="5"/>
        <v>-890714727</v>
      </c>
      <c r="X57" s="50">
        <f t="shared" si="5"/>
        <v>-629130754</v>
      </c>
      <c r="Y57" s="50">
        <f t="shared" si="5"/>
        <v>-261583973</v>
      </c>
      <c r="Z57" s="51">
        <f>+IF(X57&lt;&gt;0,+(Y57/X57)*100,0)</f>
        <v>41.578633906680707</v>
      </c>
      <c r="AA57" s="48">
        <f>SUM(AA54:AA56)</f>
        <v>-629130754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-821083244</v>
      </c>
      <c r="D60" s="65">
        <f>SUM(D57:D59)</f>
        <v>0</v>
      </c>
      <c r="E60" s="66">
        <f t="shared" si="6"/>
        <v>-401537856</v>
      </c>
      <c r="F60" s="67">
        <f t="shared" si="6"/>
        <v>-629130754</v>
      </c>
      <c r="G60" s="67">
        <f t="shared" si="6"/>
        <v>-143307925</v>
      </c>
      <c r="H60" s="67">
        <f t="shared" si="6"/>
        <v>-116665844</v>
      </c>
      <c r="I60" s="67">
        <f t="shared" si="6"/>
        <v>-64584540</v>
      </c>
      <c r="J60" s="67">
        <f t="shared" si="6"/>
        <v>-324558309</v>
      </c>
      <c r="K60" s="67">
        <f t="shared" si="6"/>
        <v>-40499134</v>
      </c>
      <c r="L60" s="67">
        <f t="shared" si="6"/>
        <v>-57830103</v>
      </c>
      <c r="M60" s="67">
        <f t="shared" si="6"/>
        <v>-32841099</v>
      </c>
      <c r="N60" s="67">
        <f t="shared" si="6"/>
        <v>-131170336</v>
      </c>
      <c r="O60" s="67">
        <f t="shared" si="6"/>
        <v>-61428650</v>
      </c>
      <c r="P60" s="67">
        <f t="shared" si="6"/>
        <v>-33131451</v>
      </c>
      <c r="Q60" s="67">
        <f t="shared" si="6"/>
        <v>-93936067</v>
      </c>
      <c r="R60" s="67">
        <f t="shared" si="6"/>
        <v>-188496168</v>
      </c>
      <c r="S60" s="67">
        <f t="shared" si="6"/>
        <v>28082320</v>
      </c>
      <c r="T60" s="67">
        <f t="shared" si="6"/>
        <v>-209265553</v>
      </c>
      <c r="U60" s="67">
        <f t="shared" si="6"/>
        <v>-65306681</v>
      </c>
      <c r="V60" s="67">
        <f t="shared" si="6"/>
        <v>-246489914</v>
      </c>
      <c r="W60" s="67">
        <f t="shared" si="6"/>
        <v>-890714727</v>
      </c>
      <c r="X60" s="67">
        <f t="shared" si="6"/>
        <v>-629130754</v>
      </c>
      <c r="Y60" s="67">
        <f t="shared" si="6"/>
        <v>-261583973</v>
      </c>
      <c r="Z60" s="68">
        <f>+IF(X60&lt;&gt;0,+(Y60/X60)*100,0)</f>
        <v>41.578633906680707</v>
      </c>
      <c r="AA60" s="65">
        <f>SUM(AA57:AA59)</f>
        <v>-629130754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12574372</v>
      </c>
      <c r="D6" s="20"/>
      <c r="E6" s="21">
        <v>36706305</v>
      </c>
      <c r="F6" s="22">
        <v>36706305</v>
      </c>
      <c r="G6" s="22">
        <v>16693</v>
      </c>
      <c r="H6" s="22">
        <v>16693</v>
      </c>
      <c r="I6" s="22">
        <v>16693</v>
      </c>
      <c r="J6" s="22">
        <v>50079</v>
      </c>
      <c r="K6" s="22">
        <v>21414</v>
      </c>
      <c r="L6" s="22">
        <v>17091</v>
      </c>
      <c r="M6" s="22">
        <v>17091</v>
      </c>
      <c r="N6" s="22">
        <v>55596</v>
      </c>
      <c r="O6" s="22">
        <v>16192386</v>
      </c>
      <c r="P6" s="22">
        <v>7392</v>
      </c>
      <c r="Q6" s="22">
        <v>17756</v>
      </c>
      <c r="R6" s="22">
        <v>16217534</v>
      </c>
      <c r="S6" s="22">
        <v>17424</v>
      </c>
      <c r="T6" s="22"/>
      <c r="U6" s="22"/>
      <c r="V6" s="22">
        <v>17424</v>
      </c>
      <c r="W6" s="22">
        <v>16340633</v>
      </c>
      <c r="X6" s="22">
        <v>36706305</v>
      </c>
      <c r="Y6" s="22">
        <v>-20365672</v>
      </c>
      <c r="Z6" s="23">
        <v>-55.482762430051189</v>
      </c>
      <c r="AA6" s="20">
        <v>36706305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430063</v>
      </c>
      <c r="D13" s="20"/>
      <c r="E13" s="21">
        <v>682629</v>
      </c>
      <c r="F13" s="22">
        <v>682629</v>
      </c>
      <c r="G13" s="22">
        <v>3516721</v>
      </c>
      <c r="H13" s="22">
        <v>3628161</v>
      </c>
      <c r="I13" s="22">
        <v>3603023</v>
      </c>
      <c r="J13" s="22">
        <v>10747905</v>
      </c>
      <c r="K13" s="22">
        <v>3620220</v>
      </c>
      <c r="L13" s="22">
        <v>3661339</v>
      </c>
      <c r="M13" s="22">
        <v>3692560</v>
      </c>
      <c r="N13" s="22">
        <v>10974119</v>
      </c>
      <c r="O13" s="22">
        <v>3721184</v>
      </c>
      <c r="P13" s="22">
        <v>3596583</v>
      </c>
      <c r="Q13" s="22">
        <v>3157615</v>
      </c>
      <c r="R13" s="22">
        <v>10475382</v>
      </c>
      <c r="S13" s="22">
        <v>3181559</v>
      </c>
      <c r="T13" s="22">
        <v>3250874</v>
      </c>
      <c r="U13" s="22">
        <v>3180087</v>
      </c>
      <c r="V13" s="22">
        <v>9612520</v>
      </c>
      <c r="W13" s="22">
        <v>41809926</v>
      </c>
      <c r="X13" s="22">
        <v>682629</v>
      </c>
      <c r="Y13" s="22">
        <v>41127297</v>
      </c>
      <c r="Z13" s="23">
        <v>6024.8388216732665</v>
      </c>
      <c r="AA13" s="20">
        <v>682629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-47271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1252883</v>
      </c>
      <c r="F26" s="22">
        <v>1252883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1252883</v>
      </c>
      <c r="Y26" s="22">
        <v>-1252883</v>
      </c>
      <c r="Z26" s="23">
        <v>-100</v>
      </c>
      <c r="AA26" s="20">
        <v>1252883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12957164</v>
      </c>
      <c r="D33" s="29">
        <f t="shared" ref="D33:Y33" si="0">SUM(D6:D32)</f>
        <v>0</v>
      </c>
      <c r="E33" s="30">
        <f t="shared" si="0"/>
        <v>38641817</v>
      </c>
      <c r="F33" s="31">
        <f t="shared" si="0"/>
        <v>38641817</v>
      </c>
      <c r="G33" s="31">
        <f t="shared" si="0"/>
        <v>3533414</v>
      </c>
      <c r="H33" s="31">
        <f t="shared" si="0"/>
        <v>3644854</v>
      </c>
      <c r="I33" s="31">
        <f t="shared" si="0"/>
        <v>3619716</v>
      </c>
      <c r="J33" s="31">
        <f t="shared" si="0"/>
        <v>10797984</v>
      </c>
      <c r="K33" s="31">
        <f t="shared" si="0"/>
        <v>3641634</v>
      </c>
      <c r="L33" s="31">
        <f t="shared" si="0"/>
        <v>3678430</v>
      </c>
      <c r="M33" s="31">
        <f t="shared" si="0"/>
        <v>3709651</v>
      </c>
      <c r="N33" s="31">
        <f t="shared" si="0"/>
        <v>11029715</v>
      </c>
      <c r="O33" s="31">
        <f t="shared" si="0"/>
        <v>19913570</v>
      </c>
      <c r="P33" s="31">
        <f t="shared" si="0"/>
        <v>3603975</v>
      </c>
      <c r="Q33" s="31">
        <f t="shared" si="0"/>
        <v>3175371</v>
      </c>
      <c r="R33" s="31">
        <f t="shared" si="0"/>
        <v>26692916</v>
      </c>
      <c r="S33" s="31">
        <f t="shared" si="0"/>
        <v>3198983</v>
      </c>
      <c r="T33" s="31">
        <f t="shared" si="0"/>
        <v>3250874</v>
      </c>
      <c r="U33" s="31">
        <f t="shared" si="0"/>
        <v>3180087</v>
      </c>
      <c r="V33" s="31">
        <f t="shared" si="0"/>
        <v>9629944</v>
      </c>
      <c r="W33" s="31">
        <f t="shared" si="0"/>
        <v>58150559</v>
      </c>
      <c r="X33" s="31">
        <f t="shared" si="0"/>
        <v>38641817</v>
      </c>
      <c r="Y33" s="31">
        <f t="shared" si="0"/>
        <v>19508742</v>
      </c>
      <c r="Z33" s="32">
        <f>+IF(X33&lt;&gt;0,+(Y33/X33)*100,0)</f>
        <v>50.486088684701343</v>
      </c>
      <c r="AA33" s="29">
        <f>SUM(AA6:AA32)</f>
        <v>38641817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33175709</v>
      </c>
      <c r="D37" s="20"/>
      <c r="E37" s="21">
        <v>35900080</v>
      </c>
      <c r="F37" s="22">
        <v>32310072</v>
      </c>
      <c r="G37" s="22">
        <v>5885228</v>
      </c>
      <c r="H37" s="22">
        <v>715173</v>
      </c>
      <c r="I37" s="22">
        <v>5564268</v>
      </c>
      <c r="J37" s="22">
        <v>12164669</v>
      </c>
      <c r="K37" s="22">
        <v>2557091</v>
      </c>
      <c r="L37" s="22">
        <v>3195558</v>
      </c>
      <c r="M37" s="22">
        <v>2689088</v>
      </c>
      <c r="N37" s="22">
        <v>8441737</v>
      </c>
      <c r="O37" s="22">
        <v>2718529</v>
      </c>
      <c r="P37" s="22">
        <v>2348635</v>
      </c>
      <c r="Q37" s="22">
        <v>3990839</v>
      </c>
      <c r="R37" s="22">
        <v>9058003</v>
      </c>
      <c r="S37" s="22">
        <v>2653777</v>
      </c>
      <c r="T37" s="22">
        <v>3423004</v>
      </c>
      <c r="U37" s="22">
        <v>760111</v>
      </c>
      <c r="V37" s="22">
        <v>6836892</v>
      </c>
      <c r="W37" s="22">
        <v>36501301</v>
      </c>
      <c r="X37" s="22">
        <v>32310072</v>
      </c>
      <c r="Y37" s="22">
        <v>4191229</v>
      </c>
      <c r="Z37" s="23">
        <v>12.971896193855587</v>
      </c>
      <c r="AA37" s="20">
        <v>32310072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12440949</v>
      </c>
      <c r="D39" s="20"/>
      <c r="E39" s="21">
        <v>6882269</v>
      </c>
      <c r="F39" s="22">
        <v>6882269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6882269</v>
      </c>
      <c r="Y39" s="22">
        <v>-6882269</v>
      </c>
      <c r="Z39" s="23">
        <v>-100</v>
      </c>
      <c r="AA39" s="20">
        <v>6882269</v>
      </c>
    </row>
    <row r="40" spans="1:27" x14ac:dyDescent="0.25">
      <c r="A40" s="19" t="s">
        <v>66</v>
      </c>
      <c r="B40" s="15" t="s">
        <v>32</v>
      </c>
      <c r="C40" s="20">
        <v>5164687</v>
      </c>
      <c r="D40" s="20"/>
      <c r="E40" s="21">
        <v>4256201</v>
      </c>
      <c r="F40" s="22">
        <v>4056201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4056201</v>
      </c>
      <c r="Y40" s="22">
        <v>-4056201</v>
      </c>
      <c r="Z40" s="23">
        <v>-100</v>
      </c>
      <c r="AA40" s="20">
        <v>4056201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5529358</v>
      </c>
      <c r="D42" s="20"/>
      <c r="E42" s="21">
        <v>5040361</v>
      </c>
      <c r="F42" s="22">
        <v>5040361</v>
      </c>
      <c r="G42" s="22"/>
      <c r="H42" s="22"/>
      <c r="I42" s="22">
        <v>912369</v>
      </c>
      <c r="J42" s="22">
        <v>912369</v>
      </c>
      <c r="K42" s="22"/>
      <c r="L42" s="22"/>
      <c r="M42" s="22">
        <v>1261531</v>
      </c>
      <c r="N42" s="22">
        <v>1261531</v>
      </c>
      <c r="O42" s="22"/>
      <c r="P42" s="22"/>
      <c r="Q42" s="22"/>
      <c r="R42" s="22"/>
      <c r="S42" s="22">
        <v>990813</v>
      </c>
      <c r="T42" s="22"/>
      <c r="U42" s="22"/>
      <c r="V42" s="22">
        <v>990813</v>
      </c>
      <c r="W42" s="22">
        <v>3164713</v>
      </c>
      <c r="X42" s="22">
        <v>5040361</v>
      </c>
      <c r="Y42" s="22">
        <v>-1875648</v>
      </c>
      <c r="Z42" s="23">
        <v>-37.212572670886075</v>
      </c>
      <c r="AA42" s="20">
        <v>5040361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56310703</v>
      </c>
      <c r="D48" s="29">
        <f t="shared" ref="D48:Y48" si="1">SUM(D35:D47)</f>
        <v>0</v>
      </c>
      <c r="E48" s="30">
        <f t="shared" si="1"/>
        <v>52078911</v>
      </c>
      <c r="F48" s="31">
        <f t="shared" si="1"/>
        <v>48288903</v>
      </c>
      <c r="G48" s="31">
        <f t="shared" si="1"/>
        <v>5885228</v>
      </c>
      <c r="H48" s="31">
        <f t="shared" si="1"/>
        <v>715173</v>
      </c>
      <c r="I48" s="31">
        <f t="shared" si="1"/>
        <v>6476637</v>
      </c>
      <c r="J48" s="31">
        <f t="shared" si="1"/>
        <v>13077038</v>
      </c>
      <c r="K48" s="31">
        <f t="shared" si="1"/>
        <v>2557091</v>
      </c>
      <c r="L48" s="31">
        <f t="shared" si="1"/>
        <v>3195558</v>
      </c>
      <c r="M48" s="31">
        <f t="shared" si="1"/>
        <v>3950619</v>
      </c>
      <c r="N48" s="31">
        <f t="shared" si="1"/>
        <v>9703268</v>
      </c>
      <c r="O48" s="31">
        <f t="shared" si="1"/>
        <v>2718529</v>
      </c>
      <c r="P48" s="31">
        <f t="shared" si="1"/>
        <v>2348635</v>
      </c>
      <c r="Q48" s="31">
        <f t="shared" si="1"/>
        <v>3990839</v>
      </c>
      <c r="R48" s="31">
        <f t="shared" si="1"/>
        <v>9058003</v>
      </c>
      <c r="S48" s="31">
        <f t="shared" si="1"/>
        <v>3644590</v>
      </c>
      <c r="T48" s="31">
        <f t="shared" si="1"/>
        <v>3423004</v>
      </c>
      <c r="U48" s="31">
        <f t="shared" si="1"/>
        <v>760111</v>
      </c>
      <c r="V48" s="31">
        <f t="shared" si="1"/>
        <v>7827705</v>
      </c>
      <c r="W48" s="31">
        <f t="shared" si="1"/>
        <v>39666014</v>
      </c>
      <c r="X48" s="31">
        <f t="shared" si="1"/>
        <v>48288903</v>
      </c>
      <c r="Y48" s="31">
        <f t="shared" si="1"/>
        <v>-8622889</v>
      </c>
      <c r="Z48" s="32">
        <f>+IF(X48&lt;&gt;0,+(Y48/X48)*100,0)</f>
        <v>-17.856874901465456</v>
      </c>
      <c r="AA48" s="29">
        <f>SUM(AA35:AA47)</f>
        <v>48288903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-43353539</v>
      </c>
      <c r="D49" s="39">
        <f t="shared" si="2"/>
        <v>0</v>
      </c>
      <c r="E49" s="40">
        <f t="shared" si="2"/>
        <v>-13437094</v>
      </c>
      <c r="F49" s="41">
        <f t="shared" si="2"/>
        <v>-9647086</v>
      </c>
      <c r="G49" s="41">
        <f t="shared" si="2"/>
        <v>-2351814</v>
      </c>
      <c r="H49" s="41">
        <f t="shared" si="2"/>
        <v>2929681</v>
      </c>
      <c r="I49" s="41">
        <f t="shared" si="2"/>
        <v>-2856921</v>
      </c>
      <c r="J49" s="41">
        <f t="shared" si="2"/>
        <v>-2279054</v>
      </c>
      <c r="K49" s="41">
        <f t="shared" si="2"/>
        <v>1084543</v>
      </c>
      <c r="L49" s="41">
        <f t="shared" si="2"/>
        <v>482872</v>
      </c>
      <c r="M49" s="41">
        <f t="shared" si="2"/>
        <v>-240968</v>
      </c>
      <c r="N49" s="41">
        <f t="shared" si="2"/>
        <v>1326447</v>
      </c>
      <c r="O49" s="41">
        <f t="shared" si="2"/>
        <v>17195041</v>
      </c>
      <c r="P49" s="41">
        <f t="shared" si="2"/>
        <v>1255340</v>
      </c>
      <c r="Q49" s="41">
        <f t="shared" si="2"/>
        <v>-815468</v>
      </c>
      <c r="R49" s="41">
        <f t="shared" si="2"/>
        <v>17634913</v>
      </c>
      <c r="S49" s="41">
        <f t="shared" si="2"/>
        <v>-445607</v>
      </c>
      <c r="T49" s="41">
        <f t="shared" si="2"/>
        <v>-172130</v>
      </c>
      <c r="U49" s="41">
        <f t="shared" si="2"/>
        <v>2419976</v>
      </c>
      <c r="V49" s="41">
        <f t="shared" si="2"/>
        <v>1802239</v>
      </c>
      <c r="W49" s="41">
        <f t="shared" si="2"/>
        <v>18484545</v>
      </c>
      <c r="X49" s="41">
        <f t="shared" si="2"/>
        <v>-9647086</v>
      </c>
      <c r="Y49" s="41">
        <f t="shared" si="2"/>
        <v>28131631</v>
      </c>
      <c r="Z49" s="42">
        <f>+IF(X49&lt;&gt;0,+(Y49/X49)*100,0)</f>
        <v>-291.6075486421496</v>
      </c>
      <c r="AA49" s="39">
        <f>+AA33-AA48</f>
        <v>-9647086</v>
      </c>
    </row>
    <row r="50" spans="1:27" x14ac:dyDescent="0.25">
      <c r="A50" s="43" t="s">
        <v>75</v>
      </c>
      <c r="B50" s="15" t="s">
        <v>32</v>
      </c>
      <c r="C50" s="20">
        <v>2133691</v>
      </c>
      <c r="D50" s="20"/>
      <c r="E50" s="21">
        <v>4000000</v>
      </c>
      <c r="F50" s="22">
        <v>4000000</v>
      </c>
      <c r="G50" s="22"/>
      <c r="H50" s="22"/>
      <c r="I50" s="22">
        <v>696994</v>
      </c>
      <c r="J50" s="22">
        <v>696994</v>
      </c>
      <c r="K50" s="22"/>
      <c r="L50" s="22">
        <v>1096707</v>
      </c>
      <c r="M50" s="22"/>
      <c r="N50" s="22">
        <v>1096707</v>
      </c>
      <c r="O50" s="22">
        <v>1096707</v>
      </c>
      <c r="P50" s="22"/>
      <c r="Q50" s="22"/>
      <c r="R50" s="22">
        <v>1096707</v>
      </c>
      <c r="S50" s="22">
        <v>807791</v>
      </c>
      <c r="T50" s="22"/>
      <c r="U50" s="22"/>
      <c r="V50" s="22">
        <v>807791</v>
      </c>
      <c r="W50" s="22">
        <v>3698199</v>
      </c>
      <c r="X50" s="22">
        <v>4000000</v>
      </c>
      <c r="Y50" s="22">
        <v>-301801</v>
      </c>
      <c r="Z50" s="23">
        <v>-7.5450249999999999</v>
      </c>
      <c r="AA50" s="20">
        <v>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-41219848</v>
      </c>
      <c r="D52" s="48">
        <f t="shared" si="3"/>
        <v>0</v>
      </c>
      <c r="E52" s="49">
        <f t="shared" si="3"/>
        <v>-9437094</v>
      </c>
      <c r="F52" s="50">
        <f t="shared" si="3"/>
        <v>-5647086</v>
      </c>
      <c r="G52" s="50">
        <f t="shared" si="3"/>
        <v>-2351814</v>
      </c>
      <c r="H52" s="50">
        <f t="shared" si="3"/>
        <v>2929681</v>
      </c>
      <c r="I52" s="50">
        <f t="shared" si="3"/>
        <v>-2159927</v>
      </c>
      <c r="J52" s="50">
        <f t="shared" si="3"/>
        <v>-1582060</v>
      </c>
      <c r="K52" s="50">
        <f t="shared" si="3"/>
        <v>1084543</v>
      </c>
      <c r="L52" s="50">
        <f t="shared" si="3"/>
        <v>1579579</v>
      </c>
      <c r="M52" s="50">
        <f t="shared" si="3"/>
        <v>-240968</v>
      </c>
      <c r="N52" s="50">
        <f t="shared" si="3"/>
        <v>2423154</v>
      </c>
      <c r="O52" s="50">
        <f t="shared" si="3"/>
        <v>18291748</v>
      </c>
      <c r="P52" s="50">
        <f t="shared" si="3"/>
        <v>1255340</v>
      </c>
      <c r="Q52" s="50">
        <f t="shared" si="3"/>
        <v>-815468</v>
      </c>
      <c r="R52" s="50">
        <f t="shared" si="3"/>
        <v>18731620</v>
      </c>
      <c r="S52" s="50">
        <f t="shared" si="3"/>
        <v>362184</v>
      </c>
      <c r="T52" s="50">
        <f t="shared" si="3"/>
        <v>-172130</v>
      </c>
      <c r="U52" s="50">
        <f t="shared" si="3"/>
        <v>2419976</v>
      </c>
      <c r="V52" s="50">
        <f t="shared" si="3"/>
        <v>2610030</v>
      </c>
      <c r="W52" s="50">
        <f t="shared" si="3"/>
        <v>22182744</v>
      </c>
      <c r="X52" s="50">
        <f t="shared" si="3"/>
        <v>-5647086</v>
      </c>
      <c r="Y52" s="50">
        <f t="shared" si="3"/>
        <v>27829830</v>
      </c>
      <c r="Z52" s="51">
        <f>+IF(X52&lt;&gt;0,+(Y52/X52)*100,0)</f>
        <v>-492.81753456561495</v>
      </c>
      <c r="AA52" s="48">
        <f>SUM(AA49:AA51)</f>
        <v>-5647086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-41219848</v>
      </c>
      <c r="D54" s="54">
        <f>+D52-D53</f>
        <v>0</v>
      </c>
      <c r="E54" s="55">
        <f t="shared" si="4"/>
        <v>-9437094</v>
      </c>
      <c r="F54" s="56">
        <f t="shared" si="4"/>
        <v>-5647086</v>
      </c>
      <c r="G54" s="56">
        <f t="shared" si="4"/>
        <v>-2351814</v>
      </c>
      <c r="H54" s="56">
        <f t="shared" si="4"/>
        <v>2929681</v>
      </c>
      <c r="I54" s="56">
        <f t="shared" si="4"/>
        <v>-2159927</v>
      </c>
      <c r="J54" s="56">
        <f t="shared" si="4"/>
        <v>-1582060</v>
      </c>
      <c r="K54" s="56">
        <f t="shared" si="4"/>
        <v>1084543</v>
      </c>
      <c r="L54" s="56">
        <f t="shared" si="4"/>
        <v>1579579</v>
      </c>
      <c r="M54" s="56">
        <f t="shared" si="4"/>
        <v>-240968</v>
      </c>
      <c r="N54" s="56">
        <f t="shared" si="4"/>
        <v>2423154</v>
      </c>
      <c r="O54" s="56">
        <f t="shared" si="4"/>
        <v>18291748</v>
      </c>
      <c r="P54" s="56">
        <f t="shared" si="4"/>
        <v>1255340</v>
      </c>
      <c r="Q54" s="56">
        <f t="shared" si="4"/>
        <v>-815468</v>
      </c>
      <c r="R54" s="56">
        <f t="shared" si="4"/>
        <v>18731620</v>
      </c>
      <c r="S54" s="56">
        <f t="shared" si="4"/>
        <v>362184</v>
      </c>
      <c r="T54" s="56">
        <f t="shared" si="4"/>
        <v>-172130</v>
      </c>
      <c r="U54" s="56">
        <f t="shared" si="4"/>
        <v>2419976</v>
      </c>
      <c r="V54" s="56">
        <f t="shared" si="4"/>
        <v>2610030</v>
      </c>
      <c r="W54" s="56">
        <f t="shared" si="4"/>
        <v>22182744</v>
      </c>
      <c r="X54" s="56">
        <f t="shared" si="4"/>
        <v>-5647086</v>
      </c>
      <c r="Y54" s="56">
        <f t="shared" si="4"/>
        <v>27829830</v>
      </c>
      <c r="Z54" s="57">
        <f>+IF(X54&lt;&gt;0,+(Y54/X54)*100,0)</f>
        <v>-492.81753456561495</v>
      </c>
      <c r="AA54" s="54">
        <f>+AA52-AA53</f>
        <v>-5647086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-41219848</v>
      </c>
      <c r="D57" s="48">
        <f>SUM(D54:D56)</f>
        <v>0</v>
      </c>
      <c r="E57" s="49">
        <f t="shared" si="5"/>
        <v>-9437094</v>
      </c>
      <c r="F57" s="50">
        <f t="shared" si="5"/>
        <v>-5647086</v>
      </c>
      <c r="G57" s="50">
        <f t="shared" si="5"/>
        <v>-2351814</v>
      </c>
      <c r="H57" s="50">
        <f t="shared" si="5"/>
        <v>2929681</v>
      </c>
      <c r="I57" s="50">
        <f t="shared" si="5"/>
        <v>-2159927</v>
      </c>
      <c r="J57" s="50">
        <f t="shared" si="5"/>
        <v>-1582060</v>
      </c>
      <c r="K57" s="50">
        <f t="shared" si="5"/>
        <v>1084543</v>
      </c>
      <c r="L57" s="50">
        <f t="shared" si="5"/>
        <v>1579579</v>
      </c>
      <c r="M57" s="50">
        <f t="shared" si="5"/>
        <v>-240968</v>
      </c>
      <c r="N57" s="50">
        <f t="shared" si="5"/>
        <v>2423154</v>
      </c>
      <c r="O57" s="50">
        <f t="shared" si="5"/>
        <v>18291748</v>
      </c>
      <c r="P57" s="50">
        <f t="shared" si="5"/>
        <v>1255340</v>
      </c>
      <c r="Q57" s="50">
        <f t="shared" si="5"/>
        <v>-815468</v>
      </c>
      <c r="R57" s="50">
        <f t="shared" si="5"/>
        <v>18731620</v>
      </c>
      <c r="S57" s="50">
        <f t="shared" si="5"/>
        <v>362184</v>
      </c>
      <c r="T57" s="50">
        <f t="shared" si="5"/>
        <v>-172130</v>
      </c>
      <c r="U57" s="50">
        <f t="shared" si="5"/>
        <v>2419976</v>
      </c>
      <c r="V57" s="50">
        <f t="shared" si="5"/>
        <v>2610030</v>
      </c>
      <c r="W57" s="50">
        <f t="shared" si="5"/>
        <v>22182744</v>
      </c>
      <c r="X57" s="50">
        <f t="shared" si="5"/>
        <v>-5647086</v>
      </c>
      <c r="Y57" s="50">
        <f t="shared" si="5"/>
        <v>27829830</v>
      </c>
      <c r="Z57" s="51">
        <f>+IF(X57&lt;&gt;0,+(Y57/X57)*100,0)</f>
        <v>-492.81753456561495</v>
      </c>
      <c r="AA57" s="48">
        <f>SUM(AA54:AA56)</f>
        <v>-5647086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-41219848</v>
      </c>
      <c r="D60" s="65">
        <f>SUM(D57:D59)</f>
        <v>0</v>
      </c>
      <c r="E60" s="66">
        <f t="shared" si="6"/>
        <v>-9437094</v>
      </c>
      <c r="F60" s="67">
        <f t="shared" si="6"/>
        <v>-5647086</v>
      </c>
      <c r="G60" s="67">
        <f t="shared" si="6"/>
        <v>-2351814</v>
      </c>
      <c r="H60" s="67">
        <f t="shared" si="6"/>
        <v>2929681</v>
      </c>
      <c r="I60" s="67">
        <f t="shared" si="6"/>
        <v>-2159927</v>
      </c>
      <c r="J60" s="67">
        <f t="shared" si="6"/>
        <v>-1582060</v>
      </c>
      <c r="K60" s="67">
        <f t="shared" si="6"/>
        <v>1084543</v>
      </c>
      <c r="L60" s="67">
        <f t="shared" si="6"/>
        <v>1579579</v>
      </c>
      <c r="M60" s="67">
        <f t="shared" si="6"/>
        <v>-240968</v>
      </c>
      <c r="N60" s="67">
        <f t="shared" si="6"/>
        <v>2423154</v>
      </c>
      <c r="O60" s="67">
        <f t="shared" si="6"/>
        <v>18291748</v>
      </c>
      <c r="P60" s="67">
        <f t="shared" si="6"/>
        <v>1255340</v>
      </c>
      <c r="Q60" s="67">
        <f t="shared" si="6"/>
        <v>-815468</v>
      </c>
      <c r="R60" s="67">
        <f t="shared" si="6"/>
        <v>18731620</v>
      </c>
      <c r="S60" s="67">
        <f t="shared" si="6"/>
        <v>362184</v>
      </c>
      <c r="T60" s="67">
        <f t="shared" si="6"/>
        <v>-172130</v>
      </c>
      <c r="U60" s="67">
        <f t="shared" si="6"/>
        <v>2419976</v>
      </c>
      <c r="V60" s="67">
        <f t="shared" si="6"/>
        <v>2610030</v>
      </c>
      <c r="W60" s="67">
        <f t="shared" si="6"/>
        <v>22182744</v>
      </c>
      <c r="X60" s="67">
        <f t="shared" si="6"/>
        <v>-5647086</v>
      </c>
      <c r="Y60" s="67">
        <f t="shared" si="6"/>
        <v>27829830</v>
      </c>
      <c r="Z60" s="68">
        <f>+IF(X60&lt;&gt;0,+(Y60/X60)*100,0)</f>
        <v>-492.81753456561495</v>
      </c>
      <c r="AA60" s="65">
        <f>SUM(AA57:AA59)</f>
        <v>-5647086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69923640</v>
      </c>
      <c r="F6" s="22">
        <v>57668748</v>
      </c>
      <c r="G6" s="22">
        <v>15719341</v>
      </c>
      <c r="H6" s="22">
        <v>7394274</v>
      </c>
      <c r="I6" s="22">
        <v>6752864</v>
      </c>
      <c r="J6" s="22">
        <v>29866479</v>
      </c>
      <c r="K6" s="22">
        <v>6155514</v>
      </c>
      <c r="L6" s="22"/>
      <c r="M6" s="22">
        <v>5287774</v>
      </c>
      <c r="N6" s="22">
        <v>11443288</v>
      </c>
      <c r="O6" s="22">
        <v>4655534</v>
      </c>
      <c r="P6" s="22">
        <v>4647191</v>
      </c>
      <c r="Q6" s="22">
        <v>4064999</v>
      </c>
      <c r="R6" s="22">
        <v>13367724</v>
      </c>
      <c r="S6" s="22">
        <v>5457337</v>
      </c>
      <c r="T6" s="22">
        <v>5998205</v>
      </c>
      <c r="U6" s="22"/>
      <c r="V6" s="22">
        <v>11455542</v>
      </c>
      <c r="W6" s="22">
        <v>66133033</v>
      </c>
      <c r="X6" s="22">
        <v>57668748</v>
      </c>
      <c r="Y6" s="22">
        <v>8464285</v>
      </c>
      <c r="Z6" s="23">
        <v>14.677421122442263</v>
      </c>
      <c r="AA6" s="20">
        <v>57668748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>
        <v>4356</v>
      </c>
      <c r="Q10" s="22"/>
      <c r="R10" s="22">
        <v>4356</v>
      </c>
      <c r="S10" s="22"/>
      <c r="T10" s="22"/>
      <c r="U10" s="22"/>
      <c r="V10" s="22"/>
      <c r="W10" s="22">
        <v>4356</v>
      </c>
      <c r="X10" s="22"/>
      <c r="Y10" s="22">
        <v>4356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13222</v>
      </c>
      <c r="H13" s="22">
        <v>13313</v>
      </c>
      <c r="I13" s="22">
        <v>13376</v>
      </c>
      <c r="J13" s="22">
        <v>39911</v>
      </c>
      <c r="K13" s="22">
        <v>13475</v>
      </c>
      <c r="L13" s="22"/>
      <c r="M13" s="22">
        <v>13595</v>
      </c>
      <c r="N13" s="22">
        <v>27070</v>
      </c>
      <c r="O13" s="22">
        <v>13595</v>
      </c>
      <c r="P13" s="22">
        <v>13665</v>
      </c>
      <c r="Q13" s="22">
        <v>13871</v>
      </c>
      <c r="R13" s="22">
        <v>41131</v>
      </c>
      <c r="S13" s="22">
        <v>14021</v>
      </c>
      <c r="T13" s="22">
        <v>14075</v>
      </c>
      <c r="U13" s="22"/>
      <c r="V13" s="22">
        <v>28096</v>
      </c>
      <c r="W13" s="22">
        <v>136208</v>
      </c>
      <c r="X13" s="22"/>
      <c r="Y13" s="22">
        <v>136208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400008</v>
      </c>
      <c r="F20" s="22">
        <v>300000</v>
      </c>
      <c r="G20" s="22"/>
      <c r="H20" s="22"/>
      <c r="I20" s="22">
        <v>-65571</v>
      </c>
      <c r="J20" s="22">
        <v>-65571</v>
      </c>
      <c r="K20" s="22">
        <v>-64220</v>
      </c>
      <c r="L20" s="22"/>
      <c r="M20" s="22"/>
      <c r="N20" s="22">
        <v>-64220</v>
      </c>
      <c r="O20" s="22"/>
      <c r="P20" s="22"/>
      <c r="Q20" s="22">
        <v>-150935</v>
      </c>
      <c r="R20" s="22">
        <v>-150935</v>
      </c>
      <c r="S20" s="22"/>
      <c r="T20" s="22"/>
      <c r="U20" s="22"/>
      <c r="V20" s="22"/>
      <c r="W20" s="22">
        <v>-280726</v>
      </c>
      <c r="X20" s="22">
        <v>300000</v>
      </c>
      <c r="Y20" s="22">
        <v>-580726</v>
      </c>
      <c r="Z20" s="18">
        <v>-193.57533333333333</v>
      </c>
      <c r="AA20" s="20">
        <v>300000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1968000</v>
      </c>
      <c r="F26" s="22">
        <v>1968000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1968000</v>
      </c>
      <c r="Y26" s="22">
        <v>-1968000</v>
      </c>
      <c r="Z26" s="23">
        <v>-100</v>
      </c>
      <c r="AA26" s="20">
        <v>1968000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>
        <v>12152755</v>
      </c>
      <c r="G27" s="22">
        <v>905519</v>
      </c>
      <c r="H27" s="22">
        <v>912839</v>
      </c>
      <c r="I27" s="22">
        <v>934112</v>
      </c>
      <c r="J27" s="22">
        <v>2752470</v>
      </c>
      <c r="K27" s="22">
        <v>945024</v>
      </c>
      <c r="L27" s="22"/>
      <c r="M27" s="22">
        <v>979336</v>
      </c>
      <c r="N27" s="22">
        <v>1924360</v>
      </c>
      <c r="O27" s="22">
        <v>994442</v>
      </c>
      <c r="P27" s="22">
        <v>1006640</v>
      </c>
      <c r="Q27" s="22">
        <v>1004053</v>
      </c>
      <c r="R27" s="22">
        <v>3005135</v>
      </c>
      <c r="S27" s="22">
        <v>1020747</v>
      </c>
      <c r="T27" s="22">
        <v>1030509</v>
      </c>
      <c r="U27" s="22"/>
      <c r="V27" s="22">
        <v>2051256</v>
      </c>
      <c r="W27" s="22">
        <v>9733221</v>
      </c>
      <c r="X27" s="22">
        <v>12152755</v>
      </c>
      <c r="Y27" s="22">
        <v>-2419534</v>
      </c>
      <c r="Z27" s="23">
        <v>-19.909345658659291</v>
      </c>
      <c r="AA27" s="20">
        <v>12152755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72291648</v>
      </c>
      <c r="F33" s="31">
        <f t="shared" si="0"/>
        <v>72089503</v>
      </c>
      <c r="G33" s="31">
        <f t="shared" si="0"/>
        <v>16638082</v>
      </c>
      <c r="H33" s="31">
        <f t="shared" si="0"/>
        <v>8320426</v>
      </c>
      <c r="I33" s="31">
        <f t="shared" si="0"/>
        <v>7634781</v>
      </c>
      <c r="J33" s="31">
        <f t="shared" si="0"/>
        <v>32593289</v>
      </c>
      <c r="K33" s="31">
        <f t="shared" si="0"/>
        <v>7049793</v>
      </c>
      <c r="L33" s="31">
        <f t="shared" si="0"/>
        <v>0</v>
      </c>
      <c r="M33" s="31">
        <f t="shared" si="0"/>
        <v>6280705</v>
      </c>
      <c r="N33" s="31">
        <f t="shared" si="0"/>
        <v>13330498</v>
      </c>
      <c r="O33" s="31">
        <f t="shared" si="0"/>
        <v>5663571</v>
      </c>
      <c r="P33" s="31">
        <f t="shared" si="0"/>
        <v>5671852</v>
      </c>
      <c r="Q33" s="31">
        <f t="shared" si="0"/>
        <v>4931988</v>
      </c>
      <c r="R33" s="31">
        <f t="shared" si="0"/>
        <v>16267411</v>
      </c>
      <c r="S33" s="31">
        <f t="shared" si="0"/>
        <v>6492105</v>
      </c>
      <c r="T33" s="31">
        <f t="shared" si="0"/>
        <v>7042789</v>
      </c>
      <c r="U33" s="31">
        <f t="shared" si="0"/>
        <v>0</v>
      </c>
      <c r="V33" s="31">
        <f t="shared" si="0"/>
        <v>13534894</v>
      </c>
      <c r="W33" s="31">
        <f t="shared" si="0"/>
        <v>75726092</v>
      </c>
      <c r="X33" s="31">
        <f t="shared" si="0"/>
        <v>72089503</v>
      </c>
      <c r="Y33" s="31">
        <f t="shared" si="0"/>
        <v>3636589</v>
      </c>
      <c r="Z33" s="32">
        <f>+IF(X33&lt;&gt;0,+(Y33/X33)*100,0)</f>
        <v>5.0445471929526278</v>
      </c>
      <c r="AA33" s="29">
        <f>SUM(AA6:AA32)</f>
        <v>72089503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4369548</v>
      </c>
      <c r="F35" s="22">
        <v>4369548</v>
      </c>
      <c r="G35" s="22">
        <v>294036</v>
      </c>
      <c r="H35" s="22">
        <v>298943</v>
      </c>
      <c r="I35" s="22">
        <v>300550</v>
      </c>
      <c r="J35" s="22">
        <v>893529</v>
      </c>
      <c r="K35" s="22">
        <v>371825</v>
      </c>
      <c r="L35" s="22"/>
      <c r="M35" s="22"/>
      <c r="N35" s="22">
        <v>371825</v>
      </c>
      <c r="O35" s="22">
        <v>877007</v>
      </c>
      <c r="P35" s="22">
        <v>346604</v>
      </c>
      <c r="Q35" s="22">
        <v>271838</v>
      </c>
      <c r="R35" s="22">
        <v>1495449</v>
      </c>
      <c r="S35" s="22">
        <v>343912</v>
      </c>
      <c r="T35" s="22"/>
      <c r="U35" s="22"/>
      <c r="V35" s="22">
        <v>343912</v>
      </c>
      <c r="W35" s="22">
        <v>3104715</v>
      </c>
      <c r="X35" s="22">
        <v>4369548</v>
      </c>
      <c r="Y35" s="22">
        <v>-1264833</v>
      </c>
      <c r="Z35" s="23">
        <v>-28.946540923683639</v>
      </c>
      <c r="AA35" s="20">
        <v>4369548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85682088</v>
      </c>
      <c r="F37" s="22">
        <v>80745408</v>
      </c>
      <c r="G37" s="22">
        <v>8856366</v>
      </c>
      <c r="H37" s="22">
        <v>10627429</v>
      </c>
      <c r="I37" s="22">
        <v>9332379</v>
      </c>
      <c r="J37" s="22">
        <v>28816174</v>
      </c>
      <c r="K37" s="22">
        <v>5354115</v>
      </c>
      <c r="L37" s="22"/>
      <c r="M37" s="22"/>
      <c r="N37" s="22">
        <v>5354115</v>
      </c>
      <c r="O37" s="22">
        <v>5166668</v>
      </c>
      <c r="P37" s="22">
        <v>4927710</v>
      </c>
      <c r="Q37" s="22">
        <v>4501315</v>
      </c>
      <c r="R37" s="22">
        <v>14595693</v>
      </c>
      <c r="S37" s="22">
        <v>9657853</v>
      </c>
      <c r="T37" s="22">
        <v>395982</v>
      </c>
      <c r="U37" s="22"/>
      <c r="V37" s="22">
        <v>10053835</v>
      </c>
      <c r="W37" s="22">
        <v>58819817</v>
      </c>
      <c r="X37" s="22">
        <v>80745408</v>
      </c>
      <c r="Y37" s="22">
        <v>-21925591</v>
      </c>
      <c r="Z37" s="23">
        <v>-27.153978836790323</v>
      </c>
      <c r="AA37" s="20">
        <v>80745408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315312</v>
      </c>
      <c r="F38" s="22">
        <v>215312</v>
      </c>
      <c r="G38" s="22"/>
      <c r="H38" s="22">
        <v>29103</v>
      </c>
      <c r="I38" s="22"/>
      <c r="J38" s="22">
        <v>29103</v>
      </c>
      <c r="K38" s="22">
        <v>22347</v>
      </c>
      <c r="L38" s="22"/>
      <c r="M38" s="22"/>
      <c r="N38" s="22">
        <v>22347</v>
      </c>
      <c r="O38" s="22"/>
      <c r="P38" s="22">
        <v>179031</v>
      </c>
      <c r="Q38" s="22"/>
      <c r="R38" s="22">
        <v>179031</v>
      </c>
      <c r="S38" s="22"/>
      <c r="T38" s="22"/>
      <c r="U38" s="22"/>
      <c r="V38" s="22"/>
      <c r="W38" s="22">
        <v>230481</v>
      </c>
      <c r="X38" s="22">
        <v>215312</v>
      </c>
      <c r="Y38" s="22">
        <v>15169</v>
      </c>
      <c r="Z38" s="23">
        <v>7.0451252136434563</v>
      </c>
      <c r="AA38" s="20">
        <v>215312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8487672</v>
      </c>
      <c r="F39" s="22">
        <v>3520260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3520260</v>
      </c>
      <c r="Y39" s="22">
        <v>-3520260</v>
      </c>
      <c r="Z39" s="23">
        <v>-100</v>
      </c>
      <c r="AA39" s="20">
        <v>3520260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5205204</v>
      </c>
      <c r="F40" s="22">
        <v>5205204</v>
      </c>
      <c r="G40" s="22">
        <v>457152</v>
      </c>
      <c r="H40" s="22"/>
      <c r="I40" s="22">
        <v>899562</v>
      </c>
      <c r="J40" s="22">
        <v>1356714</v>
      </c>
      <c r="K40" s="22">
        <v>457152</v>
      </c>
      <c r="L40" s="22"/>
      <c r="M40" s="22">
        <v>457134</v>
      </c>
      <c r="N40" s="22">
        <v>914286</v>
      </c>
      <c r="O40" s="22">
        <v>456603</v>
      </c>
      <c r="P40" s="22">
        <v>412416</v>
      </c>
      <c r="Q40" s="22">
        <v>456541</v>
      </c>
      <c r="R40" s="22">
        <v>1325560</v>
      </c>
      <c r="S40" s="22">
        <v>441647</v>
      </c>
      <c r="T40" s="22">
        <v>456363</v>
      </c>
      <c r="U40" s="22"/>
      <c r="V40" s="22">
        <v>898010</v>
      </c>
      <c r="W40" s="22">
        <v>4494570</v>
      </c>
      <c r="X40" s="22">
        <v>5205204</v>
      </c>
      <c r="Y40" s="22">
        <v>-710634</v>
      </c>
      <c r="Z40" s="23">
        <v>-13.652375584126963</v>
      </c>
      <c r="AA40" s="20">
        <v>5205204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1001004</v>
      </c>
      <c r="F41" s="22">
        <v>1001004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1001004</v>
      </c>
      <c r="Y41" s="22">
        <v>-1001004</v>
      </c>
      <c r="Z41" s="23">
        <v>-100</v>
      </c>
      <c r="AA41" s="20">
        <v>1001004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4754748</v>
      </c>
      <c r="F42" s="22">
        <v>6604604</v>
      </c>
      <c r="G42" s="22">
        <v>23780</v>
      </c>
      <c r="H42" s="22">
        <v>1037345</v>
      </c>
      <c r="I42" s="22">
        <v>708785</v>
      </c>
      <c r="J42" s="22">
        <v>1769910</v>
      </c>
      <c r="K42" s="22">
        <v>333767</v>
      </c>
      <c r="L42" s="22"/>
      <c r="M42" s="22">
        <v>1167277</v>
      </c>
      <c r="N42" s="22">
        <v>1501044</v>
      </c>
      <c r="O42" s="22">
        <v>2317993</v>
      </c>
      <c r="P42" s="22">
        <v>463299</v>
      </c>
      <c r="Q42" s="22">
        <v>327083</v>
      </c>
      <c r="R42" s="22">
        <v>3108375</v>
      </c>
      <c r="S42" s="22">
        <v>299609</v>
      </c>
      <c r="T42" s="22">
        <v>158835</v>
      </c>
      <c r="U42" s="22"/>
      <c r="V42" s="22">
        <v>458444</v>
      </c>
      <c r="W42" s="22">
        <v>6837773</v>
      </c>
      <c r="X42" s="22">
        <v>6604604</v>
      </c>
      <c r="Y42" s="22">
        <v>233169</v>
      </c>
      <c r="Z42" s="23">
        <v>3.5304009142713171</v>
      </c>
      <c r="AA42" s="20">
        <v>6604604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10410396</v>
      </c>
      <c r="F44" s="22">
        <v>275314</v>
      </c>
      <c r="G44" s="22">
        <v>82544</v>
      </c>
      <c r="H44" s="22">
        <v>60904</v>
      </c>
      <c r="I44" s="22">
        <v>56155</v>
      </c>
      <c r="J44" s="22">
        <v>199603</v>
      </c>
      <c r="K44" s="22">
        <v>2786</v>
      </c>
      <c r="L44" s="22"/>
      <c r="M44" s="22"/>
      <c r="N44" s="22">
        <v>2786</v>
      </c>
      <c r="O44" s="22">
        <v>101044</v>
      </c>
      <c r="P44" s="22">
        <v>289970</v>
      </c>
      <c r="Q44" s="22">
        <v>3598181</v>
      </c>
      <c r="R44" s="22">
        <v>3989195</v>
      </c>
      <c r="S44" s="22">
        <v>33754</v>
      </c>
      <c r="T44" s="22">
        <v>97553</v>
      </c>
      <c r="U44" s="22"/>
      <c r="V44" s="22">
        <v>131307</v>
      </c>
      <c r="W44" s="22">
        <v>4322891</v>
      </c>
      <c r="X44" s="22">
        <v>275314</v>
      </c>
      <c r="Y44" s="22">
        <v>4047577</v>
      </c>
      <c r="Z44" s="23">
        <v>1470.167517816021</v>
      </c>
      <c r="AA44" s="20">
        <v>275314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203700</v>
      </c>
      <c r="F45" s="22">
        <v>173900</v>
      </c>
      <c r="G45" s="22">
        <v>3914</v>
      </c>
      <c r="H45" s="22">
        <v>3553</v>
      </c>
      <c r="I45" s="22">
        <v>3880</v>
      </c>
      <c r="J45" s="22">
        <v>11347</v>
      </c>
      <c r="K45" s="22">
        <v>4079</v>
      </c>
      <c r="L45" s="22"/>
      <c r="M45" s="22"/>
      <c r="N45" s="22">
        <v>4079</v>
      </c>
      <c r="O45" s="22">
        <v>11118</v>
      </c>
      <c r="P45" s="22">
        <v>3164</v>
      </c>
      <c r="Q45" s="22">
        <v>3218</v>
      </c>
      <c r="R45" s="22">
        <v>17500</v>
      </c>
      <c r="S45" s="22">
        <v>3411</v>
      </c>
      <c r="T45" s="22">
        <v>120250</v>
      </c>
      <c r="U45" s="22"/>
      <c r="V45" s="22">
        <v>123661</v>
      </c>
      <c r="W45" s="22">
        <v>156587</v>
      </c>
      <c r="X45" s="22">
        <v>173900</v>
      </c>
      <c r="Y45" s="22">
        <v>-17313</v>
      </c>
      <c r="Z45" s="23">
        <v>-9.9557216791259346</v>
      </c>
      <c r="AA45" s="20">
        <v>173900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120429672</v>
      </c>
      <c r="F48" s="31">
        <f t="shared" si="1"/>
        <v>102110554</v>
      </c>
      <c r="G48" s="31">
        <f t="shared" si="1"/>
        <v>9717792</v>
      </c>
      <c r="H48" s="31">
        <f t="shared" si="1"/>
        <v>12057277</v>
      </c>
      <c r="I48" s="31">
        <f t="shared" si="1"/>
        <v>11301311</v>
      </c>
      <c r="J48" s="31">
        <f t="shared" si="1"/>
        <v>33076380</v>
      </c>
      <c r="K48" s="31">
        <f t="shared" si="1"/>
        <v>6546071</v>
      </c>
      <c r="L48" s="31">
        <f t="shared" si="1"/>
        <v>0</v>
      </c>
      <c r="M48" s="31">
        <f t="shared" si="1"/>
        <v>1624411</v>
      </c>
      <c r="N48" s="31">
        <f t="shared" si="1"/>
        <v>8170482</v>
      </c>
      <c r="O48" s="31">
        <f t="shared" si="1"/>
        <v>8930433</v>
      </c>
      <c r="P48" s="31">
        <f t="shared" si="1"/>
        <v>6622194</v>
      </c>
      <c r="Q48" s="31">
        <f t="shared" si="1"/>
        <v>9158176</v>
      </c>
      <c r="R48" s="31">
        <f t="shared" si="1"/>
        <v>24710803</v>
      </c>
      <c r="S48" s="31">
        <f t="shared" si="1"/>
        <v>10780186</v>
      </c>
      <c r="T48" s="31">
        <f t="shared" si="1"/>
        <v>1228983</v>
      </c>
      <c r="U48" s="31">
        <f t="shared" si="1"/>
        <v>0</v>
      </c>
      <c r="V48" s="31">
        <f t="shared" si="1"/>
        <v>12009169</v>
      </c>
      <c r="W48" s="31">
        <f t="shared" si="1"/>
        <v>77966834</v>
      </c>
      <c r="X48" s="31">
        <f t="shared" si="1"/>
        <v>102110554</v>
      </c>
      <c r="Y48" s="31">
        <f t="shared" si="1"/>
        <v>-24143720</v>
      </c>
      <c r="Z48" s="32">
        <f>+IF(X48&lt;&gt;0,+(Y48/X48)*100,0)</f>
        <v>-23.64468613107319</v>
      </c>
      <c r="AA48" s="29">
        <f>SUM(AA35:AA47)</f>
        <v>102110554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-48138024</v>
      </c>
      <c r="F49" s="41">
        <f t="shared" si="2"/>
        <v>-30021051</v>
      </c>
      <c r="G49" s="41">
        <f t="shared" si="2"/>
        <v>6920290</v>
      </c>
      <c r="H49" s="41">
        <f t="shared" si="2"/>
        <v>-3736851</v>
      </c>
      <c r="I49" s="41">
        <f t="shared" si="2"/>
        <v>-3666530</v>
      </c>
      <c r="J49" s="41">
        <f t="shared" si="2"/>
        <v>-483091</v>
      </c>
      <c r="K49" s="41">
        <f t="shared" si="2"/>
        <v>503722</v>
      </c>
      <c r="L49" s="41">
        <f t="shared" si="2"/>
        <v>0</v>
      </c>
      <c r="M49" s="41">
        <f t="shared" si="2"/>
        <v>4656294</v>
      </c>
      <c r="N49" s="41">
        <f t="shared" si="2"/>
        <v>5160016</v>
      </c>
      <c r="O49" s="41">
        <f t="shared" si="2"/>
        <v>-3266862</v>
      </c>
      <c r="P49" s="41">
        <f t="shared" si="2"/>
        <v>-950342</v>
      </c>
      <c r="Q49" s="41">
        <f t="shared" si="2"/>
        <v>-4226188</v>
      </c>
      <c r="R49" s="41">
        <f t="shared" si="2"/>
        <v>-8443392</v>
      </c>
      <c r="S49" s="41">
        <f t="shared" si="2"/>
        <v>-4288081</v>
      </c>
      <c r="T49" s="41">
        <f t="shared" si="2"/>
        <v>5813806</v>
      </c>
      <c r="U49" s="41">
        <f t="shared" si="2"/>
        <v>0</v>
      </c>
      <c r="V49" s="41">
        <f t="shared" si="2"/>
        <v>1525725</v>
      </c>
      <c r="W49" s="41">
        <f t="shared" si="2"/>
        <v>-2240742</v>
      </c>
      <c r="X49" s="41">
        <f t="shared" si="2"/>
        <v>-30021051</v>
      </c>
      <c r="Y49" s="41">
        <f t="shared" si="2"/>
        <v>27780309</v>
      </c>
      <c r="Z49" s="42">
        <f>+IF(X49&lt;&gt;0,+(Y49/X49)*100,0)</f>
        <v>-92.536097420440072</v>
      </c>
      <c r="AA49" s="39">
        <f>+AA33-AA48</f>
        <v>-30021051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-48138024</v>
      </c>
      <c r="F52" s="50">
        <f t="shared" si="3"/>
        <v>-30021051</v>
      </c>
      <c r="G52" s="50">
        <f t="shared" si="3"/>
        <v>6920290</v>
      </c>
      <c r="H52" s="50">
        <f t="shared" si="3"/>
        <v>-3736851</v>
      </c>
      <c r="I52" s="50">
        <f t="shared" si="3"/>
        <v>-3666530</v>
      </c>
      <c r="J52" s="50">
        <f t="shared" si="3"/>
        <v>-483091</v>
      </c>
      <c r="K52" s="50">
        <f t="shared" si="3"/>
        <v>503722</v>
      </c>
      <c r="L52" s="50">
        <f t="shared" si="3"/>
        <v>0</v>
      </c>
      <c r="M52" s="50">
        <f t="shared" si="3"/>
        <v>4656294</v>
      </c>
      <c r="N52" s="50">
        <f t="shared" si="3"/>
        <v>5160016</v>
      </c>
      <c r="O52" s="50">
        <f t="shared" si="3"/>
        <v>-3266862</v>
      </c>
      <c r="P52" s="50">
        <f t="shared" si="3"/>
        <v>-950342</v>
      </c>
      <c r="Q52" s="50">
        <f t="shared" si="3"/>
        <v>-4226188</v>
      </c>
      <c r="R52" s="50">
        <f t="shared" si="3"/>
        <v>-8443392</v>
      </c>
      <c r="S52" s="50">
        <f t="shared" si="3"/>
        <v>-4288081</v>
      </c>
      <c r="T52" s="50">
        <f t="shared" si="3"/>
        <v>5813806</v>
      </c>
      <c r="U52" s="50">
        <f t="shared" si="3"/>
        <v>0</v>
      </c>
      <c r="V52" s="50">
        <f t="shared" si="3"/>
        <v>1525725</v>
      </c>
      <c r="W52" s="50">
        <f t="shared" si="3"/>
        <v>-2240742</v>
      </c>
      <c r="X52" s="50">
        <f t="shared" si="3"/>
        <v>-30021051</v>
      </c>
      <c r="Y52" s="50">
        <f t="shared" si="3"/>
        <v>27780309</v>
      </c>
      <c r="Z52" s="51">
        <f>+IF(X52&lt;&gt;0,+(Y52/X52)*100,0)</f>
        <v>-92.536097420440072</v>
      </c>
      <c r="AA52" s="48">
        <f>SUM(AA49:AA51)</f>
        <v>-30021051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-48138024</v>
      </c>
      <c r="F54" s="56">
        <f t="shared" si="4"/>
        <v>-30021051</v>
      </c>
      <c r="G54" s="56">
        <f t="shared" si="4"/>
        <v>6920290</v>
      </c>
      <c r="H54" s="56">
        <f t="shared" si="4"/>
        <v>-3736851</v>
      </c>
      <c r="I54" s="56">
        <f t="shared" si="4"/>
        <v>-3666530</v>
      </c>
      <c r="J54" s="56">
        <f t="shared" si="4"/>
        <v>-483091</v>
      </c>
      <c r="K54" s="56">
        <f t="shared" si="4"/>
        <v>503722</v>
      </c>
      <c r="L54" s="56">
        <f t="shared" si="4"/>
        <v>0</v>
      </c>
      <c r="M54" s="56">
        <f t="shared" si="4"/>
        <v>4656294</v>
      </c>
      <c r="N54" s="56">
        <f t="shared" si="4"/>
        <v>5160016</v>
      </c>
      <c r="O54" s="56">
        <f t="shared" si="4"/>
        <v>-3266862</v>
      </c>
      <c r="P54" s="56">
        <f t="shared" si="4"/>
        <v>-950342</v>
      </c>
      <c r="Q54" s="56">
        <f t="shared" si="4"/>
        <v>-4226188</v>
      </c>
      <c r="R54" s="56">
        <f t="shared" si="4"/>
        <v>-8443392</v>
      </c>
      <c r="S54" s="56">
        <f t="shared" si="4"/>
        <v>-4288081</v>
      </c>
      <c r="T54" s="56">
        <f t="shared" si="4"/>
        <v>5813806</v>
      </c>
      <c r="U54" s="56">
        <f t="shared" si="4"/>
        <v>0</v>
      </c>
      <c r="V54" s="56">
        <f t="shared" si="4"/>
        <v>1525725</v>
      </c>
      <c r="W54" s="56">
        <f t="shared" si="4"/>
        <v>-2240742</v>
      </c>
      <c r="X54" s="56">
        <f t="shared" si="4"/>
        <v>-30021051</v>
      </c>
      <c r="Y54" s="56">
        <f t="shared" si="4"/>
        <v>27780309</v>
      </c>
      <c r="Z54" s="57">
        <f>+IF(X54&lt;&gt;0,+(Y54/X54)*100,0)</f>
        <v>-92.536097420440072</v>
      </c>
      <c r="AA54" s="54">
        <f>+AA52-AA53</f>
        <v>-30021051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-48138024</v>
      </c>
      <c r="F57" s="50">
        <f t="shared" si="5"/>
        <v>-30021051</v>
      </c>
      <c r="G57" s="50">
        <f t="shared" si="5"/>
        <v>6920290</v>
      </c>
      <c r="H57" s="50">
        <f t="shared" si="5"/>
        <v>-3736851</v>
      </c>
      <c r="I57" s="50">
        <f t="shared" si="5"/>
        <v>-3666530</v>
      </c>
      <c r="J57" s="50">
        <f t="shared" si="5"/>
        <v>-483091</v>
      </c>
      <c r="K57" s="50">
        <f t="shared" si="5"/>
        <v>503722</v>
      </c>
      <c r="L57" s="50">
        <f t="shared" si="5"/>
        <v>0</v>
      </c>
      <c r="M57" s="50">
        <f t="shared" si="5"/>
        <v>4656294</v>
      </c>
      <c r="N57" s="50">
        <f t="shared" si="5"/>
        <v>5160016</v>
      </c>
      <c r="O57" s="50">
        <f t="shared" si="5"/>
        <v>-3266862</v>
      </c>
      <c r="P57" s="50">
        <f t="shared" si="5"/>
        <v>-950342</v>
      </c>
      <c r="Q57" s="50">
        <f t="shared" si="5"/>
        <v>-4226188</v>
      </c>
      <c r="R57" s="50">
        <f t="shared" si="5"/>
        <v>-8443392</v>
      </c>
      <c r="S57" s="50">
        <f t="shared" si="5"/>
        <v>-4288081</v>
      </c>
      <c r="T57" s="50">
        <f t="shared" si="5"/>
        <v>5813806</v>
      </c>
      <c r="U57" s="50">
        <f t="shared" si="5"/>
        <v>0</v>
      </c>
      <c r="V57" s="50">
        <f t="shared" si="5"/>
        <v>1525725</v>
      </c>
      <c r="W57" s="50">
        <f t="shared" si="5"/>
        <v>-2240742</v>
      </c>
      <c r="X57" s="50">
        <f t="shared" si="5"/>
        <v>-30021051</v>
      </c>
      <c r="Y57" s="50">
        <f t="shared" si="5"/>
        <v>27780309</v>
      </c>
      <c r="Z57" s="51">
        <f>+IF(X57&lt;&gt;0,+(Y57/X57)*100,0)</f>
        <v>-92.536097420440072</v>
      </c>
      <c r="AA57" s="48">
        <f>SUM(AA54:AA56)</f>
        <v>-30021051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-48138024</v>
      </c>
      <c r="F60" s="67">
        <f t="shared" si="6"/>
        <v>-30021051</v>
      </c>
      <c r="G60" s="67">
        <f t="shared" si="6"/>
        <v>6920290</v>
      </c>
      <c r="H60" s="67">
        <f t="shared" si="6"/>
        <v>-3736851</v>
      </c>
      <c r="I60" s="67">
        <f t="shared" si="6"/>
        <v>-3666530</v>
      </c>
      <c r="J60" s="67">
        <f t="shared" si="6"/>
        <v>-483091</v>
      </c>
      <c r="K60" s="67">
        <f t="shared" si="6"/>
        <v>503722</v>
      </c>
      <c r="L60" s="67">
        <f t="shared" si="6"/>
        <v>0</v>
      </c>
      <c r="M60" s="67">
        <f t="shared" si="6"/>
        <v>4656294</v>
      </c>
      <c r="N60" s="67">
        <f t="shared" si="6"/>
        <v>5160016</v>
      </c>
      <c r="O60" s="67">
        <f t="shared" si="6"/>
        <v>-3266862</v>
      </c>
      <c r="P60" s="67">
        <f t="shared" si="6"/>
        <v>-950342</v>
      </c>
      <c r="Q60" s="67">
        <f t="shared" si="6"/>
        <v>-4226188</v>
      </c>
      <c r="R60" s="67">
        <f t="shared" si="6"/>
        <v>-8443392</v>
      </c>
      <c r="S60" s="67">
        <f t="shared" si="6"/>
        <v>-4288081</v>
      </c>
      <c r="T60" s="67">
        <f t="shared" si="6"/>
        <v>5813806</v>
      </c>
      <c r="U60" s="67">
        <f t="shared" si="6"/>
        <v>0</v>
      </c>
      <c r="V60" s="67">
        <f t="shared" si="6"/>
        <v>1525725</v>
      </c>
      <c r="W60" s="67">
        <f t="shared" si="6"/>
        <v>-2240742</v>
      </c>
      <c r="X60" s="67">
        <f t="shared" si="6"/>
        <v>-30021051</v>
      </c>
      <c r="Y60" s="67">
        <f t="shared" si="6"/>
        <v>27780309</v>
      </c>
      <c r="Z60" s="68">
        <f>+IF(X60&lt;&gt;0,+(Y60/X60)*100,0)</f>
        <v>-92.536097420440072</v>
      </c>
      <c r="AA60" s="65">
        <f>SUM(AA57:AA59)</f>
        <v>-30021051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394583270</v>
      </c>
      <c r="D6" s="20"/>
      <c r="E6" s="21">
        <v>553018530</v>
      </c>
      <c r="F6" s="22">
        <v>489802874</v>
      </c>
      <c r="G6" s="22">
        <v>5713244</v>
      </c>
      <c r="H6" s="22">
        <v>35280297</v>
      </c>
      <c r="I6" s="22">
        <v>39736700</v>
      </c>
      <c r="J6" s="22">
        <v>80730241</v>
      </c>
      <c r="K6" s="22">
        <v>35659261</v>
      </c>
      <c r="L6" s="22">
        <v>35569047</v>
      </c>
      <c r="M6" s="22">
        <v>37530790</v>
      </c>
      <c r="N6" s="22">
        <v>108759098</v>
      </c>
      <c r="O6" s="22">
        <v>34820827</v>
      </c>
      <c r="P6" s="22">
        <v>40540082</v>
      </c>
      <c r="Q6" s="22">
        <v>30624312</v>
      </c>
      <c r="R6" s="22">
        <v>105985221</v>
      </c>
      <c r="S6" s="22">
        <v>38457646</v>
      </c>
      <c r="T6" s="22">
        <v>38598849</v>
      </c>
      <c r="U6" s="22">
        <v>46130731</v>
      </c>
      <c r="V6" s="22">
        <v>123187226</v>
      </c>
      <c r="W6" s="22">
        <v>418661786</v>
      </c>
      <c r="X6" s="22">
        <v>489802874</v>
      </c>
      <c r="Y6" s="22">
        <v>-71141088</v>
      </c>
      <c r="Z6" s="23">
        <v>-14.524432537323168</v>
      </c>
      <c r="AA6" s="20">
        <v>489802874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7138153</v>
      </c>
      <c r="D13" s="20"/>
      <c r="E13" s="21">
        <v>2809506</v>
      </c>
      <c r="F13" s="22">
        <v>5087702</v>
      </c>
      <c r="G13" s="22">
        <v>709111</v>
      </c>
      <c r="H13" s="22">
        <v>-412066</v>
      </c>
      <c r="I13" s="22">
        <v>609604</v>
      </c>
      <c r="J13" s="22">
        <v>906649</v>
      </c>
      <c r="K13" s="22">
        <v>587309</v>
      </c>
      <c r="L13" s="22">
        <v>483784</v>
      </c>
      <c r="M13" s="22">
        <v>566109</v>
      </c>
      <c r="N13" s="22">
        <v>1637202</v>
      </c>
      <c r="O13" s="22">
        <v>753471</v>
      </c>
      <c r="P13" s="22">
        <v>767434</v>
      </c>
      <c r="Q13" s="22">
        <v>755603</v>
      </c>
      <c r="R13" s="22">
        <v>2276508</v>
      </c>
      <c r="S13" s="22">
        <v>779181</v>
      </c>
      <c r="T13" s="22">
        <v>795444</v>
      </c>
      <c r="U13" s="22">
        <v>-1757721</v>
      </c>
      <c r="V13" s="22">
        <v>-183096</v>
      </c>
      <c r="W13" s="22">
        <v>4637263</v>
      </c>
      <c r="X13" s="22">
        <v>5087702</v>
      </c>
      <c r="Y13" s="22">
        <v>-450439</v>
      </c>
      <c r="Z13" s="23">
        <v>-8.8534863087500018</v>
      </c>
      <c r="AA13" s="20">
        <v>5087702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67058</v>
      </c>
      <c r="D20" s="20"/>
      <c r="E20" s="21">
        <v>64697</v>
      </c>
      <c r="F20" s="22">
        <v>64697</v>
      </c>
      <c r="G20" s="22">
        <v>835</v>
      </c>
      <c r="H20" s="22">
        <v>8052</v>
      </c>
      <c r="I20" s="22">
        <v>5088</v>
      </c>
      <c r="J20" s="22">
        <v>13975</v>
      </c>
      <c r="K20" s="22">
        <v>8708</v>
      </c>
      <c r="L20" s="22">
        <v>5519</v>
      </c>
      <c r="M20" s="22">
        <v>8506</v>
      </c>
      <c r="N20" s="22">
        <v>22733</v>
      </c>
      <c r="O20" s="22">
        <v>5799</v>
      </c>
      <c r="P20" s="22">
        <v>7790</v>
      </c>
      <c r="Q20" s="22">
        <v>17856</v>
      </c>
      <c r="R20" s="22">
        <v>31445</v>
      </c>
      <c r="S20" s="22">
        <v>14179</v>
      </c>
      <c r="T20" s="22">
        <v>33307</v>
      </c>
      <c r="U20" s="22">
        <v>3595</v>
      </c>
      <c r="V20" s="22">
        <v>51081</v>
      </c>
      <c r="W20" s="22">
        <v>119234</v>
      </c>
      <c r="X20" s="22">
        <v>64697</v>
      </c>
      <c r="Y20" s="22">
        <v>54537</v>
      </c>
      <c r="Z20" s="18">
        <v>84.296026090854298</v>
      </c>
      <c r="AA20" s="20">
        <v>64697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272795</v>
      </c>
      <c r="D24" s="20"/>
      <c r="E24" s="21">
        <v>999909</v>
      </c>
      <c r="F24" s="22">
        <v>1594583</v>
      </c>
      <c r="G24" s="22">
        <v>86857</v>
      </c>
      <c r="H24" s="22">
        <v>46840</v>
      </c>
      <c r="I24" s="22">
        <v>9357</v>
      </c>
      <c r="J24" s="22">
        <v>143054</v>
      </c>
      <c r="K24" s="22">
        <v>105422</v>
      </c>
      <c r="L24" s="22">
        <v>102709</v>
      </c>
      <c r="M24" s="22">
        <v>169729</v>
      </c>
      <c r="N24" s="22">
        <v>377860</v>
      </c>
      <c r="O24" s="22">
        <v>67872</v>
      </c>
      <c r="P24" s="22">
        <v>40250</v>
      </c>
      <c r="Q24" s="22">
        <v>48766</v>
      </c>
      <c r="R24" s="22">
        <v>156888</v>
      </c>
      <c r="S24" s="22">
        <v>44825</v>
      </c>
      <c r="T24" s="22">
        <v>65191</v>
      </c>
      <c r="U24" s="22">
        <v>119373</v>
      </c>
      <c r="V24" s="22">
        <v>229389</v>
      </c>
      <c r="W24" s="22">
        <v>907191</v>
      </c>
      <c r="X24" s="22">
        <v>1594583</v>
      </c>
      <c r="Y24" s="22">
        <v>-687392</v>
      </c>
      <c r="Z24" s="23">
        <v>-43.107947344227298</v>
      </c>
      <c r="AA24" s="20">
        <v>1594583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27834080</v>
      </c>
      <c r="F26" s="22">
        <v>19213080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19213080</v>
      </c>
      <c r="Y26" s="22">
        <v>-19213080</v>
      </c>
      <c r="Z26" s="23">
        <v>-100</v>
      </c>
      <c r="AA26" s="20">
        <v>19213080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402061276</v>
      </c>
      <c r="D33" s="29">
        <f t="shared" ref="D33:Y33" si="0">SUM(D6:D32)</f>
        <v>0</v>
      </c>
      <c r="E33" s="30">
        <f t="shared" si="0"/>
        <v>584726722</v>
      </c>
      <c r="F33" s="31">
        <f t="shared" si="0"/>
        <v>515762936</v>
      </c>
      <c r="G33" s="31">
        <f t="shared" si="0"/>
        <v>6510047</v>
      </c>
      <c r="H33" s="31">
        <f t="shared" si="0"/>
        <v>34923123</v>
      </c>
      <c r="I33" s="31">
        <f t="shared" si="0"/>
        <v>40360749</v>
      </c>
      <c r="J33" s="31">
        <f t="shared" si="0"/>
        <v>81793919</v>
      </c>
      <c r="K33" s="31">
        <f t="shared" si="0"/>
        <v>36360700</v>
      </c>
      <c r="L33" s="31">
        <f t="shared" si="0"/>
        <v>36161059</v>
      </c>
      <c r="M33" s="31">
        <f t="shared" si="0"/>
        <v>38275134</v>
      </c>
      <c r="N33" s="31">
        <f t="shared" si="0"/>
        <v>110796893</v>
      </c>
      <c r="O33" s="31">
        <f t="shared" si="0"/>
        <v>35647969</v>
      </c>
      <c r="P33" s="31">
        <f t="shared" si="0"/>
        <v>41355556</v>
      </c>
      <c r="Q33" s="31">
        <f t="shared" si="0"/>
        <v>31446537</v>
      </c>
      <c r="R33" s="31">
        <f t="shared" si="0"/>
        <v>108450062</v>
      </c>
      <c r="S33" s="31">
        <f t="shared" si="0"/>
        <v>39295831</v>
      </c>
      <c r="T33" s="31">
        <f t="shared" si="0"/>
        <v>39492791</v>
      </c>
      <c r="U33" s="31">
        <f t="shared" si="0"/>
        <v>44495978</v>
      </c>
      <c r="V33" s="31">
        <f t="shared" si="0"/>
        <v>123284600</v>
      </c>
      <c r="W33" s="31">
        <f t="shared" si="0"/>
        <v>424325474</v>
      </c>
      <c r="X33" s="31">
        <f t="shared" si="0"/>
        <v>515762936</v>
      </c>
      <c r="Y33" s="31">
        <f t="shared" si="0"/>
        <v>-91437462</v>
      </c>
      <c r="Z33" s="32">
        <f>+IF(X33&lt;&gt;0,+(Y33/X33)*100,0)</f>
        <v>-17.728583350549254</v>
      </c>
      <c r="AA33" s="29">
        <f>SUM(AA6:AA32)</f>
        <v>515762936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26711029</v>
      </c>
      <c r="D35" s="20"/>
      <c r="E35" s="21">
        <v>34851107</v>
      </c>
      <c r="F35" s="22">
        <v>26614240</v>
      </c>
      <c r="G35" s="22">
        <v>2709606</v>
      </c>
      <c r="H35" s="22">
        <v>2488031</v>
      </c>
      <c r="I35" s="22">
        <v>2789864</v>
      </c>
      <c r="J35" s="22">
        <v>7987501</v>
      </c>
      <c r="K35" s="22">
        <v>2647185</v>
      </c>
      <c r="L35" s="22">
        <v>2772227</v>
      </c>
      <c r="M35" s="22">
        <v>3018691</v>
      </c>
      <c r="N35" s="22">
        <v>8438103</v>
      </c>
      <c r="O35" s="22">
        <v>2730018</v>
      </c>
      <c r="P35" s="22">
        <v>2644082</v>
      </c>
      <c r="Q35" s="22">
        <v>2574401</v>
      </c>
      <c r="R35" s="22">
        <v>7948501</v>
      </c>
      <c r="S35" s="22">
        <v>2510503</v>
      </c>
      <c r="T35" s="22">
        <v>2562052</v>
      </c>
      <c r="U35" s="22">
        <v>2469834</v>
      </c>
      <c r="V35" s="22">
        <v>7542389</v>
      </c>
      <c r="W35" s="22">
        <v>31916494</v>
      </c>
      <c r="X35" s="22">
        <v>26614240</v>
      </c>
      <c r="Y35" s="22">
        <v>5302254</v>
      </c>
      <c r="Z35" s="23">
        <v>19.922620371650666</v>
      </c>
      <c r="AA35" s="20">
        <v>26614240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418560011</v>
      </c>
      <c r="D37" s="20"/>
      <c r="E37" s="21">
        <v>427440423</v>
      </c>
      <c r="F37" s="22">
        <v>392840423</v>
      </c>
      <c r="G37" s="22">
        <v>235264</v>
      </c>
      <c r="H37" s="22">
        <v>1075524</v>
      </c>
      <c r="I37" s="22">
        <v>1218015</v>
      </c>
      <c r="J37" s="22">
        <v>2528803</v>
      </c>
      <c r="K37" s="22">
        <v>883636</v>
      </c>
      <c r="L37" s="22">
        <v>926587</v>
      </c>
      <c r="M37" s="22">
        <v>920411</v>
      </c>
      <c r="N37" s="22">
        <v>2730634</v>
      </c>
      <c r="O37" s="22">
        <v>1199399</v>
      </c>
      <c r="P37" s="22">
        <v>939491</v>
      </c>
      <c r="Q37" s="22">
        <v>932833</v>
      </c>
      <c r="R37" s="22">
        <v>3071723</v>
      </c>
      <c r="S37" s="22">
        <v>745097</v>
      </c>
      <c r="T37" s="22">
        <v>458154</v>
      </c>
      <c r="U37" s="22">
        <v>1244491</v>
      </c>
      <c r="V37" s="22">
        <v>2447742</v>
      </c>
      <c r="W37" s="22">
        <v>10778902</v>
      </c>
      <c r="X37" s="22">
        <v>392840423</v>
      </c>
      <c r="Y37" s="22">
        <v>-382061521</v>
      </c>
      <c r="Z37" s="23">
        <v>-97.256162714191959</v>
      </c>
      <c r="AA37" s="20">
        <v>392840423</v>
      </c>
    </row>
    <row r="38" spans="1:27" x14ac:dyDescent="0.25">
      <c r="A38" s="19" t="s">
        <v>64</v>
      </c>
      <c r="B38" s="15" t="s">
        <v>32</v>
      </c>
      <c r="C38" s="20">
        <v>401268</v>
      </c>
      <c r="D38" s="20"/>
      <c r="E38" s="21">
        <v>503503</v>
      </c>
      <c r="F38" s="22">
        <v>503503</v>
      </c>
      <c r="G38" s="22"/>
      <c r="H38" s="22">
        <v>4715</v>
      </c>
      <c r="I38" s="22">
        <v>2484</v>
      </c>
      <c r="J38" s="22">
        <v>7199</v>
      </c>
      <c r="K38" s="22">
        <v>9883</v>
      </c>
      <c r="L38" s="22">
        <v>40841</v>
      </c>
      <c r="M38" s="22"/>
      <c r="N38" s="22">
        <v>50724</v>
      </c>
      <c r="O38" s="22">
        <v>3364</v>
      </c>
      <c r="P38" s="22">
        <v>1707</v>
      </c>
      <c r="Q38" s="22">
        <v>1357</v>
      </c>
      <c r="R38" s="22">
        <v>6428</v>
      </c>
      <c r="S38" s="22">
        <v>5461</v>
      </c>
      <c r="T38" s="22">
        <v>1059</v>
      </c>
      <c r="U38" s="22">
        <v>89289</v>
      </c>
      <c r="V38" s="22">
        <v>95809</v>
      </c>
      <c r="W38" s="22">
        <v>160160</v>
      </c>
      <c r="X38" s="22">
        <v>503503</v>
      </c>
      <c r="Y38" s="22">
        <v>-343343</v>
      </c>
      <c r="Z38" s="23">
        <v>-68.190854870775354</v>
      </c>
      <c r="AA38" s="20">
        <v>503503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1798000</v>
      </c>
      <c r="F39" s="22">
        <v>1798000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1798000</v>
      </c>
      <c r="Y39" s="22">
        <v>-1798000</v>
      </c>
      <c r="Z39" s="23">
        <v>-100</v>
      </c>
      <c r="AA39" s="20">
        <v>1798000</v>
      </c>
    </row>
    <row r="40" spans="1:27" x14ac:dyDescent="0.25">
      <c r="A40" s="19" t="s">
        <v>66</v>
      </c>
      <c r="B40" s="15" t="s">
        <v>32</v>
      </c>
      <c r="C40" s="20">
        <v>32205684</v>
      </c>
      <c r="D40" s="20"/>
      <c r="E40" s="21">
        <v>5745446</v>
      </c>
      <c r="F40" s="22">
        <v>5745446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5745446</v>
      </c>
      <c r="Y40" s="22">
        <v>-5745446</v>
      </c>
      <c r="Z40" s="23">
        <v>-100</v>
      </c>
      <c r="AA40" s="20">
        <v>5745446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26889070</v>
      </c>
      <c r="D42" s="20"/>
      <c r="E42" s="21">
        <v>32303801</v>
      </c>
      <c r="F42" s="22">
        <v>35493413</v>
      </c>
      <c r="G42" s="22">
        <v>320657</v>
      </c>
      <c r="H42" s="22">
        <v>1829991</v>
      </c>
      <c r="I42" s="22">
        <v>1997990</v>
      </c>
      <c r="J42" s="22">
        <v>4148638</v>
      </c>
      <c r="K42" s="22">
        <v>3682631</v>
      </c>
      <c r="L42" s="22">
        <v>1735071</v>
      </c>
      <c r="M42" s="22">
        <v>1314694</v>
      </c>
      <c r="N42" s="22">
        <v>6732396</v>
      </c>
      <c r="O42" s="22">
        <v>3298653</v>
      </c>
      <c r="P42" s="22">
        <v>1528282</v>
      </c>
      <c r="Q42" s="22">
        <v>1298717</v>
      </c>
      <c r="R42" s="22">
        <v>6125652</v>
      </c>
      <c r="S42" s="22">
        <v>2297768</v>
      </c>
      <c r="T42" s="22">
        <v>3238258</v>
      </c>
      <c r="U42" s="22">
        <v>11050110</v>
      </c>
      <c r="V42" s="22">
        <v>16586136</v>
      </c>
      <c r="W42" s="22">
        <v>33592822</v>
      </c>
      <c r="X42" s="22">
        <v>35493413</v>
      </c>
      <c r="Y42" s="22">
        <v>-1900591</v>
      </c>
      <c r="Z42" s="23">
        <v>-5.3547710387840137</v>
      </c>
      <c r="AA42" s="20">
        <v>35493413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35553088</v>
      </c>
      <c r="D44" s="20"/>
      <c r="E44" s="21">
        <v>300000</v>
      </c>
      <c r="F44" s="22">
        <v>1101443</v>
      </c>
      <c r="G44" s="22">
        <v>20741</v>
      </c>
      <c r="H44" s="22">
        <v>56790</v>
      </c>
      <c r="I44" s="22">
        <v>2425</v>
      </c>
      <c r="J44" s="22">
        <v>79956</v>
      </c>
      <c r="K44" s="22">
        <v>358866</v>
      </c>
      <c r="L44" s="22">
        <v>4738</v>
      </c>
      <c r="M44" s="22">
        <v>107163</v>
      </c>
      <c r="N44" s="22">
        <v>470767</v>
      </c>
      <c r="O44" s="22">
        <v>28922</v>
      </c>
      <c r="P44" s="22">
        <v>384477</v>
      </c>
      <c r="Q44" s="22">
        <v>30713</v>
      </c>
      <c r="R44" s="22">
        <v>444112</v>
      </c>
      <c r="S44" s="22">
        <v>111068</v>
      </c>
      <c r="T44" s="22">
        <v>12917</v>
      </c>
      <c r="U44" s="22">
        <v>439886</v>
      </c>
      <c r="V44" s="22">
        <v>563871</v>
      </c>
      <c r="W44" s="22">
        <v>1558706</v>
      </c>
      <c r="X44" s="22">
        <v>1101443</v>
      </c>
      <c r="Y44" s="22">
        <v>457263</v>
      </c>
      <c r="Z44" s="23">
        <v>41.514903630964106</v>
      </c>
      <c r="AA44" s="20">
        <v>1101443</v>
      </c>
    </row>
    <row r="45" spans="1:27" x14ac:dyDescent="0.25">
      <c r="A45" s="19" t="s">
        <v>70</v>
      </c>
      <c r="B45" s="15" t="s">
        <v>32</v>
      </c>
      <c r="C45" s="20">
        <v>14032776</v>
      </c>
      <c r="D45" s="20"/>
      <c r="E45" s="21">
        <v>14347121</v>
      </c>
      <c r="F45" s="22">
        <v>12192136</v>
      </c>
      <c r="G45" s="22">
        <v>31669</v>
      </c>
      <c r="H45" s="22">
        <v>267682</v>
      </c>
      <c r="I45" s="22">
        <v>106278</v>
      </c>
      <c r="J45" s="22">
        <v>405629</v>
      </c>
      <c r="K45" s="22">
        <v>128608</v>
      </c>
      <c r="L45" s="22">
        <v>74574</v>
      </c>
      <c r="M45" s="22">
        <v>43634</v>
      </c>
      <c r="N45" s="22">
        <v>246816</v>
      </c>
      <c r="O45" s="22">
        <v>98294</v>
      </c>
      <c r="P45" s="22">
        <v>55887</v>
      </c>
      <c r="Q45" s="22">
        <v>93717</v>
      </c>
      <c r="R45" s="22">
        <v>247898</v>
      </c>
      <c r="S45" s="22">
        <v>68288</v>
      </c>
      <c r="T45" s="22">
        <v>91467</v>
      </c>
      <c r="U45" s="22">
        <v>366024</v>
      </c>
      <c r="V45" s="22">
        <v>525779</v>
      </c>
      <c r="W45" s="22">
        <v>1426122</v>
      </c>
      <c r="X45" s="22">
        <v>12192136</v>
      </c>
      <c r="Y45" s="22">
        <v>-10766014</v>
      </c>
      <c r="Z45" s="23">
        <v>-88.302935597175093</v>
      </c>
      <c r="AA45" s="20">
        <v>12192136</v>
      </c>
    </row>
    <row r="46" spans="1:27" x14ac:dyDescent="0.25">
      <c r="A46" s="19" t="s">
        <v>71</v>
      </c>
      <c r="B46" s="15" t="s">
        <v>32</v>
      </c>
      <c r="C46" s="20">
        <v>541595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554894521</v>
      </c>
      <c r="D48" s="29">
        <f t="shared" ref="D48:Y48" si="1">SUM(D35:D47)</f>
        <v>0</v>
      </c>
      <c r="E48" s="30">
        <f t="shared" si="1"/>
        <v>517289401</v>
      </c>
      <c r="F48" s="31">
        <f t="shared" si="1"/>
        <v>476288604</v>
      </c>
      <c r="G48" s="31">
        <f t="shared" si="1"/>
        <v>3317937</v>
      </c>
      <c r="H48" s="31">
        <f t="shared" si="1"/>
        <v>5722733</v>
      </c>
      <c r="I48" s="31">
        <f t="shared" si="1"/>
        <v>6117056</v>
      </c>
      <c r="J48" s="31">
        <f t="shared" si="1"/>
        <v>15157726</v>
      </c>
      <c r="K48" s="31">
        <f t="shared" si="1"/>
        <v>7710809</v>
      </c>
      <c r="L48" s="31">
        <f t="shared" si="1"/>
        <v>5554038</v>
      </c>
      <c r="M48" s="31">
        <f t="shared" si="1"/>
        <v>5404593</v>
      </c>
      <c r="N48" s="31">
        <f t="shared" si="1"/>
        <v>18669440</v>
      </c>
      <c r="O48" s="31">
        <f t="shared" si="1"/>
        <v>7358650</v>
      </c>
      <c r="P48" s="31">
        <f t="shared" si="1"/>
        <v>5553926</v>
      </c>
      <c r="Q48" s="31">
        <f t="shared" si="1"/>
        <v>4931738</v>
      </c>
      <c r="R48" s="31">
        <f t="shared" si="1"/>
        <v>17844314</v>
      </c>
      <c r="S48" s="31">
        <f t="shared" si="1"/>
        <v>5738185</v>
      </c>
      <c r="T48" s="31">
        <f t="shared" si="1"/>
        <v>6363907</v>
      </c>
      <c r="U48" s="31">
        <f t="shared" si="1"/>
        <v>15659634</v>
      </c>
      <c r="V48" s="31">
        <f t="shared" si="1"/>
        <v>27761726</v>
      </c>
      <c r="W48" s="31">
        <f t="shared" si="1"/>
        <v>79433206</v>
      </c>
      <c r="X48" s="31">
        <f t="shared" si="1"/>
        <v>476288604</v>
      </c>
      <c r="Y48" s="31">
        <f t="shared" si="1"/>
        <v>-396855398</v>
      </c>
      <c r="Z48" s="32">
        <f>+IF(X48&lt;&gt;0,+(Y48/X48)*100,0)</f>
        <v>-83.322463453272121</v>
      </c>
      <c r="AA48" s="29">
        <f>SUM(AA35:AA47)</f>
        <v>476288604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-152833245</v>
      </c>
      <c r="D49" s="39">
        <f t="shared" si="2"/>
        <v>0</v>
      </c>
      <c r="E49" s="40">
        <f t="shared" si="2"/>
        <v>67437321</v>
      </c>
      <c r="F49" s="41">
        <f t="shared" si="2"/>
        <v>39474332</v>
      </c>
      <c r="G49" s="41">
        <f t="shared" si="2"/>
        <v>3192110</v>
      </c>
      <c r="H49" s="41">
        <f t="shared" si="2"/>
        <v>29200390</v>
      </c>
      <c r="I49" s="41">
        <f t="shared" si="2"/>
        <v>34243693</v>
      </c>
      <c r="J49" s="41">
        <f t="shared" si="2"/>
        <v>66636193</v>
      </c>
      <c r="K49" s="41">
        <f t="shared" si="2"/>
        <v>28649891</v>
      </c>
      <c r="L49" s="41">
        <f t="shared" si="2"/>
        <v>30607021</v>
      </c>
      <c r="M49" s="41">
        <f t="shared" si="2"/>
        <v>32870541</v>
      </c>
      <c r="N49" s="41">
        <f t="shared" si="2"/>
        <v>92127453</v>
      </c>
      <c r="O49" s="41">
        <f t="shared" si="2"/>
        <v>28289319</v>
      </c>
      <c r="P49" s="41">
        <f t="shared" si="2"/>
        <v>35801630</v>
      </c>
      <c r="Q49" s="41">
        <f t="shared" si="2"/>
        <v>26514799</v>
      </c>
      <c r="R49" s="41">
        <f t="shared" si="2"/>
        <v>90605748</v>
      </c>
      <c r="S49" s="41">
        <f t="shared" si="2"/>
        <v>33557646</v>
      </c>
      <c r="T49" s="41">
        <f t="shared" si="2"/>
        <v>33128884</v>
      </c>
      <c r="U49" s="41">
        <f t="shared" si="2"/>
        <v>28836344</v>
      </c>
      <c r="V49" s="41">
        <f t="shared" si="2"/>
        <v>95522874</v>
      </c>
      <c r="W49" s="41">
        <f t="shared" si="2"/>
        <v>344892268</v>
      </c>
      <c r="X49" s="41">
        <f t="shared" si="2"/>
        <v>39474332</v>
      </c>
      <c r="Y49" s="41">
        <f t="shared" si="2"/>
        <v>305417936</v>
      </c>
      <c r="Z49" s="42">
        <f>+IF(X49&lt;&gt;0,+(Y49/X49)*100,0)</f>
        <v>773.71274072478286</v>
      </c>
      <c r="AA49" s="39">
        <f>+AA33-AA48</f>
        <v>39474332</v>
      </c>
    </row>
    <row r="50" spans="1:27" x14ac:dyDescent="0.25">
      <c r="A50" s="43" t="s">
        <v>75</v>
      </c>
      <c r="B50" s="15" t="s">
        <v>32</v>
      </c>
      <c r="C50" s="20">
        <v>2050000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-150783245</v>
      </c>
      <c r="D52" s="48">
        <f t="shared" si="3"/>
        <v>0</v>
      </c>
      <c r="E52" s="49">
        <f t="shared" si="3"/>
        <v>67437321</v>
      </c>
      <c r="F52" s="50">
        <f t="shared" si="3"/>
        <v>39474332</v>
      </c>
      <c r="G52" s="50">
        <f t="shared" si="3"/>
        <v>3192110</v>
      </c>
      <c r="H52" s="50">
        <f t="shared" si="3"/>
        <v>29200390</v>
      </c>
      <c r="I52" s="50">
        <f t="shared" si="3"/>
        <v>34243693</v>
      </c>
      <c r="J52" s="50">
        <f t="shared" si="3"/>
        <v>66636193</v>
      </c>
      <c r="K52" s="50">
        <f t="shared" si="3"/>
        <v>28649891</v>
      </c>
      <c r="L52" s="50">
        <f t="shared" si="3"/>
        <v>30607021</v>
      </c>
      <c r="M52" s="50">
        <f t="shared" si="3"/>
        <v>32870541</v>
      </c>
      <c r="N52" s="50">
        <f t="shared" si="3"/>
        <v>92127453</v>
      </c>
      <c r="O52" s="50">
        <f t="shared" si="3"/>
        <v>28289319</v>
      </c>
      <c r="P52" s="50">
        <f t="shared" si="3"/>
        <v>35801630</v>
      </c>
      <c r="Q52" s="50">
        <f t="shared" si="3"/>
        <v>26514799</v>
      </c>
      <c r="R52" s="50">
        <f t="shared" si="3"/>
        <v>90605748</v>
      </c>
      <c r="S52" s="50">
        <f t="shared" si="3"/>
        <v>33557646</v>
      </c>
      <c r="T52" s="50">
        <f t="shared" si="3"/>
        <v>33128884</v>
      </c>
      <c r="U52" s="50">
        <f t="shared" si="3"/>
        <v>28836344</v>
      </c>
      <c r="V52" s="50">
        <f t="shared" si="3"/>
        <v>95522874</v>
      </c>
      <c r="W52" s="50">
        <f t="shared" si="3"/>
        <v>344892268</v>
      </c>
      <c r="X52" s="50">
        <f t="shared" si="3"/>
        <v>39474332</v>
      </c>
      <c r="Y52" s="50">
        <f t="shared" si="3"/>
        <v>305417936</v>
      </c>
      <c r="Z52" s="51">
        <f>+IF(X52&lt;&gt;0,+(Y52/X52)*100,0)</f>
        <v>773.71274072478286</v>
      </c>
      <c r="AA52" s="48">
        <f>SUM(AA49:AA51)</f>
        <v>39474332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-150783245</v>
      </c>
      <c r="D54" s="54">
        <f>+D52-D53</f>
        <v>0</v>
      </c>
      <c r="E54" s="55">
        <f t="shared" si="4"/>
        <v>67437321</v>
      </c>
      <c r="F54" s="56">
        <f t="shared" si="4"/>
        <v>39474332</v>
      </c>
      <c r="G54" s="56">
        <f t="shared" si="4"/>
        <v>3192110</v>
      </c>
      <c r="H54" s="56">
        <f t="shared" si="4"/>
        <v>29200390</v>
      </c>
      <c r="I54" s="56">
        <f t="shared" si="4"/>
        <v>34243693</v>
      </c>
      <c r="J54" s="56">
        <f t="shared" si="4"/>
        <v>66636193</v>
      </c>
      <c r="K54" s="56">
        <f t="shared" si="4"/>
        <v>28649891</v>
      </c>
      <c r="L54" s="56">
        <f t="shared" si="4"/>
        <v>30607021</v>
      </c>
      <c r="M54" s="56">
        <f t="shared" si="4"/>
        <v>32870541</v>
      </c>
      <c r="N54" s="56">
        <f t="shared" si="4"/>
        <v>92127453</v>
      </c>
      <c r="O54" s="56">
        <f t="shared" si="4"/>
        <v>28289319</v>
      </c>
      <c r="P54" s="56">
        <f t="shared" si="4"/>
        <v>35801630</v>
      </c>
      <c r="Q54" s="56">
        <f t="shared" si="4"/>
        <v>26514799</v>
      </c>
      <c r="R54" s="56">
        <f t="shared" si="4"/>
        <v>90605748</v>
      </c>
      <c r="S54" s="56">
        <f t="shared" si="4"/>
        <v>33557646</v>
      </c>
      <c r="T54" s="56">
        <f t="shared" si="4"/>
        <v>33128884</v>
      </c>
      <c r="U54" s="56">
        <f t="shared" si="4"/>
        <v>28836344</v>
      </c>
      <c r="V54" s="56">
        <f t="shared" si="4"/>
        <v>95522874</v>
      </c>
      <c r="W54" s="56">
        <f t="shared" si="4"/>
        <v>344892268</v>
      </c>
      <c r="X54" s="56">
        <f t="shared" si="4"/>
        <v>39474332</v>
      </c>
      <c r="Y54" s="56">
        <f t="shared" si="4"/>
        <v>305417936</v>
      </c>
      <c r="Z54" s="57">
        <f>+IF(X54&lt;&gt;0,+(Y54/X54)*100,0)</f>
        <v>773.71274072478286</v>
      </c>
      <c r="AA54" s="54">
        <f>+AA52-AA53</f>
        <v>39474332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-150783245</v>
      </c>
      <c r="D57" s="48">
        <f>SUM(D54:D56)</f>
        <v>0</v>
      </c>
      <c r="E57" s="49">
        <f t="shared" si="5"/>
        <v>67437321</v>
      </c>
      <c r="F57" s="50">
        <f t="shared" si="5"/>
        <v>39474332</v>
      </c>
      <c r="G57" s="50">
        <f t="shared" si="5"/>
        <v>3192110</v>
      </c>
      <c r="H57" s="50">
        <f t="shared" si="5"/>
        <v>29200390</v>
      </c>
      <c r="I57" s="50">
        <f t="shared" si="5"/>
        <v>34243693</v>
      </c>
      <c r="J57" s="50">
        <f t="shared" si="5"/>
        <v>66636193</v>
      </c>
      <c r="K57" s="50">
        <f t="shared" si="5"/>
        <v>28649891</v>
      </c>
      <c r="L57" s="50">
        <f t="shared" si="5"/>
        <v>30607021</v>
      </c>
      <c r="M57" s="50">
        <f t="shared" si="5"/>
        <v>32870541</v>
      </c>
      <c r="N57" s="50">
        <f t="shared" si="5"/>
        <v>92127453</v>
      </c>
      <c r="O57" s="50">
        <f t="shared" si="5"/>
        <v>28289319</v>
      </c>
      <c r="P57" s="50">
        <f t="shared" si="5"/>
        <v>35801630</v>
      </c>
      <c r="Q57" s="50">
        <f t="shared" si="5"/>
        <v>26514799</v>
      </c>
      <c r="R57" s="50">
        <f t="shared" si="5"/>
        <v>90605748</v>
      </c>
      <c r="S57" s="50">
        <f t="shared" si="5"/>
        <v>33557646</v>
      </c>
      <c r="T57" s="50">
        <f t="shared" si="5"/>
        <v>33128884</v>
      </c>
      <c r="U57" s="50">
        <f t="shared" si="5"/>
        <v>28836344</v>
      </c>
      <c r="V57" s="50">
        <f t="shared" si="5"/>
        <v>95522874</v>
      </c>
      <c r="W57" s="50">
        <f t="shared" si="5"/>
        <v>344892268</v>
      </c>
      <c r="X57" s="50">
        <f t="shared" si="5"/>
        <v>39474332</v>
      </c>
      <c r="Y57" s="50">
        <f t="shared" si="5"/>
        <v>305417936</v>
      </c>
      <c r="Z57" s="51">
        <f>+IF(X57&lt;&gt;0,+(Y57/X57)*100,0)</f>
        <v>773.71274072478286</v>
      </c>
      <c r="AA57" s="48">
        <f>SUM(AA54:AA56)</f>
        <v>39474332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-150783245</v>
      </c>
      <c r="D60" s="65">
        <f>SUM(D57:D59)</f>
        <v>0</v>
      </c>
      <c r="E60" s="66">
        <f t="shared" si="6"/>
        <v>67437321</v>
      </c>
      <c r="F60" s="67">
        <f t="shared" si="6"/>
        <v>39474332</v>
      </c>
      <c r="G60" s="67">
        <f t="shared" si="6"/>
        <v>3192110</v>
      </c>
      <c r="H60" s="67">
        <f t="shared" si="6"/>
        <v>29200390</v>
      </c>
      <c r="I60" s="67">
        <f t="shared" si="6"/>
        <v>34243693</v>
      </c>
      <c r="J60" s="67">
        <f t="shared" si="6"/>
        <v>66636193</v>
      </c>
      <c r="K60" s="67">
        <f t="shared" si="6"/>
        <v>28649891</v>
      </c>
      <c r="L60" s="67">
        <f t="shared" si="6"/>
        <v>30607021</v>
      </c>
      <c r="M60" s="67">
        <f t="shared" si="6"/>
        <v>32870541</v>
      </c>
      <c r="N60" s="67">
        <f t="shared" si="6"/>
        <v>92127453</v>
      </c>
      <c r="O60" s="67">
        <f t="shared" si="6"/>
        <v>28289319</v>
      </c>
      <c r="P60" s="67">
        <f t="shared" si="6"/>
        <v>35801630</v>
      </c>
      <c r="Q60" s="67">
        <f t="shared" si="6"/>
        <v>26514799</v>
      </c>
      <c r="R60" s="67">
        <f t="shared" si="6"/>
        <v>90605748</v>
      </c>
      <c r="S60" s="67">
        <f t="shared" si="6"/>
        <v>33557646</v>
      </c>
      <c r="T60" s="67">
        <f t="shared" si="6"/>
        <v>33128884</v>
      </c>
      <c r="U60" s="67">
        <f t="shared" si="6"/>
        <v>28836344</v>
      </c>
      <c r="V60" s="67">
        <f t="shared" si="6"/>
        <v>95522874</v>
      </c>
      <c r="W60" s="67">
        <f t="shared" si="6"/>
        <v>344892268</v>
      </c>
      <c r="X60" s="67">
        <f t="shared" si="6"/>
        <v>39474332</v>
      </c>
      <c r="Y60" s="67">
        <f t="shared" si="6"/>
        <v>305417936</v>
      </c>
      <c r="Z60" s="68">
        <f>+IF(X60&lt;&gt;0,+(Y60/X60)*100,0)</f>
        <v>773.71274072478286</v>
      </c>
      <c r="AA60" s="65">
        <f>SUM(AA57:AA59)</f>
        <v>39474332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294868684</v>
      </c>
      <c r="D6" s="20"/>
      <c r="E6" s="21">
        <v>280425990</v>
      </c>
      <c r="F6" s="22">
        <v>280425991</v>
      </c>
      <c r="G6" s="22">
        <v>23549135</v>
      </c>
      <c r="H6" s="22">
        <v>25653249</v>
      </c>
      <c r="I6" s="22">
        <v>31875455</v>
      </c>
      <c r="J6" s="22">
        <v>81077839</v>
      </c>
      <c r="K6" s="22">
        <v>19069672</v>
      </c>
      <c r="L6" s="22">
        <v>23009594</v>
      </c>
      <c r="M6" s="22">
        <v>23339773</v>
      </c>
      <c r="N6" s="22">
        <v>65419039</v>
      </c>
      <c r="O6" s="22">
        <v>21239288</v>
      </c>
      <c r="P6" s="22">
        <v>26966996</v>
      </c>
      <c r="Q6" s="22">
        <v>19584662</v>
      </c>
      <c r="R6" s="22">
        <v>67790946</v>
      </c>
      <c r="S6" s="22">
        <v>16300445</v>
      </c>
      <c r="T6" s="22">
        <v>14893658</v>
      </c>
      <c r="U6" s="22">
        <v>13850279</v>
      </c>
      <c r="V6" s="22">
        <v>45044382</v>
      </c>
      <c r="W6" s="22">
        <v>259332206</v>
      </c>
      <c r="X6" s="22">
        <v>280425991</v>
      </c>
      <c r="Y6" s="22">
        <v>-21093785</v>
      </c>
      <c r="Z6" s="23">
        <v>-7.5220506219054419</v>
      </c>
      <c r="AA6" s="20">
        <v>280425991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10956630</v>
      </c>
      <c r="D13" s="20"/>
      <c r="E13" s="21">
        <v>12685446</v>
      </c>
      <c r="F13" s="22">
        <v>13965827</v>
      </c>
      <c r="G13" s="22">
        <v>917849</v>
      </c>
      <c r="H13" s="22">
        <v>777951</v>
      </c>
      <c r="I13" s="22">
        <v>753526</v>
      </c>
      <c r="J13" s="22">
        <v>2449326</v>
      </c>
      <c r="K13" s="22">
        <v>1085690</v>
      </c>
      <c r="L13" s="22">
        <v>1086707</v>
      </c>
      <c r="M13" s="22">
        <v>2005480</v>
      </c>
      <c r="N13" s="22">
        <v>4177877</v>
      </c>
      <c r="O13" s="22">
        <v>1196642</v>
      </c>
      <c r="P13" s="22">
        <v>1005406</v>
      </c>
      <c r="Q13" s="22">
        <v>935154</v>
      </c>
      <c r="R13" s="22">
        <v>3137202</v>
      </c>
      <c r="S13" s="22">
        <v>2305673</v>
      </c>
      <c r="T13" s="22">
        <v>951281</v>
      </c>
      <c r="U13" s="22">
        <v>1196664</v>
      </c>
      <c r="V13" s="22">
        <v>4453618</v>
      </c>
      <c r="W13" s="22">
        <v>14218023</v>
      </c>
      <c r="X13" s="22">
        <v>13965827</v>
      </c>
      <c r="Y13" s="22">
        <v>252196</v>
      </c>
      <c r="Z13" s="23">
        <v>1.8058078479706214</v>
      </c>
      <c r="AA13" s="20">
        <v>13965827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66299</v>
      </c>
      <c r="D20" s="20"/>
      <c r="E20" s="21">
        <v>64669</v>
      </c>
      <c r="F20" s="22">
        <v>93628</v>
      </c>
      <c r="G20" s="22">
        <v>5217</v>
      </c>
      <c r="H20" s="22">
        <v>5217</v>
      </c>
      <c r="I20" s="22">
        <v>5217</v>
      </c>
      <c r="J20" s="22">
        <v>15651</v>
      </c>
      <c r="K20" s="22">
        <v>6717</v>
      </c>
      <c r="L20" s="22">
        <v>5217</v>
      </c>
      <c r="M20" s="22">
        <v>15633</v>
      </c>
      <c r="N20" s="22">
        <v>27567</v>
      </c>
      <c r="O20" s="22">
        <v>5217</v>
      </c>
      <c r="P20" s="22">
        <v>8217</v>
      </c>
      <c r="Q20" s="22">
        <v>8217</v>
      </c>
      <c r="R20" s="22">
        <v>21651</v>
      </c>
      <c r="S20" s="22">
        <v>9217</v>
      </c>
      <c r="T20" s="22">
        <v>14587</v>
      </c>
      <c r="U20" s="22">
        <v>5217</v>
      </c>
      <c r="V20" s="22">
        <v>29021</v>
      </c>
      <c r="W20" s="22">
        <v>93890</v>
      </c>
      <c r="X20" s="22">
        <v>93628</v>
      </c>
      <c r="Y20" s="22">
        <v>262</v>
      </c>
      <c r="Z20" s="18">
        <v>0.27983081984021874</v>
      </c>
      <c r="AA20" s="20">
        <v>93628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294348</v>
      </c>
      <c r="F24" s="22"/>
      <c r="G24" s="22"/>
      <c r="H24" s="22">
        <v>35574</v>
      </c>
      <c r="I24" s="22"/>
      <c r="J24" s="22">
        <v>35574</v>
      </c>
      <c r="K24" s="22">
        <v>-76130</v>
      </c>
      <c r="L24" s="22"/>
      <c r="M24" s="22"/>
      <c r="N24" s="22">
        <v>-76130</v>
      </c>
      <c r="O24" s="22"/>
      <c r="P24" s="22"/>
      <c r="Q24" s="22"/>
      <c r="R24" s="22"/>
      <c r="S24" s="22"/>
      <c r="T24" s="22"/>
      <c r="U24" s="22">
        <v>40557</v>
      </c>
      <c r="V24" s="22">
        <v>40557</v>
      </c>
      <c r="W24" s="22">
        <v>1</v>
      </c>
      <c r="X24" s="22"/>
      <c r="Y24" s="22">
        <v>1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20788856</v>
      </c>
      <c r="F26" s="22">
        <v>20788856</v>
      </c>
      <c r="G26" s="22"/>
      <c r="H26" s="22"/>
      <c r="I26" s="22"/>
      <c r="J26" s="22"/>
      <c r="K26" s="22"/>
      <c r="L26" s="22">
        <v>6419394</v>
      </c>
      <c r="M26" s="22"/>
      <c r="N26" s="22">
        <v>6419394</v>
      </c>
      <c r="O26" s="22">
        <v>6059526</v>
      </c>
      <c r="P26" s="22"/>
      <c r="Q26" s="22"/>
      <c r="R26" s="22">
        <v>6059526</v>
      </c>
      <c r="S26" s="22">
        <v>4327165</v>
      </c>
      <c r="T26" s="22"/>
      <c r="U26" s="22"/>
      <c r="V26" s="22">
        <v>4327165</v>
      </c>
      <c r="W26" s="22">
        <v>16806085</v>
      </c>
      <c r="X26" s="22">
        <v>20788856</v>
      </c>
      <c r="Y26" s="22">
        <v>-3982771</v>
      </c>
      <c r="Z26" s="23">
        <v>-19.158201875081534</v>
      </c>
      <c r="AA26" s="20">
        <v>20788856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305891613</v>
      </c>
      <c r="D33" s="29">
        <f t="shared" ref="D33:Y33" si="0">SUM(D6:D32)</f>
        <v>0</v>
      </c>
      <c r="E33" s="30">
        <f t="shared" si="0"/>
        <v>314259309</v>
      </c>
      <c r="F33" s="31">
        <f t="shared" si="0"/>
        <v>315274302</v>
      </c>
      <c r="G33" s="31">
        <f t="shared" si="0"/>
        <v>24472201</v>
      </c>
      <c r="H33" s="31">
        <f t="shared" si="0"/>
        <v>26471991</v>
      </c>
      <c r="I33" s="31">
        <f t="shared" si="0"/>
        <v>32634198</v>
      </c>
      <c r="J33" s="31">
        <f t="shared" si="0"/>
        <v>83578390</v>
      </c>
      <c r="K33" s="31">
        <f t="shared" si="0"/>
        <v>20085949</v>
      </c>
      <c r="L33" s="31">
        <f t="shared" si="0"/>
        <v>30520912</v>
      </c>
      <c r="M33" s="31">
        <f t="shared" si="0"/>
        <v>25360886</v>
      </c>
      <c r="N33" s="31">
        <f t="shared" si="0"/>
        <v>75967747</v>
      </c>
      <c r="O33" s="31">
        <f t="shared" si="0"/>
        <v>28500673</v>
      </c>
      <c r="P33" s="31">
        <f t="shared" si="0"/>
        <v>27980619</v>
      </c>
      <c r="Q33" s="31">
        <f t="shared" si="0"/>
        <v>20528033</v>
      </c>
      <c r="R33" s="31">
        <f t="shared" si="0"/>
        <v>77009325</v>
      </c>
      <c r="S33" s="31">
        <f t="shared" si="0"/>
        <v>22942500</v>
      </c>
      <c r="T33" s="31">
        <f t="shared" si="0"/>
        <v>15859526</v>
      </c>
      <c r="U33" s="31">
        <f t="shared" si="0"/>
        <v>15092717</v>
      </c>
      <c r="V33" s="31">
        <f t="shared" si="0"/>
        <v>53894743</v>
      </c>
      <c r="W33" s="31">
        <f t="shared" si="0"/>
        <v>290450205</v>
      </c>
      <c r="X33" s="31">
        <f t="shared" si="0"/>
        <v>315274302</v>
      </c>
      <c r="Y33" s="31">
        <f t="shared" si="0"/>
        <v>-24824097</v>
      </c>
      <c r="Z33" s="32">
        <f>+IF(X33&lt;&gt;0,+(Y33/X33)*100,0)</f>
        <v>-7.8738092012332794</v>
      </c>
      <c r="AA33" s="29">
        <f>SUM(AA6:AA32)</f>
        <v>315274302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14970983</v>
      </c>
      <c r="D35" s="20"/>
      <c r="E35" s="21">
        <v>6048382</v>
      </c>
      <c r="F35" s="22">
        <v>16080477</v>
      </c>
      <c r="G35" s="22"/>
      <c r="H35" s="22">
        <v>2392734</v>
      </c>
      <c r="I35" s="22">
        <v>1437788</v>
      </c>
      <c r="J35" s="22">
        <v>3830522</v>
      </c>
      <c r="K35" s="22">
        <v>1355231</v>
      </c>
      <c r="L35" s="22">
        <v>1255710</v>
      </c>
      <c r="M35" s="22">
        <v>1322509</v>
      </c>
      <c r="N35" s="22">
        <v>3933450</v>
      </c>
      <c r="O35" s="22">
        <v>1329054</v>
      </c>
      <c r="P35" s="22"/>
      <c r="Q35" s="22">
        <v>2715138</v>
      </c>
      <c r="R35" s="22">
        <v>4044192</v>
      </c>
      <c r="S35" s="22">
        <v>1481338</v>
      </c>
      <c r="T35" s="22">
        <v>1539189</v>
      </c>
      <c r="U35" s="22">
        <v>1607814</v>
      </c>
      <c r="V35" s="22">
        <v>4628341</v>
      </c>
      <c r="W35" s="22">
        <v>16436505</v>
      </c>
      <c r="X35" s="22">
        <v>16080477</v>
      </c>
      <c r="Y35" s="22">
        <v>356028</v>
      </c>
      <c r="Z35" s="23">
        <v>2.2140387999684337</v>
      </c>
      <c r="AA35" s="20">
        <v>16080477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305475158</v>
      </c>
      <c r="D37" s="20"/>
      <c r="E37" s="21">
        <v>316815781</v>
      </c>
      <c r="F37" s="22">
        <v>344392693</v>
      </c>
      <c r="G37" s="22">
        <v>44434391</v>
      </c>
      <c r="H37" s="22">
        <v>72976981</v>
      </c>
      <c r="I37" s="22">
        <v>9565217</v>
      </c>
      <c r="J37" s="22">
        <v>126976589</v>
      </c>
      <c r="K37" s="22">
        <v>56764406</v>
      </c>
      <c r="L37" s="22">
        <v>30877068</v>
      </c>
      <c r="M37" s="22">
        <v>9794015</v>
      </c>
      <c r="N37" s="22">
        <v>97435489</v>
      </c>
      <c r="O37" s="22">
        <v>869565</v>
      </c>
      <c r="P37" s="22">
        <v>869565</v>
      </c>
      <c r="Q37" s="22">
        <v>76083243</v>
      </c>
      <c r="R37" s="22">
        <v>77822373</v>
      </c>
      <c r="S37" s="22">
        <v>28643070</v>
      </c>
      <c r="T37" s="22">
        <v>-71042063</v>
      </c>
      <c r="U37" s="22">
        <v>52837248</v>
      </c>
      <c r="V37" s="22">
        <v>10438255</v>
      </c>
      <c r="W37" s="22">
        <v>312672706</v>
      </c>
      <c r="X37" s="22">
        <v>344392693</v>
      </c>
      <c r="Y37" s="22">
        <v>-31719987</v>
      </c>
      <c r="Z37" s="23">
        <v>-9.2104123126677369</v>
      </c>
      <c r="AA37" s="20">
        <v>344392693</v>
      </c>
    </row>
    <row r="38" spans="1:27" x14ac:dyDescent="0.25">
      <c r="A38" s="19" t="s">
        <v>64</v>
      </c>
      <c r="B38" s="15" t="s">
        <v>32</v>
      </c>
      <c r="C38" s="20">
        <v>6996044</v>
      </c>
      <c r="D38" s="20"/>
      <c r="E38" s="21">
        <v>10456000</v>
      </c>
      <c r="F38" s="22">
        <v>10456000</v>
      </c>
      <c r="G38" s="22">
        <v>491190</v>
      </c>
      <c r="H38" s="22">
        <v>2585559</v>
      </c>
      <c r="I38" s="22">
        <v>810344</v>
      </c>
      <c r="J38" s="22">
        <v>3887093</v>
      </c>
      <c r="K38" s="22">
        <v>276176</v>
      </c>
      <c r="L38" s="22">
        <v>98206</v>
      </c>
      <c r="M38" s="22">
        <v>1050698</v>
      </c>
      <c r="N38" s="22">
        <v>1425080</v>
      </c>
      <c r="O38" s="22">
        <v>591244</v>
      </c>
      <c r="P38" s="22">
        <v>521479</v>
      </c>
      <c r="Q38" s="22">
        <v>3474317</v>
      </c>
      <c r="R38" s="22">
        <v>4587040</v>
      </c>
      <c r="S38" s="22">
        <v>-818822</v>
      </c>
      <c r="T38" s="22">
        <v>365078</v>
      </c>
      <c r="U38" s="22">
        <v>-1804660</v>
      </c>
      <c r="V38" s="22">
        <v>-2258404</v>
      </c>
      <c r="W38" s="22">
        <v>7640809</v>
      </c>
      <c r="X38" s="22">
        <v>10456000</v>
      </c>
      <c r="Y38" s="22">
        <v>-2815191</v>
      </c>
      <c r="Z38" s="23">
        <v>-26.924167941851568</v>
      </c>
      <c r="AA38" s="20">
        <v>10456000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57844235</v>
      </c>
      <c r="F39" s="22">
        <v>57844235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57844235</v>
      </c>
      <c r="Y39" s="22">
        <v>-57844235</v>
      </c>
      <c r="Z39" s="23">
        <v>-100</v>
      </c>
      <c r="AA39" s="20">
        <v>57844235</v>
      </c>
    </row>
    <row r="40" spans="1:27" x14ac:dyDescent="0.25">
      <c r="A40" s="19" t="s">
        <v>66</v>
      </c>
      <c r="B40" s="15" t="s">
        <v>32</v>
      </c>
      <c r="C40" s="20">
        <v>4061618</v>
      </c>
      <c r="D40" s="20"/>
      <c r="E40" s="21">
        <v>8913824</v>
      </c>
      <c r="F40" s="22">
        <v>4061618</v>
      </c>
      <c r="G40" s="22"/>
      <c r="H40" s="22"/>
      <c r="I40" s="22"/>
      <c r="J40" s="22"/>
      <c r="K40" s="22">
        <v>2971275</v>
      </c>
      <c r="L40" s="22"/>
      <c r="M40" s="22"/>
      <c r="N40" s="22">
        <v>2971275</v>
      </c>
      <c r="O40" s="22">
        <v>-332433</v>
      </c>
      <c r="P40" s="22"/>
      <c r="Q40" s="22"/>
      <c r="R40" s="22">
        <v>-332433</v>
      </c>
      <c r="S40" s="22">
        <v>1079555</v>
      </c>
      <c r="T40" s="22"/>
      <c r="U40" s="22">
        <v>719729</v>
      </c>
      <c r="V40" s="22">
        <v>1799284</v>
      </c>
      <c r="W40" s="22">
        <v>4438126</v>
      </c>
      <c r="X40" s="22">
        <v>4061618</v>
      </c>
      <c r="Y40" s="22">
        <v>376508</v>
      </c>
      <c r="Z40" s="23">
        <v>9.2699017977564608</v>
      </c>
      <c r="AA40" s="20">
        <v>4061618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27860525</v>
      </c>
      <c r="D42" s="20"/>
      <c r="E42" s="21">
        <v>4000000</v>
      </c>
      <c r="F42" s="22">
        <v>4000000</v>
      </c>
      <c r="G42" s="22"/>
      <c r="H42" s="22"/>
      <c r="I42" s="22"/>
      <c r="J42" s="22"/>
      <c r="K42" s="22">
        <v>471649</v>
      </c>
      <c r="L42" s="22"/>
      <c r="M42" s="22"/>
      <c r="N42" s="22">
        <v>471649</v>
      </c>
      <c r="O42" s="22"/>
      <c r="P42" s="22"/>
      <c r="Q42" s="22"/>
      <c r="R42" s="22"/>
      <c r="S42" s="22"/>
      <c r="T42" s="22"/>
      <c r="U42" s="22">
        <v>-28268866</v>
      </c>
      <c r="V42" s="22">
        <v>-28268866</v>
      </c>
      <c r="W42" s="22">
        <v>-27797217</v>
      </c>
      <c r="X42" s="22">
        <v>4000000</v>
      </c>
      <c r="Y42" s="22">
        <v>-31797217</v>
      </c>
      <c r="Z42" s="23">
        <v>-794.93042500000001</v>
      </c>
      <c r="AA42" s="20">
        <v>4000000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362743</v>
      </c>
      <c r="D45" s="20"/>
      <c r="E45" s="21">
        <v>12337041</v>
      </c>
      <c r="F45" s="22">
        <v>14431427</v>
      </c>
      <c r="G45" s="22">
        <v>388300</v>
      </c>
      <c r="H45" s="22">
        <v>1162274</v>
      </c>
      <c r="I45" s="22">
        <v>546687</v>
      </c>
      <c r="J45" s="22">
        <v>2097261</v>
      </c>
      <c r="K45" s="22">
        <v>855912</v>
      </c>
      <c r="L45" s="22">
        <v>435969</v>
      </c>
      <c r="M45" s="22">
        <v>360938</v>
      </c>
      <c r="N45" s="22">
        <v>1652819</v>
      </c>
      <c r="O45" s="22">
        <v>694070</v>
      </c>
      <c r="P45" s="22">
        <v>356600</v>
      </c>
      <c r="Q45" s="22">
        <v>468287</v>
      </c>
      <c r="R45" s="22">
        <v>1518957</v>
      </c>
      <c r="S45" s="22">
        <v>931019</v>
      </c>
      <c r="T45" s="22">
        <v>834175</v>
      </c>
      <c r="U45" s="22">
        <v>104849</v>
      </c>
      <c r="V45" s="22">
        <v>1870043</v>
      </c>
      <c r="W45" s="22">
        <v>7139080</v>
      </c>
      <c r="X45" s="22">
        <v>14431427</v>
      </c>
      <c r="Y45" s="22">
        <v>-7292347</v>
      </c>
      <c r="Z45" s="23">
        <v>-50.531018173046917</v>
      </c>
      <c r="AA45" s="20">
        <v>14431427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359727071</v>
      </c>
      <c r="D48" s="29">
        <f t="shared" ref="D48:Y48" si="1">SUM(D35:D47)</f>
        <v>0</v>
      </c>
      <c r="E48" s="30">
        <f t="shared" si="1"/>
        <v>416415263</v>
      </c>
      <c r="F48" s="31">
        <f t="shared" si="1"/>
        <v>451266450</v>
      </c>
      <c r="G48" s="31">
        <f t="shared" si="1"/>
        <v>45313881</v>
      </c>
      <c r="H48" s="31">
        <f t="shared" si="1"/>
        <v>79117548</v>
      </c>
      <c r="I48" s="31">
        <f t="shared" si="1"/>
        <v>12360036</v>
      </c>
      <c r="J48" s="31">
        <f t="shared" si="1"/>
        <v>136791465</v>
      </c>
      <c r="K48" s="31">
        <f t="shared" si="1"/>
        <v>62694649</v>
      </c>
      <c r="L48" s="31">
        <f t="shared" si="1"/>
        <v>32666953</v>
      </c>
      <c r="M48" s="31">
        <f t="shared" si="1"/>
        <v>12528160</v>
      </c>
      <c r="N48" s="31">
        <f t="shared" si="1"/>
        <v>107889762</v>
      </c>
      <c r="O48" s="31">
        <f t="shared" si="1"/>
        <v>3151500</v>
      </c>
      <c r="P48" s="31">
        <f t="shared" si="1"/>
        <v>1747644</v>
      </c>
      <c r="Q48" s="31">
        <f t="shared" si="1"/>
        <v>82740985</v>
      </c>
      <c r="R48" s="31">
        <f t="shared" si="1"/>
        <v>87640129</v>
      </c>
      <c r="S48" s="31">
        <f t="shared" si="1"/>
        <v>31316160</v>
      </c>
      <c r="T48" s="31">
        <f t="shared" si="1"/>
        <v>-68303621</v>
      </c>
      <c r="U48" s="31">
        <f t="shared" si="1"/>
        <v>25196114</v>
      </c>
      <c r="V48" s="31">
        <f t="shared" si="1"/>
        <v>-11791347</v>
      </c>
      <c r="W48" s="31">
        <f t="shared" si="1"/>
        <v>320530009</v>
      </c>
      <c r="X48" s="31">
        <f t="shared" si="1"/>
        <v>451266450</v>
      </c>
      <c r="Y48" s="31">
        <f t="shared" si="1"/>
        <v>-130736441</v>
      </c>
      <c r="Z48" s="32">
        <f>+IF(X48&lt;&gt;0,+(Y48/X48)*100,0)</f>
        <v>-28.971008369888789</v>
      </c>
      <c r="AA48" s="29">
        <f>SUM(AA35:AA47)</f>
        <v>451266450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-53835458</v>
      </c>
      <c r="D49" s="39">
        <f t="shared" si="2"/>
        <v>0</v>
      </c>
      <c r="E49" s="40">
        <f t="shared" si="2"/>
        <v>-102155954</v>
      </c>
      <c r="F49" s="41">
        <f t="shared" si="2"/>
        <v>-135992148</v>
      </c>
      <c r="G49" s="41">
        <f t="shared" si="2"/>
        <v>-20841680</v>
      </c>
      <c r="H49" s="41">
        <f t="shared" si="2"/>
        <v>-52645557</v>
      </c>
      <c r="I49" s="41">
        <f t="shared" si="2"/>
        <v>20274162</v>
      </c>
      <c r="J49" s="41">
        <f t="shared" si="2"/>
        <v>-53213075</v>
      </c>
      <c r="K49" s="41">
        <f t="shared" si="2"/>
        <v>-42608700</v>
      </c>
      <c r="L49" s="41">
        <f t="shared" si="2"/>
        <v>-2146041</v>
      </c>
      <c r="M49" s="41">
        <f t="shared" si="2"/>
        <v>12832726</v>
      </c>
      <c r="N49" s="41">
        <f t="shared" si="2"/>
        <v>-31922015</v>
      </c>
      <c r="O49" s="41">
        <f t="shared" si="2"/>
        <v>25349173</v>
      </c>
      <c r="P49" s="41">
        <f t="shared" si="2"/>
        <v>26232975</v>
      </c>
      <c r="Q49" s="41">
        <f t="shared" si="2"/>
        <v>-62212952</v>
      </c>
      <c r="R49" s="41">
        <f t="shared" si="2"/>
        <v>-10630804</v>
      </c>
      <c r="S49" s="41">
        <f t="shared" si="2"/>
        <v>-8373660</v>
      </c>
      <c r="T49" s="41">
        <f t="shared" si="2"/>
        <v>84163147</v>
      </c>
      <c r="U49" s="41">
        <f t="shared" si="2"/>
        <v>-10103397</v>
      </c>
      <c r="V49" s="41">
        <f t="shared" si="2"/>
        <v>65686090</v>
      </c>
      <c r="W49" s="41">
        <f t="shared" si="2"/>
        <v>-30079804</v>
      </c>
      <c r="X49" s="41">
        <f t="shared" si="2"/>
        <v>-135992148</v>
      </c>
      <c r="Y49" s="41">
        <f t="shared" si="2"/>
        <v>105912344</v>
      </c>
      <c r="Z49" s="42">
        <f>+IF(X49&lt;&gt;0,+(Y49/X49)*100,0)</f>
        <v>-77.881220024556114</v>
      </c>
      <c r="AA49" s="39">
        <f>+AA33-AA48</f>
        <v>-135992148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15585000</v>
      </c>
      <c r="F50" s="22">
        <v>15585000</v>
      </c>
      <c r="G50" s="22"/>
      <c r="H50" s="22"/>
      <c r="I50" s="22">
        <v>876887</v>
      </c>
      <c r="J50" s="22">
        <v>876887</v>
      </c>
      <c r="K50" s="22"/>
      <c r="L50" s="22"/>
      <c r="M50" s="22">
        <v>2837516</v>
      </c>
      <c r="N50" s="22">
        <v>2837516</v>
      </c>
      <c r="O50" s="22">
        <v>1427680</v>
      </c>
      <c r="P50" s="22"/>
      <c r="Q50" s="22">
        <v>10057977</v>
      </c>
      <c r="R50" s="22">
        <v>11485657</v>
      </c>
      <c r="S50" s="22">
        <v>-4348664</v>
      </c>
      <c r="T50" s="22">
        <v>1485143</v>
      </c>
      <c r="U50" s="22">
        <v>3248461</v>
      </c>
      <c r="V50" s="22">
        <v>384940</v>
      </c>
      <c r="W50" s="22">
        <v>15585000</v>
      </c>
      <c r="X50" s="22">
        <v>15585000</v>
      </c>
      <c r="Y50" s="22"/>
      <c r="Z50" s="23"/>
      <c r="AA50" s="20">
        <v>15585000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-53835458</v>
      </c>
      <c r="D52" s="48">
        <f t="shared" si="3"/>
        <v>0</v>
      </c>
      <c r="E52" s="49">
        <f t="shared" si="3"/>
        <v>-86570954</v>
      </c>
      <c r="F52" s="50">
        <f t="shared" si="3"/>
        <v>-120407148</v>
      </c>
      <c r="G52" s="50">
        <f t="shared" si="3"/>
        <v>-20841680</v>
      </c>
      <c r="H52" s="50">
        <f t="shared" si="3"/>
        <v>-52645557</v>
      </c>
      <c r="I52" s="50">
        <f t="shared" si="3"/>
        <v>21151049</v>
      </c>
      <c r="J52" s="50">
        <f t="shared" si="3"/>
        <v>-52336188</v>
      </c>
      <c r="K52" s="50">
        <f t="shared" si="3"/>
        <v>-42608700</v>
      </c>
      <c r="L52" s="50">
        <f t="shared" si="3"/>
        <v>-2146041</v>
      </c>
      <c r="M52" s="50">
        <f t="shared" si="3"/>
        <v>15670242</v>
      </c>
      <c r="N52" s="50">
        <f t="shared" si="3"/>
        <v>-29084499</v>
      </c>
      <c r="O52" s="50">
        <f t="shared" si="3"/>
        <v>26776853</v>
      </c>
      <c r="P52" s="50">
        <f t="shared" si="3"/>
        <v>26232975</v>
      </c>
      <c r="Q52" s="50">
        <f t="shared" si="3"/>
        <v>-52154975</v>
      </c>
      <c r="R52" s="50">
        <f t="shared" si="3"/>
        <v>854853</v>
      </c>
      <c r="S52" s="50">
        <f t="shared" si="3"/>
        <v>-12722324</v>
      </c>
      <c r="T52" s="50">
        <f t="shared" si="3"/>
        <v>85648290</v>
      </c>
      <c r="U52" s="50">
        <f t="shared" si="3"/>
        <v>-6854936</v>
      </c>
      <c r="V52" s="50">
        <f t="shared" si="3"/>
        <v>66071030</v>
      </c>
      <c r="W52" s="50">
        <f t="shared" si="3"/>
        <v>-14494804</v>
      </c>
      <c r="X52" s="50">
        <f t="shared" si="3"/>
        <v>-120407148</v>
      </c>
      <c r="Y52" s="50">
        <f t="shared" si="3"/>
        <v>105912344</v>
      </c>
      <c r="Z52" s="51">
        <f>+IF(X52&lt;&gt;0,+(Y52/X52)*100,0)</f>
        <v>-87.961840936553031</v>
      </c>
      <c r="AA52" s="48">
        <f>SUM(AA49:AA51)</f>
        <v>-120407148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-53835458</v>
      </c>
      <c r="D54" s="54">
        <f>+D52-D53</f>
        <v>0</v>
      </c>
      <c r="E54" s="55">
        <f t="shared" si="4"/>
        <v>-86570954</v>
      </c>
      <c r="F54" s="56">
        <f t="shared" si="4"/>
        <v>-120407148</v>
      </c>
      <c r="G54" s="56">
        <f t="shared" si="4"/>
        <v>-20841680</v>
      </c>
      <c r="H54" s="56">
        <f t="shared" si="4"/>
        <v>-52645557</v>
      </c>
      <c r="I54" s="56">
        <f t="shared" si="4"/>
        <v>21151049</v>
      </c>
      <c r="J54" s="56">
        <f t="shared" si="4"/>
        <v>-52336188</v>
      </c>
      <c r="K54" s="56">
        <f t="shared" si="4"/>
        <v>-42608700</v>
      </c>
      <c r="L54" s="56">
        <f t="shared" si="4"/>
        <v>-2146041</v>
      </c>
      <c r="M54" s="56">
        <f t="shared" si="4"/>
        <v>15670242</v>
      </c>
      <c r="N54" s="56">
        <f t="shared" si="4"/>
        <v>-29084499</v>
      </c>
      <c r="O54" s="56">
        <f t="shared" si="4"/>
        <v>26776853</v>
      </c>
      <c r="P54" s="56">
        <f t="shared" si="4"/>
        <v>26232975</v>
      </c>
      <c r="Q54" s="56">
        <f t="shared" si="4"/>
        <v>-52154975</v>
      </c>
      <c r="R54" s="56">
        <f t="shared" si="4"/>
        <v>854853</v>
      </c>
      <c r="S54" s="56">
        <f t="shared" si="4"/>
        <v>-12722324</v>
      </c>
      <c r="T54" s="56">
        <f t="shared" si="4"/>
        <v>85648290</v>
      </c>
      <c r="U54" s="56">
        <f t="shared" si="4"/>
        <v>-6854936</v>
      </c>
      <c r="V54" s="56">
        <f t="shared" si="4"/>
        <v>66071030</v>
      </c>
      <c r="W54" s="56">
        <f t="shared" si="4"/>
        <v>-14494804</v>
      </c>
      <c r="X54" s="56">
        <f t="shared" si="4"/>
        <v>-120407148</v>
      </c>
      <c r="Y54" s="56">
        <f t="shared" si="4"/>
        <v>105912344</v>
      </c>
      <c r="Z54" s="57">
        <f>+IF(X54&lt;&gt;0,+(Y54/X54)*100,0)</f>
        <v>-87.961840936553031</v>
      </c>
      <c r="AA54" s="54">
        <f>+AA52-AA53</f>
        <v>-120407148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-53835458</v>
      </c>
      <c r="D57" s="48">
        <f>SUM(D54:D56)</f>
        <v>0</v>
      </c>
      <c r="E57" s="49">
        <f t="shared" si="5"/>
        <v>-86570954</v>
      </c>
      <c r="F57" s="50">
        <f t="shared" si="5"/>
        <v>-120407148</v>
      </c>
      <c r="G57" s="50">
        <f t="shared" si="5"/>
        <v>-20841680</v>
      </c>
      <c r="H57" s="50">
        <f t="shared" si="5"/>
        <v>-52645557</v>
      </c>
      <c r="I57" s="50">
        <f t="shared" si="5"/>
        <v>21151049</v>
      </c>
      <c r="J57" s="50">
        <f t="shared" si="5"/>
        <v>-52336188</v>
      </c>
      <c r="K57" s="50">
        <f t="shared" si="5"/>
        <v>-42608700</v>
      </c>
      <c r="L57" s="50">
        <f t="shared" si="5"/>
        <v>-2146041</v>
      </c>
      <c r="M57" s="50">
        <f t="shared" si="5"/>
        <v>15670242</v>
      </c>
      <c r="N57" s="50">
        <f t="shared" si="5"/>
        <v>-29084499</v>
      </c>
      <c r="O57" s="50">
        <f t="shared" si="5"/>
        <v>26776853</v>
      </c>
      <c r="P57" s="50">
        <f t="shared" si="5"/>
        <v>26232975</v>
      </c>
      <c r="Q57" s="50">
        <f t="shared" si="5"/>
        <v>-52154975</v>
      </c>
      <c r="R57" s="50">
        <f t="shared" si="5"/>
        <v>854853</v>
      </c>
      <c r="S57" s="50">
        <f t="shared" si="5"/>
        <v>-12722324</v>
      </c>
      <c r="T57" s="50">
        <f t="shared" si="5"/>
        <v>85648290</v>
      </c>
      <c r="U57" s="50">
        <f t="shared" si="5"/>
        <v>-6854936</v>
      </c>
      <c r="V57" s="50">
        <f t="shared" si="5"/>
        <v>66071030</v>
      </c>
      <c r="W57" s="50">
        <f t="shared" si="5"/>
        <v>-14494804</v>
      </c>
      <c r="X57" s="50">
        <f t="shared" si="5"/>
        <v>-120407148</v>
      </c>
      <c r="Y57" s="50">
        <f t="shared" si="5"/>
        <v>105912344</v>
      </c>
      <c r="Z57" s="51">
        <f>+IF(X57&lt;&gt;0,+(Y57/X57)*100,0)</f>
        <v>-87.961840936553031</v>
      </c>
      <c r="AA57" s="48">
        <f>SUM(AA54:AA56)</f>
        <v>-120407148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-53835458</v>
      </c>
      <c r="D60" s="65">
        <f>SUM(D57:D59)</f>
        <v>0</v>
      </c>
      <c r="E60" s="66">
        <f t="shared" si="6"/>
        <v>-86570954</v>
      </c>
      <c r="F60" s="67">
        <f t="shared" si="6"/>
        <v>-120407148</v>
      </c>
      <c r="G60" s="67">
        <f t="shared" si="6"/>
        <v>-20841680</v>
      </c>
      <c r="H60" s="67">
        <f t="shared" si="6"/>
        <v>-52645557</v>
      </c>
      <c r="I60" s="67">
        <f t="shared" si="6"/>
        <v>21151049</v>
      </c>
      <c r="J60" s="67">
        <f t="shared" si="6"/>
        <v>-52336188</v>
      </c>
      <c r="K60" s="67">
        <f t="shared" si="6"/>
        <v>-42608700</v>
      </c>
      <c r="L60" s="67">
        <f t="shared" si="6"/>
        <v>-2146041</v>
      </c>
      <c r="M60" s="67">
        <f t="shared" si="6"/>
        <v>15670242</v>
      </c>
      <c r="N60" s="67">
        <f t="shared" si="6"/>
        <v>-29084499</v>
      </c>
      <c r="O60" s="67">
        <f t="shared" si="6"/>
        <v>26776853</v>
      </c>
      <c r="P60" s="67">
        <f t="shared" si="6"/>
        <v>26232975</v>
      </c>
      <c r="Q60" s="67">
        <f t="shared" si="6"/>
        <v>-52154975</v>
      </c>
      <c r="R60" s="67">
        <f t="shared" si="6"/>
        <v>854853</v>
      </c>
      <c r="S60" s="67">
        <f t="shared" si="6"/>
        <v>-12722324</v>
      </c>
      <c r="T60" s="67">
        <f t="shared" si="6"/>
        <v>85648290</v>
      </c>
      <c r="U60" s="67">
        <f t="shared" si="6"/>
        <v>-6854936</v>
      </c>
      <c r="V60" s="67">
        <f t="shared" si="6"/>
        <v>66071030</v>
      </c>
      <c r="W60" s="67">
        <f t="shared" si="6"/>
        <v>-14494804</v>
      </c>
      <c r="X60" s="67">
        <f t="shared" si="6"/>
        <v>-120407148</v>
      </c>
      <c r="Y60" s="67">
        <f t="shared" si="6"/>
        <v>105912344</v>
      </c>
      <c r="Z60" s="68">
        <f>+IF(X60&lt;&gt;0,+(Y60/X60)*100,0)</f>
        <v>-87.961840936553031</v>
      </c>
      <c r="AA60" s="65">
        <f>SUM(AA57:AA59)</f>
        <v>-120407148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379454221</v>
      </c>
      <c r="D6" s="20"/>
      <c r="E6" s="21">
        <v>594494450</v>
      </c>
      <c r="F6" s="22">
        <v>549795380</v>
      </c>
      <c r="G6" s="22">
        <v>29638990</v>
      </c>
      <c r="H6" s="22">
        <v>36781587</v>
      </c>
      <c r="I6" s="22">
        <v>29586971</v>
      </c>
      <c r="J6" s="22">
        <v>96007548</v>
      </c>
      <c r="K6" s="22">
        <v>27496196</v>
      </c>
      <c r="L6" s="22">
        <v>28438152</v>
      </c>
      <c r="M6" s="22">
        <v>21294935</v>
      </c>
      <c r="N6" s="22">
        <v>77229283</v>
      </c>
      <c r="O6" s="22">
        <v>39582136</v>
      </c>
      <c r="P6" s="22">
        <v>26527347</v>
      </c>
      <c r="Q6" s="22">
        <v>34750473</v>
      </c>
      <c r="R6" s="22">
        <v>100859956</v>
      </c>
      <c r="S6" s="22">
        <v>40850907</v>
      </c>
      <c r="T6" s="22">
        <v>49599209</v>
      </c>
      <c r="U6" s="22">
        <v>26883164</v>
      </c>
      <c r="V6" s="22">
        <v>117333280</v>
      </c>
      <c r="W6" s="22">
        <v>391430067</v>
      </c>
      <c r="X6" s="22">
        <v>549795380</v>
      </c>
      <c r="Y6" s="22">
        <v>-158365313</v>
      </c>
      <c r="Z6" s="23">
        <v>-28.804409560516859</v>
      </c>
      <c r="AA6" s="20">
        <v>549795380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9756198</v>
      </c>
      <c r="D13" s="20"/>
      <c r="E13" s="21">
        <v>8432040</v>
      </c>
      <c r="F13" s="22">
        <v>8432040</v>
      </c>
      <c r="G13" s="22">
        <v>1046770</v>
      </c>
      <c r="H13" s="22">
        <v>1083221</v>
      </c>
      <c r="I13" s="22">
        <v>1041639</v>
      </c>
      <c r="J13" s="22">
        <v>3171630</v>
      </c>
      <c r="K13" s="22">
        <v>1089525</v>
      </c>
      <c r="L13" s="22">
        <v>1107589</v>
      </c>
      <c r="M13" s="22">
        <v>1114797</v>
      </c>
      <c r="N13" s="22">
        <v>3311911</v>
      </c>
      <c r="O13" s="22">
        <v>1130059</v>
      </c>
      <c r="P13" s="22">
        <v>1125430</v>
      </c>
      <c r="Q13" s="22">
        <v>1152021</v>
      </c>
      <c r="R13" s="22">
        <v>3407510</v>
      </c>
      <c r="S13" s="22">
        <v>1179408</v>
      </c>
      <c r="T13" s="22">
        <v>1189906</v>
      </c>
      <c r="U13" s="22">
        <v>1102244</v>
      </c>
      <c r="V13" s="22">
        <v>3471558</v>
      </c>
      <c r="W13" s="22">
        <v>13362609</v>
      </c>
      <c r="X13" s="22">
        <v>8432040</v>
      </c>
      <c r="Y13" s="22">
        <v>4930569</v>
      </c>
      <c r="Z13" s="23">
        <v>58.474212646050063</v>
      </c>
      <c r="AA13" s="20">
        <v>8432040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11837190</v>
      </c>
      <c r="F26" s="22">
        <v>11837190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1688012</v>
      </c>
      <c r="Q26" s="22">
        <v>1411366</v>
      </c>
      <c r="R26" s="22">
        <v>3099378</v>
      </c>
      <c r="S26" s="22"/>
      <c r="T26" s="22"/>
      <c r="U26" s="22">
        <v>456840</v>
      </c>
      <c r="V26" s="22">
        <v>456840</v>
      </c>
      <c r="W26" s="22">
        <v>3556218</v>
      </c>
      <c r="X26" s="22">
        <v>11837190</v>
      </c>
      <c r="Y26" s="22">
        <v>-8280972</v>
      </c>
      <c r="Z26" s="23">
        <v>-69.957244920458322</v>
      </c>
      <c r="AA26" s="20">
        <v>11837190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2694461</v>
      </c>
      <c r="D29" s="20"/>
      <c r="E29" s="21">
        <v>3048770</v>
      </c>
      <c r="F29" s="22">
        <v>3048770</v>
      </c>
      <c r="G29" s="22">
        <v>224173</v>
      </c>
      <c r="H29" s="22">
        <v>224173</v>
      </c>
      <c r="I29" s="22">
        <v>224173</v>
      </c>
      <c r="J29" s="22">
        <v>672519</v>
      </c>
      <c r="K29" s="22">
        <v>-86689</v>
      </c>
      <c r="L29" s="22">
        <v>146497</v>
      </c>
      <c r="M29" s="22">
        <v>146497</v>
      </c>
      <c r="N29" s="22">
        <v>206305</v>
      </c>
      <c r="O29" s="22">
        <v>146010</v>
      </c>
      <c r="P29" s="22">
        <v>146066</v>
      </c>
      <c r="Q29" s="22">
        <v>144238</v>
      </c>
      <c r="R29" s="22">
        <v>436314</v>
      </c>
      <c r="S29" s="22">
        <v>145636</v>
      </c>
      <c r="T29" s="22">
        <v>145098</v>
      </c>
      <c r="U29" s="22">
        <v>145098</v>
      </c>
      <c r="V29" s="22">
        <v>435832</v>
      </c>
      <c r="W29" s="22">
        <v>1750970</v>
      </c>
      <c r="X29" s="22">
        <v>3048770</v>
      </c>
      <c r="Y29" s="22">
        <v>-1297800</v>
      </c>
      <c r="Z29" s="23">
        <v>-42.567986433873337</v>
      </c>
      <c r="AA29" s="20">
        <v>3048770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391904880</v>
      </c>
      <c r="D33" s="29">
        <f t="shared" ref="D33:Y33" si="0">SUM(D6:D32)</f>
        <v>0</v>
      </c>
      <c r="E33" s="30">
        <f t="shared" si="0"/>
        <v>617812450</v>
      </c>
      <c r="F33" s="31">
        <f t="shared" si="0"/>
        <v>573113380</v>
      </c>
      <c r="G33" s="31">
        <f t="shared" si="0"/>
        <v>30909933</v>
      </c>
      <c r="H33" s="31">
        <f t="shared" si="0"/>
        <v>38088981</v>
      </c>
      <c r="I33" s="31">
        <f t="shared" si="0"/>
        <v>30852783</v>
      </c>
      <c r="J33" s="31">
        <f t="shared" si="0"/>
        <v>99851697</v>
      </c>
      <c r="K33" s="31">
        <f t="shared" si="0"/>
        <v>28499032</v>
      </c>
      <c r="L33" s="31">
        <f t="shared" si="0"/>
        <v>29692238</v>
      </c>
      <c r="M33" s="31">
        <f t="shared" si="0"/>
        <v>22556229</v>
      </c>
      <c r="N33" s="31">
        <f t="shared" si="0"/>
        <v>80747499</v>
      </c>
      <c r="O33" s="31">
        <f t="shared" si="0"/>
        <v>40858205</v>
      </c>
      <c r="P33" s="31">
        <f t="shared" si="0"/>
        <v>29486855</v>
      </c>
      <c r="Q33" s="31">
        <f t="shared" si="0"/>
        <v>37458098</v>
      </c>
      <c r="R33" s="31">
        <f t="shared" si="0"/>
        <v>107803158</v>
      </c>
      <c r="S33" s="31">
        <f t="shared" si="0"/>
        <v>42175951</v>
      </c>
      <c r="T33" s="31">
        <f t="shared" si="0"/>
        <v>50934213</v>
      </c>
      <c r="U33" s="31">
        <f t="shared" si="0"/>
        <v>28587346</v>
      </c>
      <c r="V33" s="31">
        <f t="shared" si="0"/>
        <v>121697510</v>
      </c>
      <c r="W33" s="31">
        <f t="shared" si="0"/>
        <v>410099864</v>
      </c>
      <c r="X33" s="31">
        <f t="shared" si="0"/>
        <v>573113380</v>
      </c>
      <c r="Y33" s="31">
        <f t="shared" si="0"/>
        <v>-163013516</v>
      </c>
      <c r="Z33" s="32">
        <f>+IF(X33&lt;&gt;0,+(Y33/X33)*100,0)</f>
        <v>-28.443502051897656</v>
      </c>
      <c r="AA33" s="29">
        <f>SUM(AA6:AA32)</f>
        <v>573113380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27048705</v>
      </c>
      <c r="D35" s="20"/>
      <c r="E35" s="21">
        <v>27955860</v>
      </c>
      <c r="F35" s="22">
        <v>30218310</v>
      </c>
      <c r="G35" s="22">
        <v>2316474</v>
      </c>
      <c r="H35" s="22">
        <v>2169108</v>
      </c>
      <c r="I35" s="22">
        <v>2503862</v>
      </c>
      <c r="J35" s="22">
        <v>6989444</v>
      </c>
      <c r="K35" s="22">
        <v>2464953</v>
      </c>
      <c r="L35" s="22">
        <v>2554477</v>
      </c>
      <c r="M35" s="22">
        <v>2303044</v>
      </c>
      <c r="N35" s="22">
        <v>7322474</v>
      </c>
      <c r="O35" s="22">
        <v>3491198</v>
      </c>
      <c r="P35" s="22">
        <v>2592157</v>
      </c>
      <c r="Q35" s="22">
        <v>2370568</v>
      </c>
      <c r="R35" s="22">
        <v>8453923</v>
      </c>
      <c r="S35" s="22">
        <v>2275526</v>
      </c>
      <c r="T35" s="22">
        <v>2526115</v>
      </c>
      <c r="U35" s="22">
        <v>2428434</v>
      </c>
      <c r="V35" s="22">
        <v>7230075</v>
      </c>
      <c r="W35" s="22">
        <v>29995916</v>
      </c>
      <c r="X35" s="22">
        <v>30218310</v>
      </c>
      <c r="Y35" s="22">
        <v>-222394</v>
      </c>
      <c r="Z35" s="23">
        <v>-0.73595776865086104</v>
      </c>
      <c r="AA35" s="20">
        <v>30218310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396912532</v>
      </c>
      <c r="D37" s="20"/>
      <c r="E37" s="21">
        <v>454936660</v>
      </c>
      <c r="F37" s="22">
        <v>460336660</v>
      </c>
      <c r="G37" s="22"/>
      <c r="H37" s="22">
        <v>63168120</v>
      </c>
      <c r="I37" s="22">
        <v>55743589</v>
      </c>
      <c r="J37" s="22">
        <v>118911709</v>
      </c>
      <c r="K37" s="22">
        <v>34066076</v>
      </c>
      <c r="L37" s="22">
        <v>33132900</v>
      </c>
      <c r="M37" s="22">
        <v>30421002</v>
      </c>
      <c r="N37" s="22">
        <v>97619978</v>
      </c>
      <c r="O37" s="22">
        <v>28736284</v>
      </c>
      <c r="P37" s="22">
        <v>36796974</v>
      </c>
      <c r="Q37" s="22">
        <v>26850807</v>
      </c>
      <c r="R37" s="22">
        <v>92384065</v>
      </c>
      <c r="S37" s="22">
        <v>29365876</v>
      </c>
      <c r="T37" s="22">
        <v>29497267</v>
      </c>
      <c r="U37" s="22">
        <v>40072775</v>
      </c>
      <c r="V37" s="22">
        <v>98935918</v>
      </c>
      <c r="W37" s="22">
        <v>407851670</v>
      </c>
      <c r="X37" s="22">
        <v>460336660</v>
      </c>
      <c r="Y37" s="22">
        <v>-52484990</v>
      </c>
      <c r="Z37" s="23">
        <v>-11.401436070722674</v>
      </c>
      <c r="AA37" s="20">
        <v>460336660</v>
      </c>
    </row>
    <row r="38" spans="1:27" x14ac:dyDescent="0.25">
      <c r="A38" s="19" t="s">
        <v>64</v>
      </c>
      <c r="B38" s="15" t="s">
        <v>32</v>
      </c>
      <c r="C38" s="20">
        <v>7519279</v>
      </c>
      <c r="D38" s="20"/>
      <c r="E38" s="21">
        <v>11547620</v>
      </c>
      <c r="F38" s="22">
        <v>10929620</v>
      </c>
      <c r="G38" s="22">
        <v>96698</v>
      </c>
      <c r="H38" s="22">
        <v>34318</v>
      </c>
      <c r="I38" s="22">
        <v>93596</v>
      </c>
      <c r="J38" s="22">
        <v>224612</v>
      </c>
      <c r="K38" s="22">
        <v>415543</v>
      </c>
      <c r="L38" s="22">
        <v>264892</v>
      </c>
      <c r="M38" s="22">
        <v>855086</v>
      </c>
      <c r="N38" s="22">
        <v>1535521</v>
      </c>
      <c r="O38" s="22">
        <v>1446282</v>
      </c>
      <c r="P38" s="22">
        <v>678868</v>
      </c>
      <c r="Q38" s="22">
        <v>162966</v>
      </c>
      <c r="R38" s="22">
        <v>2288116</v>
      </c>
      <c r="S38" s="22">
        <v>115869</v>
      </c>
      <c r="T38" s="22">
        <v>-11418</v>
      </c>
      <c r="U38" s="22">
        <v>453571</v>
      </c>
      <c r="V38" s="22">
        <v>558022</v>
      </c>
      <c r="W38" s="22">
        <v>4606271</v>
      </c>
      <c r="X38" s="22">
        <v>10929620</v>
      </c>
      <c r="Y38" s="22">
        <v>-6323349</v>
      </c>
      <c r="Z38" s="23">
        <v>-57.855158733789466</v>
      </c>
      <c r="AA38" s="20">
        <v>10929620</v>
      </c>
    </row>
    <row r="39" spans="1:27" x14ac:dyDescent="0.25">
      <c r="A39" s="19" t="s">
        <v>65</v>
      </c>
      <c r="B39" s="15" t="s">
        <v>32</v>
      </c>
      <c r="C39" s="20">
        <v>34760745</v>
      </c>
      <c r="D39" s="20"/>
      <c r="E39" s="21">
        <v>55854170</v>
      </c>
      <c r="F39" s="22">
        <v>55854170</v>
      </c>
      <c r="G39" s="22">
        <v>4654514</v>
      </c>
      <c r="H39" s="22">
        <v>4654514</v>
      </c>
      <c r="I39" s="22">
        <v>4654514</v>
      </c>
      <c r="J39" s="22">
        <v>13963542</v>
      </c>
      <c r="K39" s="22">
        <v>4654514</v>
      </c>
      <c r="L39" s="22">
        <v>4654514</v>
      </c>
      <c r="M39" s="22">
        <v>4654514</v>
      </c>
      <c r="N39" s="22">
        <v>13963542</v>
      </c>
      <c r="O39" s="22">
        <v>4654514</v>
      </c>
      <c r="P39" s="22">
        <v>4654514</v>
      </c>
      <c r="Q39" s="22">
        <v>4654514</v>
      </c>
      <c r="R39" s="22">
        <v>13963542</v>
      </c>
      <c r="S39" s="22">
        <v>4654514</v>
      </c>
      <c r="T39" s="22">
        <v>4654514</v>
      </c>
      <c r="U39" s="22">
        <v>4654514</v>
      </c>
      <c r="V39" s="22">
        <v>13963542</v>
      </c>
      <c r="W39" s="22">
        <v>55854168</v>
      </c>
      <c r="X39" s="22">
        <v>55854170</v>
      </c>
      <c r="Y39" s="22">
        <v>-2</v>
      </c>
      <c r="Z39" s="23"/>
      <c r="AA39" s="20">
        <v>55854170</v>
      </c>
    </row>
    <row r="40" spans="1:27" x14ac:dyDescent="0.25">
      <c r="A40" s="19" t="s">
        <v>66</v>
      </c>
      <c r="B40" s="15" t="s">
        <v>32</v>
      </c>
      <c r="C40" s="20">
        <v>12921652</v>
      </c>
      <c r="D40" s="20"/>
      <c r="E40" s="21">
        <v>17905960</v>
      </c>
      <c r="F40" s="22">
        <v>13767780</v>
      </c>
      <c r="G40" s="22"/>
      <c r="H40" s="22"/>
      <c r="I40" s="22">
        <v>2758774</v>
      </c>
      <c r="J40" s="22">
        <v>2758774</v>
      </c>
      <c r="K40" s="22">
        <v>950947</v>
      </c>
      <c r="L40" s="22">
        <v>927174</v>
      </c>
      <c r="M40" s="22">
        <v>927174</v>
      </c>
      <c r="N40" s="22">
        <v>2805295</v>
      </c>
      <c r="O40" s="22">
        <v>924621</v>
      </c>
      <c r="P40" s="22">
        <v>925799</v>
      </c>
      <c r="Q40" s="22">
        <v>905384</v>
      </c>
      <c r="R40" s="22">
        <v>2755804</v>
      </c>
      <c r="S40" s="22">
        <v>900167</v>
      </c>
      <c r="T40" s="22">
        <v>900167</v>
      </c>
      <c r="U40" s="22">
        <v>890392</v>
      </c>
      <c r="V40" s="22">
        <v>2690726</v>
      </c>
      <c r="W40" s="22">
        <v>11010599</v>
      </c>
      <c r="X40" s="22">
        <v>13767780</v>
      </c>
      <c r="Y40" s="22">
        <v>-2757181</v>
      </c>
      <c r="Z40" s="23">
        <v>-20.026329589810413</v>
      </c>
      <c r="AA40" s="20">
        <v>13767780</v>
      </c>
    </row>
    <row r="41" spans="1:27" x14ac:dyDescent="0.25">
      <c r="A41" s="19" t="s">
        <v>40</v>
      </c>
      <c r="B41" s="15" t="s">
        <v>32</v>
      </c>
      <c r="C41" s="20">
        <v>23440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10915101</v>
      </c>
      <c r="D42" s="20"/>
      <c r="E42" s="21">
        <v>11725910</v>
      </c>
      <c r="F42" s="22">
        <v>9650820</v>
      </c>
      <c r="G42" s="22"/>
      <c r="H42" s="22">
        <v>38500</v>
      </c>
      <c r="I42" s="22"/>
      <c r="J42" s="22">
        <v>38500</v>
      </c>
      <c r="K42" s="22">
        <v>5449</v>
      </c>
      <c r="L42" s="22">
        <v>1606</v>
      </c>
      <c r="M42" s="22">
        <v>11000</v>
      </c>
      <c r="N42" s="22">
        <v>18055</v>
      </c>
      <c r="O42" s="22">
        <v>6929</v>
      </c>
      <c r="P42" s="22">
        <v>171121</v>
      </c>
      <c r="Q42" s="22">
        <v>57567</v>
      </c>
      <c r="R42" s="22">
        <v>235617</v>
      </c>
      <c r="S42" s="22">
        <v>358199</v>
      </c>
      <c r="T42" s="22">
        <v>-982951</v>
      </c>
      <c r="U42" s="22">
        <v>1637667</v>
      </c>
      <c r="V42" s="22">
        <v>1012915</v>
      </c>
      <c r="W42" s="22">
        <v>1305087</v>
      </c>
      <c r="X42" s="22">
        <v>9650820</v>
      </c>
      <c r="Y42" s="22">
        <v>-8345733</v>
      </c>
      <c r="Z42" s="23">
        <v>-86.476931493904146</v>
      </c>
      <c r="AA42" s="20">
        <v>9650820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978587</v>
      </c>
      <c r="D44" s="20"/>
      <c r="E44" s="21"/>
      <c r="F44" s="22">
        <v>1500000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1500000</v>
      </c>
      <c r="Y44" s="22">
        <v>-1500000</v>
      </c>
      <c r="Z44" s="23">
        <v>-100</v>
      </c>
      <c r="AA44" s="20">
        <v>1500000</v>
      </c>
    </row>
    <row r="45" spans="1:27" x14ac:dyDescent="0.25">
      <c r="A45" s="19" t="s">
        <v>70</v>
      </c>
      <c r="B45" s="15" t="s">
        <v>32</v>
      </c>
      <c r="C45" s="20">
        <v>525496</v>
      </c>
      <c r="D45" s="20"/>
      <c r="E45" s="21">
        <v>864060</v>
      </c>
      <c r="F45" s="22">
        <v>943235</v>
      </c>
      <c r="G45" s="22">
        <v>19709</v>
      </c>
      <c r="H45" s="22">
        <v>42746</v>
      </c>
      <c r="I45" s="22">
        <v>39268</v>
      </c>
      <c r="J45" s="22">
        <v>101723</v>
      </c>
      <c r="K45" s="22">
        <v>137654</v>
      </c>
      <c r="L45" s="22">
        <v>27688</v>
      </c>
      <c r="M45" s="22">
        <v>32352</v>
      </c>
      <c r="N45" s="22">
        <v>197694</v>
      </c>
      <c r="O45" s="22">
        <v>136677</v>
      </c>
      <c r="P45" s="22">
        <v>35240</v>
      </c>
      <c r="Q45" s="22">
        <v>57585</v>
      </c>
      <c r="R45" s="22">
        <v>229502</v>
      </c>
      <c r="S45" s="22">
        <v>107086</v>
      </c>
      <c r="T45" s="22">
        <v>31921</v>
      </c>
      <c r="U45" s="22">
        <v>32189</v>
      </c>
      <c r="V45" s="22">
        <v>171196</v>
      </c>
      <c r="W45" s="22">
        <v>700115</v>
      </c>
      <c r="X45" s="22">
        <v>943235</v>
      </c>
      <c r="Y45" s="22">
        <v>-243120</v>
      </c>
      <c r="Z45" s="23">
        <v>-25.775124968857178</v>
      </c>
      <c r="AA45" s="20">
        <v>943235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491605537</v>
      </c>
      <c r="D48" s="29">
        <f t="shared" ref="D48:Y48" si="1">SUM(D35:D47)</f>
        <v>0</v>
      </c>
      <c r="E48" s="30">
        <f t="shared" si="1"/>
        <v>580790240</v>
      </c>
      <c r="F48" s="31">
        <f t="shared" si="1"/>
        <v>583200595</v>
      </c>
      <c r="G48" s="31">
        <f t="shared" si="1"/>
        <v>7087395</v>
      </c>
      <c r="H48" s="31">
        <f t="shared" si="1"/>
        <v>70107306</v>
      </c>
      <c r="I48" s="31">
        <f t="shared" si="1"/>
        <v>65793603</v>
      </c>
      <c r="J48" s="31">
        <f t="shared" si="1"/>
        <v>142988304</v>
      </c>
      <c r="K48" s="31">
        <f t="shared" si="1"/>
        <v>42695136</v>
      </c>
      <c r="L48" s="31">
        <f t="shared" si="1"/>
        <v>41563251</v>
      </c>
      <c r="M48" s="31">
        <f t="shared" si="1"/>
        <v>39204172</v>
      </c>
      <c r="N48" s="31">
        <f t="shared" si="1"/>
        <v>123462559</v>
      </c>
      <c r="O48" s="31">
        <f t="shared" si="1"/>
        <v>39396505</v>
      </c>
      <c r="P48" s="31">
        <f t="shared" si="1"/>
        <v>45854673</v>
      </c>
      <c r="Q48" s="31">
        <f t="shared" si="1"/>
        <v>35059391</v>
      </c>
      <c r="R48" s="31">
        <f t="shared" si="1"/>
        <v>120310569</v>
      </c>
      <c r="S48" s="31">
        <f t="shared" si="1"/>
        <v>37777237</v>
      </c>
      <c r="T48" s="31">
        <f t="shared" si="1"/>
        <v>36615615</v>
      </c>
      <c r="U48" s="31">
        <f t="shared" si="1"/>
        <v>50169542</v>
      </c>
      <c r="V48" s="31">
        <f t="shared" si="1"/>
        <v>124562394</v>
      </c>
      <c r="W48" s="31">
        <f t="shared" si="1"/>
        <v>511323826</v>
      </c>
      <c r="X48" s="31">
        <f t="shared" si="1"/>
        <v>583200595</v>
      </c>
      <c r="Y48" s="31">
        <f t="shared" si="1"/>
        <v>-71876769</v>
      </c>
      <c r="Z48" s="32">
        <f>+IF(X48&lt;&gt;0,+(Y48/X48)*100,0)</f>
        <v>-12.324536294411702</v>
      </c>
      <c r="AA48" s="29">
        <f>SUM(AA35:AA47)</f>
        <v>583200595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-99700657</v>
      </c>
      <c r="D49" s="39">
        <f t="shared" si="2"/>
        <v>0</v>
      </c>
      <c r="E49" s="40">
        <f t="shared" si="2"/>
        <v>37022210</v>
      </c>
      <c r="F49" s="41">
        <f t="shared" si="2"/>
        <v>-10087215</v>
      </c>
      <c r="G49" s="41">
        <f t="shared" si="2"/>
        <v>23822538</v>
      </c>
      <c r="H49" s="41">
        <f t="shared" si="2"/>
        <v>-32018325</v>
      </c>
      <c r="I49" s="41">
        <f t="shared" si="2"/>
        <v>-34940820</v>
      </c>
      <c r="J49" s="41">
        <f t="shared" si="2"/>
        <v>-43136607</v>
      </c>
      <c r="K49" s="41">
        <f t="shared" si="2"/>
        <v>-14196104</v>
      </c>
      <c r="L49" s="41">
        <f t="shared" si="2"/>
        <v>-11871013</v>
      </c>
      <c r="M49" s="41">
        <f t="shared" si="2"/>
        <v>-16647943</v>
      </c>
      <c r="N49" s="41">
        <f t="shared" si="2"/>
        <v>-42715060</v>
      </c>
      <c r="O49" s="41">
        <f t="shared" si="2"/>
        <v>1461700</v>
      </c>
      <c r="P49" s="41">
        <f t="shared" si="2"/>
        <v>-16367818</v>
      </c>
      <c r="Q49" s="41">
        <f t="shared" si="2"/>
        <v>2398707</v>
      </c>
      <c r="R49" s="41">
        <f t="shared" si="2"/>
        <v>-12507411</v>
      </c>
      <c r="S49" s="41">
        <f t="shared" si="2"/>
        <v>4398714</v>
      </c>
      <c r="T49" s="41">
        <f t="shared" si="2"/>
        <v>14318598</v>
      </c>
      <c r="U49" s="41">
        <f t="shared" si="2"/>
        <v>-21582196</v>
      </c>
      <c r="V49" s="41">
        <f t="shared" si="2"/>
        <v>-2864884</v>
      </c>
      <c r="W49" s="41">
        <f t="shared" si="2"/>
        <v>-101223962</v>
      </c>
      <c r="X49" s="41">
        <f t="shared" si="2"/>
        <v>-10087215</v>
      </c>
      <c r="Y49" s="41">
        <f t="shared" si="2"/>
        <v>-91136747</v>
      </c>
      <c r="Z49" s="42">
        <f>+IF(X49&lt;&gt;0,+(Y49/X49)*100,0)</f>
        <v>903.48770200694639</v>
      </c>
      <c r="AA49" s="39">
        <f>+AA33-AA48</f>
        <v>-10087215</v>
      </c>
    </row>
    <row r="50" spans="1:27" x14ac:dyDescent="0.25">
      <c r="A50" s="43" t="s">
        <v>75</v>
      </c>
      <c r="B50" s="15" t="s">
        <v>32</v>
      </c>
      <c r="C50" s="20">
        <v>30368828</v>
      </c>
      <c r="D50" s="20"/>
      <c r="E50" s="21">
        <v>10234000</v>
      </c>
      <c r="F50" s="22">
        <v>20734000</v>
      </c>
      <c r="G50" s="22"/>
      <c r="H50" s="22"/>
      <c r="I50" s="22">
        <v>1329416</v>
      </c>
      <c r="J50" s="22">
        <v>1329416</v>
      </c>
      <c r="K50" s="22"/>
      <c r="L50" s="22"/>
      <c r="M50" s="22">
        <v>8926427</v>
      </c>
      <c r="N50" s="22">
        <v>8926427</v>
      </c>
      <c r="O50" s="22"/>
      <c r="P50" s="22">
        <v>-2458688</v>
      </c>
      <c r="Q50" s="22"/>
      <c r="R50" s="22">
        <v>-2458688</v>
      </c>
      <c r="S50" s="22"/>
      <c r="T50" s="22"/>
      <c r="U50" s="22">
        <v>-3225186</v>
      </c>
      <c r="V50" s="22">
        <v>-3225186</v>
      </c>
      <c r="W50" s="22">
        <v>4571969</v>
      </c>
      <c r="X50" s="22">
        <v>20734000</v>
      </c>
      <c r="Y50" s="22">
        <v>-16162031</v>
      </c>
      <c r="Z50" s="23">
        <v>-77.949411594482484</v>
      </c>
      <c r="AA50" s="20">
        <v>20734000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-69331829</v>
      </c>
      <c r="D52" s="48">
        <f t="shared" si="3"/>
        <v>0</v>
      </c>
      <c r="E52" s="49">
        <f t="shared" si="3"/>
        <v>47256210</v>
      </c>
      <c r="F52" s="50">
        <f t="shared" si="3"/>
        <v>10646785</v>
      </c>
      <c r="G52" s="50">
        <f t="shared" si="3"/>
        <v>23822538</v>
      </c>
      <c r="H52" s="50">
        <f t="shared" si="3"/>
        <v>-32018325</v>
      </c>
      <c r="I52" s="50">
        <f t="shared" si="3"/>
        <v>-33611404</v>
      </c>
      <c r="J52" s="50">
        <f t="shared" si="3"/>
        <v>-41807191</v>
      </c>
      <c r="K52" s="50">
        <f t="shared" si="3"/>
        <v>-14196104</v>
      </c>
      <c r="L52" s="50">
        <f t="shared" si="3"/>
        <v>-11871013</v>
      </c>
      <c r="M52" s="50">
        <f t="shared" si="3"/>
        <v>-7721516</v>
      </c>
      <c r="N52" s="50">
        <f t="shared" si="3"/>
        <v>-33788633</v>
      </c>
      <c r="O52" s="50">
        <f t="shared" si="3"/>
        <v>1461700</v>
      </c>
      <c r="P52" s="50">
        <f t="shared" si="3"/>
        <v>-18826506</v>
      </c>
      <c r="Q52" s="50">
        <f t="shared" si="3"/>
        <v>2398707</v>
      </c>
      <c r="R52" s="50">
        <f t="shared" si="3"/>
        <v>-14966099</v>
      </c>
      <c r="S52" s="50">
        <f t="shared" si="3"/>
        <v>4398714</v>
      </c>
      <c r="T52" s="50">
        <f t="shared" si="3"/>
        <v>14318598</v>
      </c>
      <c r="U52" s="50">
        <f t="shared" si="3"/>
        <v>-24807382</v>
      </c>
      <c r="V52" s="50">
        <f t="shared" si="3"/>
        <v>-6090070</v>
      </c>
      <c r="W52" s="50">
        <f t="shared" si="3"/>
        <v>-96651993</v>
      </c>
      <c r="X52" s="50">
        <f t="shared" si="3"/>
        <v>10646785</v>
      </c>
      <c r="Y52" s="50">
        <f t="shared" si="3"/>
        <v>-107298778</v>
      </c>
      <c r="Z52" s="51">
        <f>+IF(X52&lt;&gt;0,+(Y52/X52)*100,0)</f>
        <v>-1007.8044968504577</v>
      </c>
      <c r="AA52" s="48">
        <f>SUM(AA49:AA51)</f>
        <v>10646785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-69331829</v>
      </c>
      <c r="D54" s="54">
        <f>+D52-D53</f>
        <v>0</v>
      </c>
      <c r="E54" s="55">
        <f t="shared" si="4"/>
        <v>47256210</v>
      </c>
      <c r="F54" s="56">
        <f t="shared" si="4"/>
        <v>10646785</v>
      </c>
      <c r="G54" s="56">
        <f t="shared" si="4"/>
        <v>23822538</v>
      </c>
      <c r="H54" s="56">
        <f t="shared" si="4"/>
        <v>-32018325</v>
      </c>
      <c r="I54" s="56">
        <f t="shared" si="4"/>
        <v>-33611404</v>
      </c>
      <c r="J54" s="56">
        <f t="shared" si="4"/>
        <v>-41807191</v>
      </c>
      <c r="K54" s="56">
        <f t="shared" si="4"/>
        <v>-14196104</v>
      </c>
      <c r="L54" s="56">
        <f t="shared" si="4"/>
        <v>-11871013</v>
      </c>
      <c r="M54" s="56">
        <f t="shared" si="4"/>
        <v>-7721516</v>
      </c>
      <c r="N54" s="56">
        <f t="shared" si="4"/>
        <v>-33788633</v>
      </c>
      <c r="O54" s="56">
        <f t="shared" si="4"/>
        <v>1461700</v>
      </c>
      <c r="P54" s="56">
        <f t="shared" si="4"/>
        <v>-18826506</v>
      </c>
      <c r="Q54" s="56">
        <f t="shared" si="4"/>
        <v>2398707</v>
      </c>
      <c r="R54" s="56">
        <f t="shared" si="4"/>
        <v>-14966099</v>
      </c>
      <c r="S54" s="56">
        <f t="shared" si="4"/>
        <v>4398714</v>
      </c>
      <c r="T54" s="56">
        <f t="shared" si="4"/>
        <v>14318598</v>
      </c>
      <c r="U54" s="56">
        <f t="shared" si="4"/>
        <v>-24807382</v>
      </c>
      <c r="V54" s="56">
        <f t="shared" si="4"/>
        <v>-6090070</v>
      </c>
      <c r="W54" s="56">
        <f t="shared" si="4"/>
        <v>-96651993</v>
      </c>
      <c r="X54" s="56">
        <f t="shared" si="4"/>
        <v>10646785</v>
      </c>
      <c r="Y54" s="56">
        <f t="shared" si="4"/>
        <v>-107298778</v>
      </c>
      <c r="Z54" s="57">
        <f>+IF(X54&lt;&gt;0,+(Y54/X54)*100,0)</f>
        <v>-1007.8044968504577</v>
      </c>
      <c r="AA54" s="54">
        <f>+AA52-AA53</f>
        <v>10646785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-69331829</v>
      </c>
      <c r="D57" s="48">
        <f>SUM(D54:D56)</f>
        <v>0</v>
      </c>
      <c r="E57" s="49">
        <f t="shared" si="5"/>
        <v>47256210</v>
      </c>
      <c r="F57" s="50">
        <f t="shared" si="5"/>
        <v>10646785</v>
      </c>
      <c r="G57" s="50">
        <f t="shared" si="5"/>
        <v>23822538</v>
      </c>
      <c r="H57" s="50">
        <f t="shared" si="5"/>
        <v>-32018325</v>
      </c>
      <c r="I57" s="50">
        <f t="shared" si="5"/>
        <v>-33611404</v>
      </c>
      <c r="J57" s="50">
        <f t="shared" si="5"/>
        <v>-41807191</v>
      </c>
      <c r="K57" s="50">
        <f t="shared" si="5"/>
        <v>-14196104</v>
      </c>
      <c r="L57" s="50">
        <f t="shared" si="5"/>
        <v>-11871013</v>
      </c>
      <c r="M57" s="50">
        <f t="shared" si="5"/>
        <v>-7721516</v>
      </c>
      <c r="N57" s="50">
        <f t="shared" si="5"/>
        <v>-33788633</v>
      </c>
      <c r="O57" s="50">
        <f t="shared" si="5"/>
        <v>1461700</v>
      </c>
      <c r="P57" s="50">
        <f t="shared" si="5"/>
        <v>-18826506</v>
      </c>
      <c r="Q57" s="50">
        <f t="shared" si="5"/>
        <v>2398707</v>
      </c>
      <c r="R57" s="50">
        <f t="shared" si="5"/>
        <v>-14966099</v>
      </c>
      <c r="S57" s="50">
        <f t="shared" si="5"/>
        <v>4398714</v>
      </c>
      <c r="T57" s="50">
        <f t="shared" si="5"/>
        <v>14318598</v>
      </c>
      <c r="U57" s="50">
        <f t="shared" si="5"/>
        <v>-24807382</v>
      </c>
      <c r="V57" s="50">
        <f t="shared" si="5"/>
        <v>-6090070</v>
      </c>
      <c r="W57" s="50">
        <f t="shared" si="5"/>
        <v>-96651993</v>
      </c>
      <c r="X57" s="50">
        <f t="shared" si="5"/>
        <v>10646785</v>
      </c>
      <c r="Y57" s="50">
        <f t="shared" si="5"/>
        <v>-107298778</v>
      </c>
      <c r="Z57" s="51">
        <f>+IF(X57&lt;&gt;0,+(Y57/X57)*100,0)</f>
        <v>-1007.8044968504577</v>
      </c>
      <c r="AA57" s="48">
        <f>SUM(AA54:AA56)</f>
        <v>10646785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-69331829</v>
      </c>
      <c r="D60" s="65">
        <f>SUM(D57:D59)</f>
        <v>0</v>
      </c>
      <c r="E60" s="66">
        <f t="shared" si="6"/>
        <v>47256210</v>
      </c>
      <c r="F60" s="67">
        <f t="shared" si="6"/>
        <v>10646785</v>
      </c>
      <c r="G60" s="67">
        <f t="shared" si="6"/>
        <v>23822538</v>
      </c>
      <c r="H60" s="67">
        <f t="shared" si="6"/>
        <v>-32018325</v>
      </c>
      <c r="I60" s="67">
        <f t="shared" si="6"/>
        <v>-33611404</v>
      </c>
      <c r="J60" s="67">
        <f t="shared" si="6"/>
        <v>-41807191</v>
      </c>
      <c r="K60" s="67">
        <f t="shared" si="6"/>
        <v>-14196104</v>
      </c>
      <c r="L60" s="67">
        <f t="shared" si="6"/>
        <v>-11871013</v>
      </c>
      <c r="M60" s="67">
        <f t="shared" si="6"/>
        <v>-7721516</v>
      </c>
      <c r="N60" s="67">
        <f t="shared" si="6"/>
        <v>-33788633</v>
      </c>
      <c r="O60" s="67">
        <f t="shared" si="6"/>
        <v>1461700</v>
      </c>
      <c r="P60" s="67">
        <f t="shared" si="6"/>
        <v>-18826506</v>
      </c>
      <c r="Q60" s="67">
        <f t="shared" si="6"/>
        <v>2398707</v>
      </c>
      <c r="R60" s="67">
        <f t="shared" si="6"/>
        <v>-14966099</v>
      </c>
      <c r="S60" s="67">
        <f t="shared" si="6"/>
        <v>4398714</v>
      </c>
      <c r="T60" s="67">
        <f t="shared" si="6"/>
        <v>14318598</v>
      </c>
      <c r="U60" s="67">
        <f t="shared" si="6"/>
        <v>-24807382</v>
      </c>
      <c r="V60" s="67">
        <f t="shared" si="6"/>
        <v>-6090070</v>
      </c>
      <c r="W60" s="67">
        <f t="shared" si="6"/>
        <v>-96651993</v>
      </c>
      <c r="X60" s="67">
        <f t="shared" si="6"/>
        <v>10646785</v>
      </c>
      <c r="Y60" s="67">
        <f t="shared" si="6"/>
        <v>-107298778</v>
      </c>
      <c r="Z60" s="68">
        <f>+IF(X60&lt;&gt;0,+(Y60/X60)*100,0)</f>
        <v>-1007.8044968504577</v>
      </c>
      <c r="AA60" s="65">
        <f>SUM(AA57:AA59)</f>
        <v>10646785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4331</v>
      </c>
      <c r="D6" s="20"/>
      <c r="E6" s="21">
        <v>285</v>
      </c>
      <c r="F6" s="22">
        <v>416</v>
      </c>
      <c r="G6" s="22">
        <v>17</v>
      </c>
      <c r="H6" s="22">
        <v>34</v>
      </c>
      <c r="I6" s="22"/>
      <c r="J6" s="22">
        <v>51</v>
      </c>
      <c r="K6" s="22">
        <v>52</v>
      </c>
      <c r="L6" s="22">
        <v>17</v>
      </c>
      <c r="M6" s="22">
        <v>104</v>
      </c>
      <c r="N6" s="22">
        <v>173</v>
      </c>
      <c r="O6" s="22"/>
      <c r="P6" s="22">
        <v>87</v>
      </c>
      <c r="Q6" s="22">
        <v>637</v>
      </c>
      <c r="R6" s="22">
        <v>724</v>
      </c>
      <c r="S6" s="22"/>
      <c r="T6" s="22"/>
      <c r="U6" s="22"/>
      <c r="V6" s="22"/>
      <c r="W6" s="22">
        <v>948</v>
      </c>
      <c r="X6" s="22">
        <v>416</v>
      </c>
      <c r="Y6" s="22">
        <v>532</v>
      </c>
      <c r="Z6" s="23">
        <v>127.88461538461537</v>
      </c>
      <c r="AA6" s="20">
        <v>416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290323</v>
      </c>
      <c r="D13" s="20"/>
      <c r="E13" s="21"/>
      <c r="F13" s="22"/>
      <c r="G13" s="22">
        <v>64601</v>
      </c>
      <c r="H13" s="22">
        <v>129857</v>
      </c>
      <c r="I13" s="22">
        <v>65750</v>
      </c>
      <c r="J13" s="22">
        <v>260208</v>
      </c>
      <c r="K13" s="22">
        <v>65121</v>
      </c>
      <c r="L13" s="22">
        <v>65791</v>
      </c>
      <c r="M13" s="22">
        <v>65979</v>
      </c>
      <c r="N13" s="22">
        <v>196891</v>
      </c>
      <c r="O13" s="22">
        <v>63625</v>
      </c>
      <c r="P13" s="22">
        <v>28957</v>
      </c>
      <c r="Q13" s="22">
        <v>64846</v>
      </c>
      <c r="R13" s="22">
        <v>157428</v>
      </c>
      <c r="S13" s="22">
        <v>65145</v>
      </c>
      <c r="T13" s="22">
        <v>65821</v>
      </c>
      <c r="U13" s="22">
        <v>66483</v>
      </c>
      <c r="V13" s="22">
        <v>197449</v>
      </c>
      <c r="W13" s="22">
        <v>811976</v>
      </c>
      <c r="X13" s="22"/>
      <c r="Y13" s="22">
        <v>811976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294654</v>
      </c>
      <c r="D33" s="29">
        <f t="shared" ref="D33:Y33" si="0">SUM(D6:D32)</f>
        <v>0</v>
      </c>
      <c r="E33" s="30">
        <f t="shared" si="0"/>
        <v>285</v>
      </c>
      <c r="F33" s="31">
        <f t="shared" si="0"/>
        <v>416</v>
      </c>
      <c r="G33" s="31">
        <f t="shared" si="0"/>
        <v>64618</v>
      </c>
      <c r="H33" s="31">
        <f t="shared" si="0"/>
        <v>129891</v>
      </c>
      <c r="I33" s="31">
        <f t="shared" si="0"/>
        <v>65750</v>
      </c>
      <c r="J33" s="31">
        <f t="shared" si="0"/>
        <v>260259</v>
      </c>
      <c r="K33" s="31">
        <f t="shared" si="0"/>
        <v>65173</v>
      </c>
      <c r="L33" s="31">
        <f t="shared" si="0"/>
        <v>65808</v>
      </c>
      <c r="M33" s="31">
        <f t="shared" si="0"/>
        <v>66083</v>
      </c>
      <c r="N33" s="31">
        <f t="shared" si="0"/>
        <v>197064</v>
      </c>
      <c r="O33" s="31">
        <f t="shared" si="0"/>
        <v>63625</v>
      </c>
      <c r="P33" s="31">
        <f t="shared" si="0"/>
        <v>29044</v>
      </c>
      <c r="Q33" s="31">
        <f t="shared" si="0"/>
        <v>65483</v>
      </c>
      <c r="R33" s="31">
        <f t="shared" si="0"/>
        <v>158152</v>
      </c>
      <c r="S33" s="31">
        <f t="shared" si="0"/>
        <v>65145</v>
      </c>
      <c r="T33" s="31">
        <f t="shared" si="0"/>
        <v>65821</v>
      </c>
      <c r="U33" s="31">
        <f t="shared" si="0"/>
        <v>66483</v>
      </c>
      <c r="V33" s="31">
        <f t="shared" si="0"/>
        <v>197449</v>
      </c>
      <c r="W33" s="31">
        <f t="shared" si="0"/>
        <v>812924</v>
      </c>
      <c r="X33" s="31">
        <f t="shared" si="0"/>
        <v>416</v>
      </c>
      <c r="Y33" s="31">
        <f t="shared" si="0"/>
        <v>812508</v>
      </c>
      <c r="Z33" s="32">
        <f>+IF(X33&lt;&gt;0,+(Y33/X33)*100,0)</f>
        <v>195314.42307692306</v>
      </c>
      <c r="AA33" s="29">
        <f>SUM(AA6:AA32)</f>
        <v>416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2492713</v>
      </c>
      <c r="D35" s="20"/>
      <c r="E35" s="21">
        <v>2795907</v>
      </c>
      <c r="F35" s="22">
        <v>2749060</v>
      </c>
      <c r="G35" s="22">
        <v>227953</v>
      </c>
      <c r="H35" s="22">
        <v>445357</v>
      </c>
      <c r="I35" s="22">
        <v>210882</v>
      </c>
      <c r="J35" s="22">
        <v>884192</v>
      </c>
      <c r="K35" s="22">
        <v>180874</v>
      </c>
      <c r="L35" s="22">
        <v>182223</v>
      </c>
      <c r="M35" s="22">
        <v>281657</v>
      </c>
      <c r="N35" s="22">
        <v>644754</v>
      </c>
      <c r="O35" s="22">
        <v>240508</v>
      </c>
      <c r="P35" s="22">
        <v>212599</v>
      </c>
      <c r="Q35" s="22">
        <v>263849</v>
      </c>
      <c r="R35" s="22">
        <v>716956</v>
      </c>
      <c r="S35" s="22">
        <v>231028</v>
      </c>
      <c r="T35" s="22">
        <v>219892</v>
      </c>
      <c r="U35" s="22">
        <v>243890</v>
      </c>
      <c r="V35" s="22">
        <v>694810</v>
      </c>
      <c r="W35" s="22">
        <v>2940712</v>
      </c>
      <c r="X35" s="22">
        <v>2749060</v>
      </c>
      <c r="Y35" s="22">
        <v>191652</v>
      </c>
      <c r="Z35" s="23">
        <v>6.9715466377598165</v>
      </c>
      <c r="AA35" s="20">
        <v>2749060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319558</v>
      </c>
      <c r="D37" s="20"/>
      <c r="E37" s="21">
        <v>5559700</v>
      </c>
      <c r="F37" s="22">
        <v>5559700</v>
      </c>
      <c r="G37" s="22">
        <v>109840</v>
      </c>
      <c r="H37" s="22">
        <v>109840</v>
      </c>
      <c r="I37" s="22"/>
      <c r="J37" s="22">
        <v>219680</v>
      </c>
      <c r="K37" s="22">
        <v>116075</v>
      </c>
      <c r="L37" s="22"/>
      <c r="M37" s="22">
        <v>19705</v>
      </c>
      <c r="N37" s="22">
        <v>135780</v>
      </c>
      <c r="O37" s="22">
        <v>279265</v>
      </c>
      <c r="P37" s="22">
        <v>135525</v>
      </c>
      <c r="Q37" s="22">
        <v>369104</v>
      </c>
      <c r="R37" s="22">
        <v>783894</v>
      </c>
      <c r="S37" s="22">
        <v>57358</v>
      </c>
      <c r="T37" s="22"/>
      <c r="U37" s="22"/>
      <c r="V37" s="22">
        <v>57358</v>
      </c>
      <c r="W37" s="22">
        <v>1196712</v>
      </c>
      <c r="X37" s="22">
        <v>5559700</v>
      </c>
      <c r="Y37" s="22">
        <v>-4362988</v>
      </c>
      <c r="Z37" s="23">
        <v>-78.475241469863477</v>
      </c>
      <c r="AA37" s="20">
        <v>5559700</v>
      </c>
    </row>
    <row r="38" spans="1:27" x14ac:dyDescent="0.25">
      <c r="A38" s="19" t="s">
        <v>64</v>
      </c>
      <c r="B38" s="15" t="s">
        <v>32</v>
      </c>
      <c r="C38" s="20">
        <v>43112</v>
      </c>
      <c r="D38" s="20"/>
      <c r="E38" s="21">
        <v>316580</v>
      </c>
      <c r="F38" s="22">
        <v>316580</v>
      </c>
      <c r="G38" s="22"/>
      <c r="H38" s="22"/>
      <c r="I38" s="22"/>
      <c r="J38" s="22"/>
      <c r="K38" s="22">
        <v>155</v>
      </c>
      <c r="L38" s="22"/>
      <c r="M38" s="22"/>
      <c r="N38" s="22">
        <v>155</v>
      </c>
      <c r="O38" s="22"/>
      <c r="P38" s="22"/>
      <c r="Q38" s="22"/>
      <c r="R38" s="22"/>
      <c r="S38" s="22"/>
      <c r="T38" s="22"/>
      <c r="U38" s="22"/>
      <c r="V38" s="22"/>
      <c r="W38" s="22">
        <v>155</v>
      </c>
      <c r="X38" s="22">
        <v>316580</v>
      </c>
      <c r="Y38" s="22">
        <v>-316425</v>
      </c>
      <c r="Z38" s="23">
        <v>-99.95103923178975</v>
      </c>
      <c r="AA38" s="20">
        <v>316580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111194</v>
      </c>
      <c r="F42" s="22">
        <v>111194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111194</v>
      </c>
      <c r="Y42" s="22">
        <v>-111194</v>
      </c>
      <c r="Z42" s="23">
        <v>-100</v>
      </c>
      <c r="AA42" s="20">
        <v>111194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362</v>
      </c>
      <c r="D44" s="20"/>
      <c r="E44" s="21"/>
      <c r="F44" s="22"/>
      <c r="G44" s="22">
        <v>3594</v>
      </c>
      <c r="H44" s="22">
        <v>3594</v>
      </c>
      <c r="I44" s="22">
        <v>8031</v>
      </c>
      <c r="J44" s="22">
        <v>15219</v>
      </c>
      <c r="K44" s="22">
        <v>160</v>
      </c>
      <c r="L44" s="22"/>
      <c r="M44" s="22"/>
      <c r="N44" s="22">
        <v>160</v>
      </c>
      <c r="O44" s="22">
        <v>11</v>
      </c>
      <c r="P44" s="22">
        <v>2119</v>
      </c>
      <c r="Q44" s="22"/>
      <c r="R44" s="22">
        <v>2130</v>
      </c>
      <c r="S44" s="22"/>
      <c r="T44" s="22"/>
      <c r="U44" s="22">
        <v>1555</v>
      </c>
      <c r="V44" s="22">
        <v>1555</v>
      </c>
      <c r="W44" s="22">
        <v>19064</v>
      </c>
      <c r="X44" s="22"/>
      <c r="Y44" s="22">
        <v>19064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489458</v>
      </c>
      <c r="D45" s="20"/>
      <c r="E45" s="21">
        <v>3081651</v>
      </c>
      <c r="F45" s="22">
        <v>2081651</v>
      </c>
      <c r="G45" s="22">
        <v>1927</v>
      </c>
      <c r="H45" s="22">
        <v>3758</v>
      </c>
      <c r="I45" s="22">
        <v>1766</v>
      </c>
      <c r="J45" s="22">
        <v>7451</v>
      </c>
      <c r="K45" s="22">
        <v>1466</v>
      </c>
      <c r="L45" s="22">
        <v>1416</v>
      </c>
      <c r="M45" s="22">
        <v>2991</v>
      </c>
      <c r="N45" s="22">
        <v>5873</v>
      </c>
      <c r="O45" s="22">
        <v>1982</v>
      </c>
      <c r="P45" s="22">
        <v>1703</v>
      </c>
      <c r="Q45" s="22">
        <v>2211</v>
      </c>
      <c r="R45" s="22">
        <v>5896</v>
      </c>
      <c r="S45" s="22">
        <v>1882</v>
      </c>
      <c r="T45" s="22">
        <v>1771</v>
      </c>
      <c r="U45" s="22">
        <v>2011</v>
      </c>
      <c r="V45" s="22">
        <v>5664</v>
      </c>
      <c r="W45" s="22">
        <v>24884</v>
      </c>
      <c r="X45" s="22">
        <v>2081651</v>
      </c>
      <c r="Y45" s="22">
        <v>-2056767</v>
      </c>
      <c r="Z45" s="23">
        <v>-98.804602692766466</v>
      </c>
      <c r="AA45" s="20">
        <v>2081651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3345203</v>
      </c>
      <c r="D48" s="29">
        <f t="shared" ref="D48:Y48" si="1">SUM(D35:D47)</f>
        <v>0</v>
      </c>
      <c r="E48" s="30">
        <f t="shared" si="1"/>
        <v>11865032</v>
      </c>
      <c r="F48" s="31">
        <f t="shared" si="1"/>
        <v>10818185</v>
      </c>
      <c r="G48" s="31">
        <f t="shared" si="1"/>
        <v>343314</v>
      </c>
      <c r="H48" s="31">
        <f t="shared" si="1"/>
        <v>562549</v>
      </c>
      <c r="I48" s="31">
        <f t="shared" si="1"/>
        <v>220679</v>
      </c>
      <c r="J48" s="31">
        <f t="shared" si="1"/>
        <v>1126542</v>
      </c>
      <c r="K48" s="31">
        <f t="shared" si="1"/>
        <v>298730</v>
      </c>
      <c r="L48" s="31">
        <f t="shared" si="1"/>
        <v>183639</v>
      </c>
      <c r="M48" s="31">
        <f t="shared" si="1"/>
        <v>304353</v>
      </c>
      <c r="N48" s="31">
        <f t="shared" si="1"/>
        <v>786722</v>
      </c>
      <c r="O48" s="31">
        <f t="shared" si="1"/>
        <v>521766</v>
      </c>
      <c r="P48" s="31">
        <f t="shared" si="1"/>
        <v>351946</v>
      </c>
      <c r="Q48" s="31">
        <f t="shared" si="1"/>
        <v>635164</v>
      </c>
      <c r="R48" s="31">
        <f t="shared" si="1"/>
        <v>1508876</v>
      </c>
      <c r="S48" s="31">
        <f t="shared" si="1"/>
        <v>290268</v>
      </c>
      <c r="T48" s="31">
        <f t="shared" si="1"/>
        <v>221663</v>
      </c>
      <c r="U48" s="31">
        <f t="shared" si="1"/>
        <v>247456</v>
      </c>
      <c r="V48" s="31">
        <f t="shared" si="1"/>
        <v>759387</v>
      </c>
      <c r="W48" s="31">
        <f t="shared" si="1"/>
        <v>4181527</v>
      </c>
      <c r="X48" s="31">
        <f t="shared" si="1"/>
        <v>10818185</v>
      </c>
      <c r="Y48" s="31">
        <f t="shared" si="1"/>
        <v>-6636658</v>
      </c>
      <c r="Z48" s="32">
        <f>+IF(X48&lt;&gt;0,+(Y48/X48)*100,0)</f>
        <v>-61.347240780223302</v>
      </c>
      <c r="AA48" s="29">
        <f>SUM(AA35:AA47)</f>
        <v>10818185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-3050549</v>
      </c>
      <c r="D49" s="39">
        <f t="shared" si="2"/>
        <v>0</v>
      </c>
      <c r="E49" s="40">
        <f t="shared" si="2"/>
        <v>-11864747</v>
      </c>
      <c r="F49" s="41">
        <f t="shared" si="2"/>
        <v>-10817769</v>
      </c>
      <c r="G49" s="41">
        <f t="shared" si="2"/>
        <v>-278696</v>
      </c>
      <c r="H49" s="41">
        <f t="shared" si="2"/>
        <v>-432658</v>
      </c>
      <c r="I49" s="41">
        <f t="shared" si="2"/>
        <v>-154929</v>
      </c>
      <c r="J49" s="41">
        <f t="shared" si="2"/>
        <v>-866283</v>
      </c>
      <c r="K49" s="41">
        <f t="shared" si="2"/>
        <v>-233557</v>
      </c>
      <c r="L49" s="41">
        <f t="shared" si="2"/>
        <v>-117831</v>
      </c>
      <c r="M49" s="41">
        <f t="shared" si="2"/>
        <v>-238270</v>
      </c>
      <c r="N49" s="41">
        <f t="shared" si="2"/>
        <v>-589658</v>
      </c>
      <c r="O49" s="41">
        <f t="shared" si="2"/>
        <v>-458141</v>
      </c>
      <c r="P49" s="41">
        <f t="shared" si="2"/>
        <v>-322902</v>
      </c>
      <c r="Q49" s="41">
        <f t="shared" si="2"/>
        <v>-569681</v>
      </c>
      <c r="R49" s="41">
        <f t="shared" si="2"/>
        <v>-1350724</v>
      </c>
      <c r="S49" s="41">
        <f t="shared" si="2"/>
        <v>-225123</v>
      </c>
      <c r="T49" s="41">
        <f t="shared" si="2"/>
        <v>-155842</v>
      </c>
      <c r="U49" s="41">
        <f t="shared" si="2"/>
        <v>-180973</v>
      </c>
      <c r="V49" s="41">
        <f t="shared" si="2"/>
        <v>-561938</v>
      </c>
      <c r="W49" s="41">
        <f t="shared" si="2"/>
        <v>-3368603</v>
      </c>
      <c r="X49" s="41">
        <f t="shared" si="2"/>
        <v>-10817769</v>
      </c>
      <c r="Y49" s="41">
        <f t="shared" si="2"/>
        <v>7449166</v>
      </c>
      <c r="Z49" s="42">
        <f>+IF(X49&lt;&gt;0,+(Y49/X49)*100,0)</f>
        <v>-68.860464666975233</v>
      </c>
      <c r="AA49" s="39">
        <f>+AA33-AA48</f>
        <v>-10817769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-3050549</v>
      </c>
      <c r="D52" s="48">
        <f t="shared" si="3"/>
        <v>0</v>
      </c>
      <c r="E52" s="49">
        <f t="shared" si="3"/>
        <v>-11864747</v>
      </c>
      <c r="F52" s="50">
        <f t="shared" si="3"/>
        <v>-10817769</v>
      </c>
      <c r="G52" s="50">
        <f t="shared" si="3"/>
        <v>-278696</v>
      </c>
      <c r="H52" s="50">
        <f t="shared" si="3"/>
        <v>-432658</v>
      </c>
      <c r="I52" s="50">
        <f t="shared" si="3"/>
        <v>-154929</v>
      </c>
      <c r="J52" s="50">
        <f t="shared" si="3"/>
        <v>-866283</v>
      </c>
      <c r="K52" s="50">
        <f t="shared" si="3"/>
        <v>-233557</v>
      </c>
      <c r="L52" s="50">
        <f t="shared" si="3"/>
        <v>-117831</v>
      </c>
      <c r="M52" s="50">
        <f t="shared" si="3"/>
        <v>-238270</v>
      </c>
      <c r="N52" s="50">
        <f t="shared" si="3"/>
        <v>-589658</v>
      </c>
      <c r="O52" s="50">
        <f t="shared" si="3"/>
        <v>-458141</v>
      </c>
      <c r="P52" s="50">
        <f t="shared" si="3"/>
        <v>-322902</v>
      </c>
      <c r="Q52" s="50">
        <f t="shared" si="3"/>
        <v>-569681</v>
      </c>
      <c r="R52" s="50">
        <f t="shared" si="3"/>
        <v>-1350724</v>
      </c>
      <c r="S52" s="50">
        <f t="shared" si="3"/>
        <v>-225123</v>
      </c>
      <c r="T52" s="50">
        <f t="shared" si="3"/>
        <v>-155842</v>
      </c>
      <c r="U52" s="50">
        <f t="shared" si="3"/>
        <v>-180973</v>
      </c>
      <c r="V52" s="50">
        <f t="shared" si="3"/>
        <v>-561938</v>
      </c>
      <c r="W52" s="50">
        <f t="shared" si="3"/>
        <v>-3368603</v>
      </c>
      <c r="X52" s="50">
        <f t="shared" si="3"/>
        <v>-10817769</v>
      </c>
      <c r="Y52" s="50">
        <f t="shared" si="3"/>
        <v>7449166</v>
      </c>
      <c r="Z52" s="51">
        <f>+IF(X52&lt;&gt;0,+(Y52/X52)*100,0)</f>
        <v>-68.860464666975233</v>
      </c>
      <c r="AA52" s="48">
        <f>SUM(AA49:AA51)</f>
        <v>-10817769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-3050549</v>
      </c>
      <c r="D54" s="54">
        <f>+D52-D53</f>
        <v>0</v>
      </c>
      <c r="E54" s="55">
        <f t="shared" si="4"/>
        <v>-11864747</v>
      </c>
      <c r="F54" s="56">
        <f t="shared" si="4"/>
        <v>-10817769</v>
      </c>
      <c r="G54" s="56">
        <f t="shared" si="4"/>
        <v>-278696</v>
      </c>
      <c r="H54" s="56">
        <f t="shared" si="4"/>
        <v>-432658</v>
      </c>
      <c r="I54" s="56">
        <f t="shared" si="4"/>
        <v>-154929</v>
      </c>
      <c r="J54" s="56">
        <f t="shared" si="4"/>
        <v>-866283</v>
      </c>
      <c r="K54" s="56">
        <f t="shared" si="4"/>
        <v>-233557</v>
      </c>
      <c r="L54" s="56">
        <f t="shared" si="4"/>
        <v>-117831</v>
      </c>
      <c r="M54" s="56">
        <f t="shared" si="4"/>
        <v>-238270</v>
      </c>
      <c r="N54" s="56">
        <f t="shared" si="4"/>
        <v>-589658</v>
      </c>
      <c r="O54" s="56">
        <f t="shared" si="4"/>
        <v>-458141</v>
      </c>
      <c r="P54" s="56">
        <f t="shared" si="4"/>
        <v>-322902</v>
      </c>
      <c r="Q54" s="56">
        <f t="shared" si="4"/>
        <v>-569681</v>
      </c>
      <c r="R54" s="56">
        <f t="shared" si="4"/>
        <v>-1350724</v>
      </c>
      <c r="S54" s="56">
        <f t="shared" si="4"/>
        <v>-225123</v>
      </c>
      <c r="T54" s="56">
        <f t="shared" si="4"/>
        <v>-155842</v>
      </c>
      <c r="U54" s="56">
        <f t="shared" si="4"/>
        <v>-180973</v>
      </c>
      <c r="V54" s="56">
        <f t="shared" si="4"/>
        <v>-561938</v>
      </c>
      <c r="W54" s="56">
        <f t="shared" si="4"/>
        <v>-3368603</v>
      </c>
      <c r="X54" s="56">
        <f t="shared" si="4"/>
        <v>-10817769</v>
      </c>
      <c r="Y54" s="56">
        <f t="shared" si="4"/>
        <v>7449166</v>
      </c>
      <c r="Z54" s="57">
        <f>+IF(X54&lt;&gt;0,+(Y54/X54)*100,0)</f>
        <v>-68.860464666975233</v>
      </c>
      <c r="AA54" s="54">
        <f>+AA52-AA53</f>
        <v>-10817769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-3050549</v>
      </c>
      <c r="D57" s="48">
        <f>SUM(D54:D56)</f>
        <v>0</v>
      </c>
      <c r="E57" s="49">
        <f t="shared" si="5"/>
        <v>-11864747</v>
      </c>
      <c r="F57" s="50">
        <f t="shared" si="5"/>
        <v>-10817769</v>
      </c>
      <c r="G57" s="50">
        <f t="shared" si="5"/>
        <v>-278696</v>
      </c>
      <c r="H57" s="50">
        <f t="shared" si="5"/>
        <v>-432658</v>
      </c>
      <c r="I57" s="50">
        <f t="shared" si="5"/>
        <v>-154929</v>
      </c>
      <c r="J57" s="50">
        <f t="shared" si="5"/>
        <v>-866283</v>
      </c>
      <c r="K57" s="50">
        <f t="shared" si="5"/>
        <v>-233557</v>
      </c>
      <c r="L57" s="50">
        <f t="shared" si="5"/>
        <v>-117831</v>
      </c>
      <c r="M57" s="50">
        <f t="shared" si="5"/>
        <v>-238270</v>
      </c>
      <c r="N57" s="50">
        <f t="shared" si="5"/>
        <v>-589658</v>
      </c>
      <c r="O57" s="50">
        <f t="shared" si="5"/>
        <v>-458141</v>
      </c>
      <c r="P57" s="50">
        <f t="shared" si="5"/>
        <v>-322902</v>
      </c>
      <c r="Q57" s="50">
        <f t="shared" si="5"/>
        <v>-569681</v>
      </c>
      <c r="R57" s="50">
        <f t="shared" si="5"/>
        <v>-1350724</v>
      </c>
      <c r="S57" s="50">
        <f t="shared" si="5"/>
        <v>-225123</v>
      </c>
      <c r="T57" s="50">
        <f t="shared" si="5"/>
        <v>-155842</v>
      </c>
      <c r="U57" s="50">
        <f t="shared" si="5"/>
        <v>-180973</v>
      </c>
      <c r="V57" s="50">
        <f t="shared" si="5"/>
        <v>-561938</v>
      </c>
      <c r="W57" s="50">
        <f t="shared" si="5"/>
        <v>-3368603</v>
      </c>
      <c r="X57" s="50">
        <f t="shared" si="5"/>
        <v>-10817769</v>
      </c>
      <c r="Y57" s="50">
        <f t="shared" si="5"/>
        <v>7449166</v>
      </c>
      <c r="Z57" s="51">
        <f>+IF(X57&lt;&gt;0,+(Y57/X57)*100,0)</f>
        <v>-68.860464666975233</v>
      </c>
      <c r="AA57" s="48">
        <f>SUM(AA54:AA56)</f>
        <v>-10817769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-3050549</v>
      </c>
      <c r="D60" s="65">
        <f>SUM(D57:D59)</f>
        <v>0</v>
      </c>
      <c r="E60" s="66">
        <f t="shared" si="6"/>
        <v>-11864747</v>
      </c>
      <c r="F60" s="67">
        <f t="shared" si="6"/>
        <v>-10817769</v>
      </c>
      <c r="G60" s="67">
        <f t="shared" si="6"/>
        <v>-278696</v>
      </c>
      <c r="H60" s="67">
        <f t="shared" si="6"/>
        <v>-432658</v>
      </c>
      <c r="I60" s="67">
        <f t="shared" si="6"/>
        <v>-154929</v>
      </c>
      <c r="J60" s="67">
        <f t="shared" si="6"/>
        <v>-866283</v>
      </c>
      <c r="K60" s="67">
        <f t="shared" si="6"/>
        <v>-233557</v>
      </c>
      <c r="L60" s="67">
        <f t="shared" si="6"/>
        <v>-117831</v>
      </c>
      <c r="M60" s="67">
        <f t="shared" si="6"/>
        <v>-238270</v>
      </c>
      <c r="N60" s="67">
        <f t="shared" si="6"/>
        <v>-589658</v>
      </c>
      <c r="O60" s="67">
        <f t="shared" si="6"/>
        <v>-458141</v>
      </c>
      <c r="P60" s="67">
        <f t="shared" si="6"/>
        <v>-322902</v>
      </c>
      <c r="Q60" s="67">
        <f t="shared" si="6"/>
        <v>-569681</v>
      </c>
      <c r="R60" s="67">
        <f t="shared" si="6"/>
        <v>-1350724</v>
      </c>
      <c r="S60" s="67">
        <f t="shared" si="6"/>
        <v>-225123</v>
      </c>
      <c r="T60" s="67">
        <f t="shared" si="6"/>
        <v>-155842</v>
      </c>
      <c r="U60" s="67">
        <f t="shared" si="6"/>
        <v>-180973</v>
      </c>
      <c r="V60" s="67">
        <f t="shared" si="6"/>
        <v>-561938</v>
      </c>
      <c r="W60" s="67">
        <f t="shared" si="6"/>
        <v>-3368603</v>
      </c>
      <c r="X60" s="67">
        <f t="shared" si="6"/>
        <v>-10817769</v>
      </c>
      <c r="Y60" s="67">
        <f t="shared" si="6"/>
        <v>7449166</v>
      </c>
      <c r="Z60" s="68">
        <f>+IF(X60&lt;&gt;0,+(Y60/X60)*100,0)</f>
        <v>-68.860464666975233</v>
      </c>
      <c r="AA60" s="65">
        <f>SUM(AA57:AA59)</f>
        <v>-10817769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19726762539</v>
      </c>
      <c r="D6" s="20"/>
      <c r="E6" s="21">
        <v>26092264765</v>
      </c>
      <c r="F6" s="22">
        <v>26112588981</v>
      </c>
      <c r="G6" s="22">
        <v>2147101627</v>
      </c>
      <c r="H6" s="22">
        <v>2845265283</v>
      </c>
      <c r="I6" s="22">
        <v>1940546478</v>
      </c>
      <c r="J6" s="22">
        <v>6932913388</v>
      </c>
      <c r="K6" s="22">
        <v>1746261137</v>
      </c>
      <c r="L6" s="22">
        <v>1727561690</v>
      </c>
      <c r="M6" s="22">
        <v>1712484004</v>
      </c>
      <c r="N6" s="22">
        <v>5186306831</v>
      </c>
      <c r="O6" s="22">
        <v>1584071335</v>
      </c>
      <c r="P6" s="22">
        <v>1603852801</v>
      </c>
      <c r="Q6" s="22">
        <v>1637894608</v>
      </c>
      <c r="R6" s="22">
        <v>4825818744</v>
      </c>
      <c r="S6" s="22">
        <v>1573151761</v>
      </c>
      <c r="T6" s="22">
        <v>1678868287</v>
      </c>
      <c r="U6" s="22">
        <v>1784650456</v>
      </c>
      <c r="V6" s="22">
        <v>5036670504</v>
      </c>
      <c r="W6" s="22">
        <v>21981709467</v>
      </c>
      <c r="X6" s="22">
        <v>26112588981</v>
      </c>
      <c r="Y6" s="22">
        <v>-4130879514</v>
      </c>
      <c r="Z6" s="23">
        <v>-15.819494256221411</v>
      </c>
      <c r="AA6" s="20">
        <v>26112588981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2442046</v>
      </c>
      <c r="D10" s="20"/>
      <c r="E10" s="21">
        <v>3627033</v>
      </c>
      <c r="F10" s="22">
        <v>3627033</v>
      </c>
      <c r="G10" s="22">
        <v>7578</v>
      </c>
      <c r="H10" s="22">
        <v>10272</v>
      </c>
      <c r="I10" s="22">
        <v>6422</v>
      </c>
      <c r="J10" s="22">
        <v>24272</v>
      </c>
      <c r="K10" s="22">
        <v>8263</v>
      </c>
      <c r="L10" s="22">
        <v>6086</v>
      </c>
      <c r="M10" s="22">
        <v>4276</v>
      </c>
      <c r="N10" s="22">
        <v>18625</v>
      </c>
      <c r="O10" s="22">
        <v>8436</v>
      </c>
      <c r="P10" s="22">
        <v>6092</v>
      </c>
      <c r="Q10" s="22">
        <v>8512</v>
      </c>
      <c r="R10" s="22">
        <v>23040</v>
      </c>
      <c r="S10" s="22">
        <v>6090</v>
      </c>
      <c r="T10" s="22">
        <v>6087</v>
      </c>
      <c r="U10" s="22">
        <v>6087</v>
      </c>
      <c r="V10" s="22">
        <v>18264</v>
      </c>
      <c r="W10" s="22">
        <v>84201</v>
      </c>
      <c r="X10" s="22">
        <v>3627033</v>
      </c>
      <c r="Y10" s="22">
        <v>-3542832</v>
      </c>
      <c r="Z10" s="23">
        <v>-97.678515745514304</v>
      </c>
      <c r="AA10" s="20">
        <v>3627033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110844230</v>
      </c>
      <c r="D13" s="20"/>
      <c r="E13" s="21">
        <v>112609782</v>
      </c>
      <c r="F13" s="22">
        <v>112609782</v>
      </c>
      <c r="G13" s="22">
        <v>1083653</v>
      </c>
      <c r="H13" s="22">
        <v>1189394</v>
      </c>
      <c r="I13" s="22">
        <v>1145232</v>
      </c>
      <c r="J13" s="22">
        <v>3418279</v>
      </c>
      <c r="K13" s="22">
        <v>1380770</v>
      </c>
      <c r="L13" s="22">
        <v>1419879</v>
      </c>
      <c r="M13" s="22">
        <v>1438670</v>
      </c>
      <c r="N13" s="22">
        <v>4239319</v>
      </c>
      <c r="O13" s="22">
        <v>1417582</v>
      </c>
      <c r="P13" s="22">
        <v>73614137</v>
      </c>
      <c r="Q13" s="22">
        <v>11377388</v>
      </c>
      <c r="R13" s="22">
        <v>86409107</v>
      </c>
      <c r="S13" s="22">
        <v>12149900</v>
      </c>
      <c r="T13" s="22">
        <v>10899110</v>
      </c>
      <c r="U13" s="22">
        <v>13289839</v>
      </c>
      <c r="V13" s="22">
        <v>36338849</v>
      </c>
      <c r="W13" s="22">
        <v>130405554</v>
      </c>
      <c r="X13" s="22">
        <v>112609782</v>
      </c>
      <c r="Y13" s="22">
        <v>17795772</v>
      </c>
      <c r="Z13" s="23">
        <v>15.803042758754296</v>
      </c>
      <c r="AA13" s="20">
        <v>112609782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7090065</v>
      </c>
      <c r="D17" s="20"/>
      <c r="E17" s="21">
        <v>4490406</v>
      </c>
      <c r="F17" s="22">
        <v>4490406</v>
      </c>
      <c r="G17" s="22">
        <v>258966</v>
      </c>
      <c r="H17" s="22">
        <v>425746</v>
      </c>
      <c r="I17" s="22">
        <v>425746</v>
      </c>
      <c r="J17" s="22">
        <v>1110458</v>
      </c>
      <c r="K17" s="22">
        <v>858100</v>
      </c>
      <c r="L17" s="22">
        <v>639232</v>
      </c>
      <c r="M17" s="22">
        <v>641026</v>
      </c>
      <c r="N17" s="22">
        <v>2138358</v>
      </c>
      <c r="O17" s="22">
        <v>633491</v>
      </c>
      <c r="P17" s="22">
        <v>637259</v>
      </c>
      <c r="Q17" s="22">
        <v>637259</v>
      </c>
      <c r="R17" s="22">
        <v>1908009</v>
      </c>
      <c r="S17" s="22">
        <v>637259</v>
      </c>
      <c r="T17" s="22">
        <v>486912</v>
      </c>
      <c r="U17" s="22">
        <v>637259</v>
      </c>
      <c r="V17" s="22">
        <v>1761430</v>
      </c>
      <c r="W17" s="22">
        <v>6918255</v>
      </c>
      <c r="X17" s="22">
        <v>4490406</v>
      </c>
      <c r="Y17" s="22">
        <v>2427849</v>
      </c>
      <c r="Z17" s="23">
        <v>54.067471849984159</v>
      </c>
      <c r="AA17" s="20">
        <v>4490406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13683197</v>
      </c>
      <c r="D20" s="20"/>
      <c r="E20" s="21">
        <v>2905520</v>
      </c>
      <c r="F20" s="22">
        <v>12222148</v>
      </c>
      <c r="G20" s="22">
        <v>5826343</v>
      </c>
      <c r="H20" s="22">
        <v>2663084</v>
      </c>
      <c r="I20" s="22">
        <v>333226</v>
      </c>
      <c r="J20" s="22">
        <v>8822653</v>
      </c>
      <c r="K20" s="22">
        <v>251714</v>
      </c>
      <c r="L20" s="22">
        <v>673000</v>
      </c>
      <c r="M20" s="22">
        <v>2474782</v>
      </c>
      <c r="N20" s="22">
        <v>3399496</v>
      </c>
      <c r="O20" s="22">
        <v>969837</v>
      </c>
      <c r="P20" s="22">
        <v>946775</v>
      </c>
      <c r="Q20" s="22">
        <v>406265</v>
      </c>
      <c r="R20" s="22">
        <v>2322877</v>
      </c>
      <c r="S20" s="22">
        <v>819914</v>
      </c>
      <c r="T20" s="22">
        <v>938515</v>
      </c>
      <c r="U20" s="22">
        <v>7433195</v>
      </c>
      <c r="V20" s="22">
        <v>9191624</v>
      </c>
      <c r="W20" s="22">
        <v>23736650</v>
      </c>
      <c r="X20" s="22">
        <v>12222148</v>
      </c>
      <c r="Y20" s="22">
        <v>11514502</v>
      </c>
      <c r="Z20" s="18">
        <v>94.2101339306315</v>
      </c>
      <c r="AA20" s="20">
        <v>12222148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4212370</v>
      </c>
      <c r="F24" s="22">
        <v>3542365</v>
      </c>
      <c r="G24" s="22">
        <v>35870</v>
      </c>
      <c r="H24" s="22">
        <v>11500</v>
      </c>
      <c r="I24" s="22"/>
      <c r="J24" s="22">
        <v>47370</v>
      </c>
      <c r="K24" s="22"/>
      <c r="L24" s="22"/>
      <c r="M24" s="22"/>
      <c r="N24" s="22"/>
      <c r="O24" s="22">
        <v>160002</v>
      </c>
      <c r="P24" s="22"/>
      <c r="Q24" s="22"/>
      <c r="R24" s="22">
        <v>160002</v>
      </c>
      <c r="S24" s="22"/>
      <c r="T24" s="22"/>
      <c r="U24" s="22">
        <v>15071</v>
      </c>
      <c r="V24" s="22">
        <v>15071</v>
      </c>
      <c r="W24" s="22">
        <v>222443</v>
      </c>
      <c r="X24" s="22">
        <v>3542365</v>
      </c>
      <c r="Y24" s="22">
        <v>-3319922</v>
      </c>
      <c r="Z24" s="23">
        <v>-93.720494641291907</v>
      </c>
      <c r="AA24" s="20">
        <v>3542365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982332761</v>
      </c>
      <c r="D26" s="20"/>
      <c r="E26" s="21">
        <v>1087650405</v>
      </c>
      <c r="F26" s="22">
        <v>1087650405</v>
      </c>
      <c r="G26" s="22">
        <v>450271002</v>
      </c>
      <c r="H26" s="22"/>
      <c r="I26" s="22"/>
      <c r="J26" s="22">
        <v>450271002</v>
      </c>
      <c r="K26" s="22">
        <v>93306</v>
      </c>
      <c r="L26" s="22">
        <v>31102</v>
      </c>
      <c r="M26" s="22">
        <v>360247904</v>
      </c>
      <c r="N26" s="22">
        <v>360372312</v>
      </c>
      <c r="O26" s="22">
        <v>31102</v>
      </c>
      <c r="P26" s="22">
        <v>31102</v>
      </c>
      <c r="Q26" s="22">
        <v>270193703</v>
      </c>
      <c r="R26" s="22">
        <v>270255907</v>
      </c>
      <c r="S26" s="22">
        <v>31102</v>
      </c>
      <c r="T26" s="22">
        <v>2030552</v>
      </c>
      <c r="U26" s="22">
        <v>1671105</v>
      </c>
      <c r="V26" s="22">
        <v>3732759</v>
      </c>
      <c r="W26" s="22">
        <v>1084631980</v>
      </c>
      <c r="X26" s="22">
        <v>1087650405</v>
      </c>
      <c r="Y26" s="22">
        <v>-3018425</v>
      </c>
      <c r="Z26" s="23">
        <v>-0.27751794015099918</v>
      </c>
      <c r="AA26" s="20">
        <v>1087650405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7187437</v>
      </c>
      <c r="H27" s="22">
        <v>9187231</v>
      </c>
      <c r="I27" s="22">
        <v>9857169</v>
      </c>
      <c r="J27" s="22">
        <v>26231837</v>
      </c>
      <c r="K27" s="22">
        <v>8671163</v>
      </c>
      <c r="L27" s="22">
        <v>9977639</v>
      </c>
      <c r="M27" s="22">
        <v>9911049</v>
      </c>
      <c r="N27" s="22">
        <v>28559851</v>
      </c>
      <c r="O27" s="22">
        <v>9812398</v>
      </c>
      <c r="P27" s="22">
        <v>-62669896</v>
      </c>
      <c r="Q27" s="22"/>
      <c r="R27" s="22">
        <v>-52857498</v>
      </c>
      <c r="S27" s="22">
        <v>-1934190</v>
      </c>
      <c r="T27" s="22"/>
      <c r="U27" s="22"/>
      <c r="V27" s="22">
        <v>-1934190</v>
      </c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>
        <v>326708</v>
      </c>
      <c r="U31" s="22">
        <v>6806</v>
      </c>
      <c r="V31" s="22">
        <v>333514</v>
      </c>
      <c r="W31" s="22">
        <v>333514</v>
      </c>
      <c r="X31" s="22"/>
      <c r="Y31" s="22">
        <v>333514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20843154838</v>
      </c>
      <c r="D33" s="29">
        <f t="shared" ref="D33:Y33" si="0">SUM(D6:D32)</f>
        <v>0</v>
      </c>
      <c r="E33" s="30">
        <f t="shared" si="0"/>
        <v>27307760281</v>
      </c>
      <c r="F33" s="31">
        <f t="shared" si="0"/>
        <v>27336731120</v>
      </c>
      <c r="G33" s="31">
        <f t="shared" si="0"/>
        <v>2611772476</v>
      </c>
      <c r="H33" s="31">
        <f t="shared" si="0"/>
        <v>2858752510</v>
      </c>
      <c r="I33" s="31">
        <f t="shared" si="0"/>
        <v>1952314273</v>
      </c>
      <c r="J33" s="31">
        <f t="shared" si="0"/>
        <v>7422839259</v>
      </c>
      <c r="K33" s="31">
        <f t="shared" si="0"/>
        <v>1757524453</v>
      </c>
      <c r="L33" s="31">
        <f t="shared" si="0"/>
        <v>1740308628</v>
      </c>
      <c r="M33" s="31">
        <f t="shared" si="0"/>
        <v>2087201711</v>
      </c>
      <c r="N33" s="31">
        <f t="shared" si="0"/>
        <v>5585034792</v>
      </c>
      <c r="O33" s="31">
        <f t="shared" si="0"/>
        <v>1597104183</v>
      </c>
      <c r="P33" s="31">
        <f t="shared" si="0"/>
        <v>1616418270</v>
      </c>
      <c r="Q33" s="31">
        <f t="shared" si="0"/>
        <v>1920517735</v>
      </c>
      <c r="R33" s="31">
        <f t="shared" si="0"/>
        <v>5134040188</v>
      </c>
      <c r="S33" s="31">
        <f t="shared" si="0"/>
        <v>1584861836</v>
      </c>
      <c r="T33" s="31">
        <f t="shared" si="0"/>
        <v>1693556171</v>
      </c>
      <c r="U33" s="31">
        <f t="shared" si="0"/>
        <v>1807709818</v>
      </c>
      <c r="V33" s="31">
        <f t="shared" si="0"/>
        <v>5086127825</v>
      </c>
      <c r="W33" s="31">
        <f t="shared" si="0"/>
        <v>23228042064</v>
      </c>
      <c r="X33" s="31">
        <f t="shared" si="0"/>
        <v>27336731120</v>
      </c>
      <c r="Y33" s="31">
        <f t="shared" si="0"/>
        <v>-4108689056</v>
      </c>
      <c r="Z33" s="32">
        <f>+IF(X33&lt;&gt;0,+(Y33/X33)*100,0)</f>
        <v>-15.029920870802346</v>
      </c>
      <c r="AA33" s="29">
        <f>SUM(AA6:AA32)</f>
        <v>27336731120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572764727</v>
      </c>
      <c r="D35" s="20"/>
      <c r="E35" s="21">
        <v>622321852</v>
      </c>
      <c r="F35" s="22">
        <v>590041284</v>
      </c>
      <c r="G35" s="22">
        <v>51429971</v>
      </c>
      <c r="H35" s="22">
        <v>52820915</v>
      </c>
      <c r="I35" s="22">
        <v>51626563</v>
      </c>
      <c r="J35" s="22">
        <v>155877449</v>
      </c>
      <c r="K35" s="22">
        <v>54944331</v>
      </c>
      <c r="L35" s="22">
        <v>61840437</v>
      </c>
      <c r="M35" s="22">
        <v>56380094</v>
      </c>
      <c r="N35" s="22">
        <v>173164862</v>
      </c>
      <c r="O35" s="22">
        <v>54137730</v>
      </c>
      <c r="P35" s="22">
        <v>52991852</v>
      </c>
      <c r="Q35" s="22">
        <v>56000374</v>
      </c>
      <c r="R35" s="22">
        <v>163129956</v>
      </c>
      <c r="S35" s="22">
        <v>55552286</v>
      </c>
      <c r="T35" s="22">
        <v>51018041</v>
      </c>
      <c r="U35" s="22">
        <v>53920407</v>
      </c>
      <c r="V35" s="22">
        <v>160490734</v>
      </c>
      <c r="W35" s="22">
        <v>652663001</v>
      </c>
      <c r="X35" s="22">
        <v>590041284</v>
      </c>
      <c r="Y35" s="22">
        <v>62621717</v>
      </c>
      <c r="Z35" s="23">
        <v>10.613107709256493</v>
      </c>
      <c r="AA35" s="20">
        <v>590041284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17211167586</v>
      </c>
      <c r="D37" s="20"/>
      <c r="E37" s="21">
        <v>20265459072</v>
      </c>
      <c r="F37" s="22">
        <v>20265459072</v>
      </c>
      <c r="G37" s="22">
        <v>2543967326</v>
      </c>
      <c r="H37" s="22">
        <v>2522313881</v>
      </c>
      <c r="I37" s="22">
        <v>1607996450</v>
      </c>
      <c r="J37" s="22">
        <v>6674277657</v>
      </c>
      <c r="K37" s="22">
        <v>2144401180</v>
      </c>
      <c r="L37" s="22">
        <v>1659871168</v>
      </c>
      <c r="M37" s="22">
        <v>1155470927</v>
      </c>
      <c r="N37" s="22">
        <v>4959743275</v>
      </c>
      <c r="O37" s="22">
        <v>578773450</v>
      </c>
      <c r="P37" s="22">
        <v>596248424</v>
      </c>
      <c r="Q37" s="22">
        <v>1508169172</v>
      </c>
      <c r="R37" s="22">
        <v>2683191046</v>
      </c>
      <c r="S37" s="22">
        <v>1327165872</v>
      </c>
      <c r="T37" s="22">
        <v>1329316388</v>
      </c>
      <c r="U37" s="22">
        <v>1070727938</v>
      </c>
      <c r="V37" s="22">
        <v>3727210198</v>
      </c>
      <c r="W37" s="22">
        <v>18044422176</v>
      </c>
      <c r="X37" s="22">
        <v>20265459072</v>
      </c>
      <c r="Y37" s="22">
        <v>-2221036896</v>
      </c>
      <c r="Z37" s="23">
        <v>-10.959716669180816</v>
      </c>
      <c r="AA37" s="20">
        <v>20265459072</v>
      </c>
    </row>
    <row r="38" spans="1:27" x14ac:dyDescent="0.25">
      <c r="A38" s="19" t="s">
        <v>64</v>
      </c>
      <c r="B38" s="15" t="s">
        <v>32</v>
      </c>
      <c r="C38" s="20">
        <v>715303320</v>
      </c>
      <c r="D38" s="20"/>
      <c r="E38" s="21">
        <v>755462944</v>
      </c>
      <c r="F38" s="22">
        <v>755470824</v>
      </c>
      <c r="G38" s="22">
        <v>73107574</v>
      </c>
      <c r="H38" s="22">
        <v>171167574</v>
      </c>
      <c r="I38" s="22">
        <v>91255827</v>
      </c>
      <c r="J38" s="22">
        <v>335530975</v>
      </c>
      <c r="K38" s="22">
        <v>57558651</v>
      </c>
      <c r="L38" s="22">
        <v>65365965</v>
      </c>
      <c r="M38" s="22">
        <v>49196139</v>
      </c>
      <c r="N38" s="22">
        <v>172120755</v>
      </c>
      <c r="O38" s="22">
        <v>56628511</v>
      </c>
      <c r="P38" s="22">
        <v>38396117</v>
      </c>
      <c r="Q38" s="22">
        <v>71756642</v>
      </c>
      <c r="R38" s="22">
        <v>166781270</v>
      </c>
      <c r="S38" s="22">
        <v>22818788</v>
      </c>
      <c r="T38" s="22">
        <v>16970373</v>
      </c>
      <c r="U38" s="22">
        <v>13636986</v>
      </c>
      <c r="V38" s="22">
        <v>53426147</v>
      </c>
      <c r="W38" s="22">
        <v>727859147</v>
      </c>
      <c r="X38" s="22">
        <v>755470824</v>
      </c>
      <c r="Y38" s="22">
        <v>-27611677</v>
      </c>
      <c r="Z38" s="23">
        <v>-3.6548965390621095</v>
      </c>
      <c r="AA38" s="20">
        <v>755470824</v>
      </c>
    </row>
    <row r="39" spans="1:27" x14ac:dyDescent="0.25">
      <c r="A39" s="19" t="s">
        <v>65</v>
      </c>
      <c r="B39" s="15" t="s">
        <v>32</v>
      </c>
      <c r="C39" s="20">
        <v>669743615</v>
      </c>
      <c r="D39" s="20"/>
      <c r="E39" s="21">
        <v>716651605</v>
      </c>
      <c r="F39" s="22">
        <v>716651605</v>
      </c>
      <c r="G39" s="22">
        <v>54291788</v>
      </c>
      <c r="H39" s="22">
        <v>65150146</v>
      </c>
      <c r="I39" s="22">
        <v>59720967</v>
      </c>
      <c r="J39" s="22">
        <v>179162901</v>
      </c>
      <c r="K39" s="22">
        <v>59720967</v>
      </c>
      <c r="L39" s="22">
        <v>59720967</v>
      </c>
      <c r="M39" s="22">
        <v>59720967</v>
      </c>
      <c r="N39" s="22">
        <v>179162901</v>
      </c>
      <c r="O39" s="22">
        <v>59720967</v>
      </c>
      <c r="P39" s="22">
        <v>59720967</v>
      </c>
      <c r="Q39" s="22">
        <v>59720967</v>
      </c>
      <c r="R39" s="22">
        <v>179162901</v>
      </c>
      <c r="S39" s="22">
        <v>59720967</v>
      </c>
      <c r="T39" s="22">
        <v>59720967</v>
      </c>
      <c r="U39" s="22"/>
      <c r="V39" s="22">
        <v>119441934</v>
      </c>
      <c r="W39" s="22">
        <v>656930637</v>
      </c>
      <c r="X39" s="22">
        <v>716651605</v>
      </c>
      <c r="Y39" s="22">
        <v>-59720968</v>
      </c>
      <c r="Z39" s="23">
        <v>-8.3333334612429972</v>
      </c>
      <c r="AA39" s="20">
        <v>716651605</v>
      </c>
    </row>
    <row r="40" spans="1:27" x14ac:dyDescent="0.25">
      <c r="A40" s="19" t="s">
        <v>66</v>
      </c>
      <c r="B40" s="15" t="s">
        <v>32</v>
      </c>
      <c r="C40" s="20">
        <v>528014333</v>
      </c>
      <c r="D40" s="20"/>
      <c r="E40" s="21">
        <v>581089953</v>
      </c>
      <c r="F40" s="22">
        <v>581089953</v>
      </c>
      <c r="G40" s="22"/>
      <c r="H40" s="22"/>
      <c r="I40" s="22">
        <v>127196027</v>
      </c>
      <c r="J40" s="22">
        <v>127196027</v>
      </c>
      <c r="K40" s="22"/>
      <c r="L40" s="22"/>
      <c r="M40" s="22">
        <v>127196027</v>
      </c>
      <c r="N40" s="22">
        <v>127196027</v>
      </c>
      <c r="O40" s="22"/>
      <c r="P40" s="22"/>
      <c r="Q40" s="22">
        <v>131287289</v>
      </c>
      <c r="R40" s="22">
        <v>131287289</v>
      </c>
      <c r="S40" s="22"/>
      <c r="T40" s="22"/>
      <c r="U40" s="22">
        <v>131287289</v>
      </c>
      <c r="V40" s="22">
        <v>131287289</v>
      </c>
      <c r="W40" s="22">
        <v>516966632</v>
      </c>
      <c r="X40" s="22">
        <v>581089953</v>
      </c>
      <c r="Y40" s="22">
        <v>-64123321</v>
      </c>
      <c r="Z40" s="23">
        <v>-11.035007690108866</v>
      </c>
      <c r="AA40" s="20">
        <v>581089953</v>
      </c>
    </row>
    <row r="41" spans="1:27" x14ac:dyDescent="0.25">
      <c r="A41" s="19" t="s">
        <v>40</v>
      </c>
      <c r="B41" s="15" t="s">
        <v>32</v>
      </c>
      <c r="C41" s="20">
        <v>113797813</v>
      </c>
      <c r="D41" s="20"/>
      <c r="E41" s="21">
        <v>132760403</v>
      </c>
      <c r="F41" s="22">
        <v>132760403</v>
      </c>
      <c r="G41" s="22">
        <v>3750725</v>
      </c>
      <c r="H41" s="22">
        <v>336830</v>
      </c>
      <c r="I41" s="22"/>
      <c r="J41" s="22">
        <v>4087555</v>
      </c>
      <c r="K41" s="22">
        <v>16669756</v>
      </c>
      <c r="L41" s="22">
        <v>16563822</v>
      </c>
      <c r="M41" s="22">
        <v>11331684</v>
      </c>
      <c r="N41" s="22">
        <v>44565262</v>
      </c>
      <c r="O41" s="22">
        <v>3475237</v>
      </c>
      <c r="P41" s="22">
        <v>155008</v>
      </c>
      <c r="Q41" s="22"/>
      <c r="R41" s="22">
        <v>3630245</v>
      </c>
      <c r="S41" s="22">
        <v>10035120</v>
      </c>
      <c r="T41" s="22">
        <v>13379969</v>
      </c>
      <c r="U41" s="22">
        <v>18683177</v>
      </c>
      <c r="V41" s="22">
        <v>42098266</v>
      </c>
      <c r="W41" s="22">
        <v>94381328</v>
      </c>
      <c r="X41" s="22">
        <v>132760403</v>
      </c>
      <c r="Y41" s="22">
        <v>-38379075</v>
      </c>
      <c r="Z41" s="23">
        <v>-28.908525533776814</v>
      </c>
      <c r="AA41" s="20">
        <v>132760403</v>
      </c>
    </row>
    <row r="42" spans="1:27" x14ac:dyDescent="0.25">
      <c r="A42" s="19" t="s">
        <v>67</v>
      </c>
      <c r="B42" s="15" t="s">
        <v>32</v>
      </c>
      <c r="C42" s="20">
        <v>967269477</v>
      </c>
      <c r="D42" s="20"/>
      <c r="E42" s="21">
        <v>702624536</v>
      </c>
      <c r="F42" s="22">
        <v>894652390</v>
      </c>
      <c r="G42" s="22">
        <v>23676515</v>
      </c>
      <c r="H42" s="22">
        <v>48978326</v>
      </c>
      <c r="I42" s="22">
        <v>80090591</v>
      </c>
      <c r="J42" s="22">
        <v>152745432</v>
      </c>
      <c r="K42" s="22">
        <v>27210033</v>
      </c>
      <c r="L42" s="22">
        <v>29075942</v>
      </c>
      <c r="M42" s="22">
        <v>125601193</v>
      </c>
      <c r="N42" s="22">
        <v>181887168</v>
      </c>
      <c r="O42" s="22">
        <v>51124877</v>
      </c>
      <c r="P42" s="22">
        <v>23212086</v>
      </c>
      <c r="Q42" s="22">
        <v>117564851</v>
      </c>
      <c r="R42" s="22">
        <v>191901814</v>
      </c>
      <c r="S42" s="22">
        <v>156416015</v>
      </c>
      <c r="T42" s="22">
        <v>123922498</v>
      </c>
      <c r="U42" s="22">
        <v>56025708</v>
      </c>
      <c r="V42" s="22">
        <v>336364221</v>
      </c>
      <c r="W42" s="22">
        <v>862898635</v>
      </c>
      <c r="X42" s="22">
        <v>894652390</v>
      </c>
      <c r="Y42" s="22">
        <v>-31753755</v>
      </c>
      <c r="Z42" s="23">
        <v>-3.5492840968099357</v>
      </c>
      <c r="AA42" s="20">
        <v>894652390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54586916</v>
      </c>
      <c r="F43" s="22">
        <v>54586916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54586916</v>
      </c>
      <c r="Y43" s="22">
        <v>-54586916</v>
      </c>
      <c r="Z43" s="23">
        <v>-100</v>
      </c>
      <c r="AA43" s="20">
        <v>54586916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8159336</v>
      </c>
      <c r="D45" s="20"/>
      <c r="E45" s="21">
        <v>9890825</v>
      </c>
      <c r="F45" s="22">
        <v>9889764</v>
      </c>
      <c r="G45" s="22">
        <v>746358</v>
      </c>
      <c r="H45" s="22">
        <v>803218</v>
      </c>
      <c r="I45" s="22">
        <v>750975</v>
      </c>
      <c r="J45" s="22">
        <v>2300551</v>
      </c>
      <c r="K45" s="22">
        <v>785665</v>
      </c>
      <c r="L45" s="22">
        <v>821685</v>
      </c>
      <c r="M45" s="22">
        <v>792664</v>
      </c>
      <c r="N45" s="22">
        <v>2400014</v>
      </c>
      <c r="O45" s="22">
        <v>773137</v>
      </c>
      <c r="P45" s="22">
        <v>759337</v>
      </c>
      <c r="Q45" s="22">
        <v>786271</v>
      </c>
      <c r="R45" s="22">
        <v>2318745</v>
      </c>
      <c r="S45" s="22">
        <v>789751</v>
      </c>
      <c r="T45" s="22">
        <v>742580</v>
      </c>
      <c r="U45" s="22">
        <v>758409</v>
      </c>
      <c r="V45" s="22">
        <v>2290740</v>
      </c>
      <c r="W45" s="22">
        <v>9310050</v>
      </c>
      <c r="X45" s="22">
        <v>9889764</v>
      </c>
      <c r="Y45" s="22">
        <v>-579714</v>
      </c>
      <c r="Z45" s="23">
        <v>-5.8617576718716444</v>
      </c>
      <c r="AA45" s="20">
        <v>9889764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13868299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>
        <v>351548</v>
      </c>
      <c r="U47" s="22">
        <v>102288</v>
      </c>
      <c r="V47" s="22">
        <v>453836</v>
      </c>
      <c r="W47" s="22">
        <v>453836</v>
      </c>
      <c r="X47" s="22"/>
      <c r="Y47" s="22">
        <v>453836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20800088506</v>
      </c>
      <c r="D48" s="29">
        <f t="shared" ref="D48:Y48" si="1">SUM(D35:D47)</f>
        <v>0</v>
      </c>
      <c r="E48" s="30">
        <f t="shared" si="1"/>
        <v>23840848106</v>
      </c>
      <c r="F48" s="31">
        <f t="shared" si="1"/>
        <v>24000602211</v>
      </c>
      <c r="G48" s="31">
        <f t="shared" si="1"/>
        <v>2750970257</v>
      </c>
      <c r="H48" s="31">
        <f t="shared" si="1"/>
        <v>2861570890</v>
      </c>
      <c r="I48" s="31">
        <f t="shared" si="1"/>
        <v>2018637400</v>
      </c>
      <c r="J48" s="31">
        <f t="shared" si="1"/>
        <v>7631178547</v>
      </c>
      <c r="K48" s="31">
        <f t="shared" si="1"/>
        <v>2361290583</v>
      </c>
      <c r="L48" s="31">
        <f t="shared" si="1"/>
        <v>1893259986</v>
      </c>
      <c r="M48" s="31">
        <f t="shared" si="1"/>
        <v>1585689695</v>
      </c>
      <c r="N48" s="31">
        <f t="shared" si="1"/>
        <v>5840240264</v>
      </c>
      <c r="O48" s="31">
        <f t="shared" si="1"/>
        <v>804633909</v>
      </c>
      <c r="P48" s="31">
        <f t="shared" si="1"/>
        <v>771483791</v>
      </c>
      <c r="Q48" s="31">
        <f t="shared" si="1"/>
        <v>1945285566</v>
      </c>
      <c r="R48" s="31">
        <f t="shared" si="1"/>
        <v>3521403266</v>
      </c>
      <c r="S48" s="31">
        <f t="shared" si="1"/>
        <v>1632498799</v>
      </c>
      <c r="T48" s="31">
        <f t="shared" si="1"/>
        <v>1595422364</v>
      </c>
      <c r="U48" s="31">
        <f t="shared" si="1"/>
        <v>1345142202</v>
      </c>
      <c r="V48" s="31">
        <f t="shared" si="1"/>
        <v>4573063365</v>
      </c>
      <c r="W48" s="31">
        <f t="shared" si="1"/>
        <v>21565885442</v>
      </c>
      <c r="X48" s="31">
        <f t="shared" si="1"/>
        <v>24000602211</v>
      </c>
      <c r="Y48" s="31">
        <f t="shared" si="1"/>
        <v>-2434716769</v>
      </c>
      <c r="Z48" s="32">
        <f>+IF(X48&lt;&gt;0,+(Y48/X48)*100,0)</f>
        <v>-10.14439865964745</v>
      </c>
      <c r="AA48" s="29">
        <f>SUM(AA35:AA47)</f>
        <v>24000602211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43066332</v>
      </c>
      <c r="D49" s="39">
        <f t="shared" si="2"/>
        <v>0</v>
      </c>
      <c r="E49" s="40">
        <f t="shared" si="2"/>
        <v>3466912175</v>
      </c>
      <c r="F49" s="41">
        <f t="shared" si="2"/>
        <v>3336128909</v>
      </c>
      <c r="G49" s="41">
        <f t="shared" si="2"/>
        <v>-139197781</v>
      </c>
      <c r="H49" s="41">
        <f t="shared" si="2"/>
        <v>-2818380</v>
      </c>
      <c r="I49" s="41">
        <f t="shared" si="2"/>
        <v>-66323127</v>
      </c>
      <c r="J49" s="41">
        <f t="shared" si="2"/>
        <v>-208339288</v>
      </c>
      <c r="K49" s="41">
        <f t="shared" si="2"/>
        <v>-603766130</v>
      </c>
      <c r="L49" s="41">
        <f t="shared" si="2"/>
        <v>-152951358</v>
      </c>
      <c r="M49" s="41">
        <f t="shared" si="2"/>
        <v>501512016</v>
      </c>
      <c r="N49" s="41">
        <f t="shared" si="2"/>
        <v>-255205472</v>
      </c>
      <c r="O49" s="41">
        <f t="shared" si="2"/>
        <v>792470274</v>
      </c>
      <c r="P49" s="41">
        <f t="shared" si="2"/>
        <v>844934479</v>
      </c>
      <c r="Q49" s="41">
        <f t="shared" si="2"/>
        <v>-24767831</v>
      </c>
      <c r="R49" s="41">
        <f t="shared" si="2"/>
        <v>1612636922</v>
      </c>
      <c r="S49" s="41">
        <f t="shared" si="2"/>
        <v>-47636963</v>
      </c>
      <c r="T49" s="41">
        <f t="shared" si="2"/>
        <v>98133807</v>
      </c>
      <c r="U49" s="41">
        <f t="shared" si="2"/>
        <v>462567616</v>
      </c>
      <c r="V49" s="41">
        <f t="shared" si="2"/>
        <v>513064460</v>
      </c>
      <c r="W49" s="41">
        <f t="shared" si="2"/>
        <v>1662156622</v>
      </c>
      <c r="X49" s="41">
        <f t="shared" si="2"/>
        <v>3336128909</v>
      </c>
      <c r="Y49" s="41">
        <f t="shared" si="2"/>
        <v>-1673972287</v>
      </c>
      <c r="Z49" s="42">
        <f>+IF(X49&lt;&gt;0,+(Y49/X49)*100,0)</f>
        <v>-50.177086457422618</v>
      </c>
      <c r="AA49" s="39">
        <f>+AA33-AA48</f>
        <v>3336128909</v>
      </c>
    </row>
    <row r="50" spans="1:27" x14ac:dyDescent="0.25">
      <c r="A50" s="43" t="s">
        <v>75</v>
      </c>
      <c r="B50" s="15" t="s">
        <v>32</v>
      </c>
      <c r="C50" s="20">
        <v>572039464</v>
      </c>
      <c r="D50" s="20"/>
      <c r="E50" s="21">
        <v>482214824</v>
      </c>
      <c r="F50" s="22">
        <v>461092824</v>
      </c>
      <c r="G50" s="22"/>
      <c r="H50" s="22"/>
      <c r="I50" s="22"/>
      <c r="J50" s="22"/>
      <c r="K50" s="22"/>
      <c r="L50" s="22"/>
      <c r="M50" s="22">
        <v>14707280</v>
      </c>
      <c r="N50" s="22">
        <v>14707280</v>
      </c>
      <c r="O50" s="22">
        <v>114506562</v>
      </c>
      <c r="P50" s="22">
        <v>176000000</v>
      </c>
      <c r="Q50" s="22">
        <v>-18750487</v>
      </c>
      <c r="R50" s="22">
        <v>271756075</v>
      </c>
      <c r="S50" s="22">
        <v>30271353</v>
      </c>
      <c r="T50" s="22">
        <v>-109179720</v>
      </c>
      <c r="U50" s="22">
        <v>47855273</v>
      </c>
      <c r="V50" s="22">
        <v>-31053094</v>
      </c>
      <c r="W50" s="22">
        <v>255410261</v>
      </c>
      <c r="X50" s="22">
        <v>461092824</v>
      </c>
      <c r="Y50" s="22">
        <v>-205682563</v>
      </c>
      <c r="Z50" s="23">
        <v>-44.607626120852409</v>
      </c>
      <c r="AA50" s="20">
        <v>461092824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615105796</v>
      </c>
      <c r="D52" s="48">
        <f t="shared" si="3"/>
        <v>0</v>
      </c>
      <c r="E52" s="49">
        <f t="shared" si="3"/>
        <v>3949126999</v>
      </c>
      <c r="F52" s="50">
        <f t="shared" si="3"/>
        <v>3797221733</v>
      </c>
      <c r="G52" s="50">
        <f t="shared" si="3"/>
        <v>-139197781</v>
      </c>
      <c r="H52" s="50">
        <f t="shared" si="3"/>
        <v>-2818380</v>
      </c>
      <c r="I52" s="50">
        <f t="shared" si="3"/>
        <v>-66323127</v>
      </c>
      <c r="J52" s="50">
        <f t="shared" si="3"/>
        <v>-208339288</v>
      </c>
      <c r="K52" s="50">
        <f t="shared" si="3"/>
        <v>-603766130</v>
      </c>
      <c r="L52" s="50">
        <f t="shared" si="3"/>
        <v>-152951358</v>
      </c>
      <c r="M52" s="50">
        <f t="shared" si="3"/>
        <v>516219296</v>
      </c>
      <c r="N52" s="50">
        <f t="shared" si="3"/>
        <v>-240498192</v>
      </c>
      <c r="O52" s="50">
        <f t="shared" si="3"/>
        <v>906976836</v>
      </c>
      <c r="P52" s="50">
        <f t="shared" si="3"/>
        <v>1020934479</v>
      </c>
      <c r="Q52" s="50">
        <f t="shared" si="3"/>
        <v>-43518318</v>
      </c>
      <c r="R52" s="50">
        <f t="shared" si="3"/>
        <v>1884392997</v>
      </c>
      <c r="S52" s="50">
        <f t="shared" si="3"/>
        <v>-17365610</v>
      </c>
      <c r="T52" s="50">
        <f t="shared" si="3"/>
        <v>-11045913</v>
      </c>
      <c r="U52" s="50">
        <f t="shared" si="3"/>
        <v>510422889</v>
      </c>
      <c r="V52" s="50">
        <f t="shared" si="3"/>
        <v>482011366</v>
      </c>
      <c r="W52" s="50">
        <f t="shared" si="3"/>
        <v>1917566883</v>
      </c>
      <c r="X52" s="50">
        <f t="shared" si="3"/>
        <v>3797221733</v>
      </c>
      <c r="Y52" s="50">
        <f t="shared" si="3"/>
        <v>-1879654850</v>
      </c>
      <c r="Z52" s="51">
        <f>+IF(X52&lt;&gt;0,+(Y52/X52)*100,0)</f>
        <v>-49.500792478478104</v>
      </c>
      <c r="AA52" s="48">
        <f>SUM(AA49:AA51)</f>
        <v>3797221733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615105796</v>
      </c>
      <c r="D54" s="54">
        <f>+D52-D53</f>
        <v>0</v>
      </c>
      <c r="E54" s="55">
        <f t="shared" si="4"/>
        <v>3949126999</v>
      </c>
      <c r="F54" s="56">
        <f t="shared" si="4"/>
        <v>3797221733</v>
      </c>
      <c r="G54" s="56">
        <f t="shared" si="4"/>
        <v>-139197781</v>
      </c>
      <c r="H54" s="56">
        <f t="shared" si="4"/>
        <v>-2818380</v>
      </c>
      <c r="I54" s="56">
        <f t="shared" si="4"/>
        <v>-66323127</v>
      </c>
      <c r="J54" s="56">
        <f t="shared" si="4"/>
        <v>-208339288</v>
      </c>
      <c r="K54" s="56">
        <f t="shared" si="4"/>
        <v>-603766130</v>
      </c>
      <c r="L54" s="56">
        <f t="shared" si="4"/>
        <v>-152951358</v>
      </c>
      <c r="M54" s="56">
        <f t="shared" si="4"/>
        <v>516219296</v>
      </c>
      <c r="N54" s="56">
        <f t="shared" si="4"/>
        <v>-240498192</v>
      </c>
      <c r="O54" s="56">
        <f t="shared" si="4"/>
        <v>906976836</v>
      </c>
      <c r="P54" s="56">
        <f t="shared" si="4"/>
        <v>1020934479</v>
      </c>
      <c r="Q54" s="56">
        <f t="shared" si="4"/>
        <v>-43518318</v>
      </c>
      <c r="R54" s="56">
        <f t="shared" si="4"/>
        <v>1884392997</v>
      </c>
      <c r="S54" s="56">
        <f t="shared" si="4"/>
        <v>-17365610</v>
      </c>
      <c r="T54" s="56">
        <f t="shared" si="4"/>
        <v>-11045913</v>
      </c>
      <c r="U54" s="56">
        <f t="shared" si="4"/>
        <v>510422889</v>
      </c>
      <c r="V54" s="56">
        <f t="shared" si="4"/>
        <v>482011366</v>
      </c>
      <c r="W54" s="56">
        <f t="shared" si="4"/>
        <v>1917566883</v>
      </c>
      <c r="X54" s="56">
        <f t="shared" si="4"/>
        <v>3797221733</v>
      </c>
      <c r="Y54" s="56">
        <f t="shared" si="4"/>
        <v>-1879654850</v>
      </c>
      <c r="Z54" s="57">
        <f>+IF(X54&lt;&gt;0,+(Y54/X54)*100,0)</f>
        <v>-49.500792478478104</v>
      </c>
      <c r="AA54" s="54">
        <f>+AA52-AA53</f>
        <v>3797221733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615105796</v>
      </c>
      <c r="D57" s="48">
        <f>SUM(D54:D56)</f>
        <v>0</v>
      </c>
      <c r="E57" s="49">
        <f t="shared" si="5"/>
        <v>3949126999</v>
      </c>
      <c r="F57" s="50">
        <f t="shared" si="5"/>
        <v>3797221733</v>
      </c>
      <c r="G57" s="50">
        <f t="shared" si="5"/>
        <v>-139197781</v>
      </c>
      <c r="H57" s="50">
        <f t="shared" si="5"/>
        <v>-2818380</v>
      </c>
      <c r="I57" s="50">
        <f t="shared" si="5"/>
        <v>-66323127</v>
      </c>
      <c r="J57" s="50">
        <f t="shared" si="5"/>
        <v>-208339288</v>
      </c>
      <c r="K57" s="50">
        <f t="shared" si="5"/>
        <v>-603766130</v>
      </c>
      <c r="L57" s="50">
        <f t="shared" si="5"/>
        <v>-152951358</v>
      </c>
      <c r="M57" s="50">
        <f t="shared" si="5"/>
        <v>516219296</v>
      </c>
      <c r="N57" s="50">
        <f t="shared" si="5"/>
        <v>-240498192</v>
      </c>
      <c r="O57" s="50">
        <f t="shared" si="5"/>
        <v>906976836</v>
      </c>
      <c r="P57" s="50">
        <f t="shared" si="5"/>
        <v>1020934479</v>
      </c>
      <c r="Q57" s="50">
        <f t="shared" si="5"/>
        <v>-43518318</v>
      </c>
      <c r="R57" s="50">
        <f t="shared" si="5"/>
        <v>1884392997</v>
      </c>
      <c r="S57" s="50">
        <f t="shared" si="5"/>
        <v>-17365610</v>
      </c>
      <c r="T57" s="50">
        <f t="shared" si="5"/>
        <v>-11045913</v>
      </c>
      <c r="U57" s="50">
        <f t="shared" si="5"/>
        <v>510422889</v>
      </c>
      <c r="V57" s="50">
        <f t="shared" si="5"/>
        <v>482011366</v>
      </c>
      <c r="W57" s="50">
        <f t="shared" si="5"/>
        <v>1917566883</v>
      </c>
      <c r="X57" s="50">
        <f t="shared" si="5"/>
        <v>3797221733</v>
      </c>
      <c r="Y57" s="50">
        <f t="shared" si="5"/>
        <v>-1879654850</v>
      </c>
      <c r="Z57" s="51">
        <f>+IF(X57&lt;&gt;0,+(Y57/X57)*100,0)</f>
        <v>-49.500792478478104</v>
      </c>
      <c r="AA57" s="48">
        <f>SUM(AA54:AA56)</f>
        <v>3797221733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615105796</v>
      </c>
      <c r="D60" s="65">
        <f>SUM(D57:D59)</f>
        <v>0</v>
      </c>
      <c r="E60" s="66">
        <f t="shared" si="6"/>
        <v>3949126999</v>
      </c>
      <c r="F60" s="67">
        <f t="shared" si="6"/>
        <v>3797221733</v>
      </c>
      <c r="G60" s="67">
        <f t="shared" si="6"/>
        <v>-139197781</v>
      </c>
      <c r="H60" s="67">
        <f t="shared" si="6"/>
        <v>-2818380</v>
      </c>
      <c r="I60" s="67">
        <f t="shared" si="6"/>
        <v>-66323127</v>
      </c>
      <c r="J60" s="67">
        <f t="shared" si="6"/>
        <v>-208339288</v>
      </c>
      <c r="K60" s="67">
        <f t="shared" si="6"/>
        <v>-603766130</v>
      </c>
      <c r="L60" s="67">
        <f t="shared" si="6"/>
        <v>-152951358</v>
      </c>
      <c r="M60" s="67">
        <f t="shared" si="6"/>
        <v>516219296</v>
      </c>
      <c r="N60" s="67">
        <f t="shared" si="6"/>
        <v>-240498192</v>
      </c>
      <c r="O60" s="67">
        <f t="shared" si="6"/>
        <v>906976836</v>
      </c>
      <c r="P60" s="67">
        <f t="shared" si="6"/>
        <v>1020934479</v>
      </c>
      <c r="Q60" s="67">
        <f t="shared" si="6"/>
        <v>-43518318</v>
      </c>
      <c r="R60" s="67">
        <f t="shared" si="6"/>
        <v>1884392997</v>
      </c>
      <c r="S60" s="67">
        <f t="shared" si="6"/>
        <v>-17365610</v>
      </c>
      <c r="T60" s="67">
        <f t="shared" si="6"/>
        <v>-11045913</v>
      </c>
      <c r="U60" s="67">
        <f t="shared" si="6"/>
        <v>510422889</v>
      </c>
      <c r="V60" s="67">
        <f t="shared" si="6"/>
        <v>482011366</v>
      </c>
      <c r="W60" s="67">
        <f t="shared" si="6"/>
        <v>1917566883</v>
      </c>
      <c r="X60" s="67">
        <f t="shared" si="6"/>
        <v>3797221733</v>
      </c>
      <c r="Y60" s="67">
        <f t="shared" si="6"/>
        <v>-1879654850</v>
      </c>
      <c r="Z60" s="68">
        <f>+IF(X60&lt;&gt;0,+(Y60/X60)*100,0)</f>
        <v>-49.500792478478104</v>
      </c>
      <c r="AA60" s="65">
        <f>SUM(AA57:AA59)</f>
        <v>3797221733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16767197105</v>
      </c>
      <c r="D6" s="20"/>
      <c r="E6" s="21">
        <v>21467342000</v>
      </c>
      <c r="F6" s="22">
        <v>22740892961</v>
      </c>
      <c r="G6" s="22">
        <v>1874396472</v>
      </c>
      <c r="H6" s="22">
        <v>2139880864</v>
      </c>
      <c r="I6" s="22">
        <v>2079847218</v>
      </c>
      <c r="J6" s="22">
        <v>6094124554</v>
      </c>
      <c r="K6" s="22">
        <v>1720585503</v>
      </c>
      <c r="L6" s="22">
        <v>1972641762</v>
      </c>
      <c r="M6" s="22">
        <v>1962548602</v>
      </c>
      <c r="N6" s="22">
        <v>5655775867</v>
      </c>
      <c r="O6" s="22">
        <v>1352666123</v>
      </c>
      <c r="P6" s="22">
        <v>1680818725</v>
      </c>
      <c r="Q6" s="22">
        <v>1655861689</v>
      </c>
      <c r="R6" s="22">
        <v>4689346537</v>
      </c>
      <c r="S6" s="22">
        <v>1699262989</v>
      </c>
      <c r="T6" s="22">
        <v>1740207622</v>
      </c>
      <c r="U6" s="22">
        <v>1687888542</v>
      </c>
      <c r="V6" s="22">
        <v>5127359153</v>
      </c>
      <c r="W6" s="22">
        <v>21566606111</v>
      </c>
      <c r="X6" s="22">
        <v>22740892961</v>
      </c>
      <c r="Y6" s="22">
        <v>-1174286850</v>
      </c>
      <c r="Z6" s="23">
        <v>-5.1637675442818773</v>
      </c>
      <c r="AA6" s="20">
        <v>22740892961</v>
      </c>
    </row>
    <row r="7" spans="1:27" x14ac:dyDescent="0.25">
      <c r="A7" s="19" t="s">
        <v>35</v>
      </c>
      <c r="B7" s="15" t="s">
        <v>32</v>
      </c>
      <c r="C7" s="20">
        <v>748102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4032817678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94319382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13540087</v>
      </c>
      <c r="D17" s="20"/>
      <c r="E17" s="21">
        <v>2673000</v>
      </c>
      <c r="F17" s="22">
        <v>2673000</v>
      </c>
      <c r="G17" s="22">
        <v>253820</v>
      </c>
      <c r="H17" s="22">
        <v>259003</v>
      </c>
      <c r="I17" s="22">
        <v>230481</v>
      </c>
      <c r="J17" s="22">
        <v>743304</v>
      </c>
      <c r="K17" s="22">
        <v>463897</v>
      </c>
      <c r="L17" s="22">
        <v>448637</v>
      </c>
      <c r="M17" s="22">
        <v>418736</v>
      </c>
      <c r="N17" s="22">
        <v>1331270</v>
      </c>
      <c r="O17" s="22">
        <v>396847</v>
      </c>
      <c r="P17" s="22">
        <v>352682</v>
      </c>
      <c r="Q17" s="22">
        <v>368292</v>
      </c>
      <c r="R17" s="22">
        <v>1117821</v>
      </c>
      <c r="S17" s="22">
        <v>366549</v>
      </c>
      <c r="T17" s="22">
        <v>354160</v>
      </c>
      <c r="U17" s="22">
        <v>341970</v>
      </c>
      <c r="V17" s="22">
        <v>1062679</v>
      </c>
      <c r="W17" s="22">
        <v>4255074</v>
      </c>
      <c r="X17" s="22">
        <v>2673000</v>
      </c>
      <c r="Y17" s="22">
        <v>1582074</v>
      </c>
      <c r="Z17" s="23">
        <v>59.187205387205388</v>
      </c>
      <c r="AA17" s="20">
        <v>2673000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29583915</v>
      </c>
      <c r="D20" s="20"/>
      <c r="E20" s="21"/>
      <c r="F20" s="22"/>
      <c r="G20" s="22">
        <v>731</v>
      </c>
      <c r="H20" s="22"/>
      <c r="I20" s="22">
        <v>71183663</v>
      </c>
      <c r="J20" s="22">
        <v>71184394</v>
      </c>
      <c r="K20" s="22">
        <v>20730768</v>
      </c>
      <c r="L20" s="22">
        <v>4938</v>
      </c>
      <c r="M20" s="22">
        <v>24852415</v>
      </c>
      <c r="N20" s="22">
        <v>45588121</v>
      </c>
      <c r="O20" s="22">
        <v>40500374</v>
      </c>
      <c r="P20" s="22">
        <v>20636610</v>
      </c>
      <c r="Q20" s="22">
        <v>20869922</v>
      </c>
      <c r="R20" s="22">
        <v>82006906</v>
      </c>
      <c r="S20" s="22">
        <v>20484970</v>
      </c>
      <c r="T20" s="22">
        <v>22105660</v>
      </c>
      <c r="U20" s="22">
        <v>20082660</v>
      </c>
      <c r="V20" s="22">
        <v>62673290</v>
      </c>
      <c r="W20" s="22">
        <v>261452711</v>
      </c>
      <c r="X20" s="22"/>
      <c r="Y20" s="22">
        <v>261452711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2313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>
        <v>303660</v>
      </c>
      <c r="H31" s="22">
        <v>-195137</v>
      </c>
      <c r="I31" s="22">
        <v>-44966</v>
      </c>
      <c r="J31" s="22">
        <v>63557</v>
      </c>
      <c r="K31" s="22">
        <v>-189769</v>
      </c>
      <c r="L31" s="22">
        <v>-14678</v>
      </c>
      <c r="M31" s="22">
        <v>152583</v>
      </c>
      <c r="N31" s="22">
        <v>-51864</v>
      </c>
      <c r="O31" s="22">
        <v>-5694311</v>
      </c>
      <c r="P31" s="22">
        <v>-4704586</v>
      </c>
      <c r="Q31" s="22">
        <v>-6207546</v>
      </c>
      <c r="R31" s="22">
        <v>-16606443</v>
      </c>
      <c r="S31" s="22">
        <v>-53294</v>
      </c>
      <c r="T31" s="22">
        <v>-505327</v>
      </c>
      <c r="U31" s="22">
        <v>1458714</v>
      </c>
      <c r="V31" s="22">
        <v>900093</v>
      </c>
      <c r="W31" s="22">
        <v>-15694657</v>
      </c>
      <c r="X31" s="22"/>
      <c r="Y31" s="22">
        <v>-15694657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20938208582</v>
      </c>
      <c r="D33" s="29">
        <f t="shared" ref="D33:Y33" si="0">SUM(D6:D32)</f>
        <v>0</v>
      </c>
      <c r="E33" s="30">
        <f t="shared" si="0"/>
        <v>21470015000</v>
      </c>
      <c r="F33" s="31">
        <f t="shared" si="0"/>
        <v>22743565961</v>
      </c>
      <c r="G33" s="31">
        <f t="shared" si="0"/>
        <v>1874954683</v>
      </c>
      <c r="H33" s="31">
        <f t="shared" si="0"/>
        <v>2139944730</v>
      </c>
      <c r="I33" s="31">
        <f t="shared" si="0"/>
        <v>2151216396</v>
      </c>
      <c r="J33" s="31">
        <f t="shared" si="0"/>
        <v>6166115809</v>
      </c>
      <c r="K33" s="31">
        <f t="shared" si="0"/>
        <v>1741590399</v>
      </c>
      <c r="L33" s="31">
        <f t="shared" si="0"/>
        <v>1973080659</v>
      </c>
      <c r="M33" s="31">
        <f t="shared" si="0"/>
        <v>1987972336</v>
      </c>
      <c r="N33" s="31">
        <f t="shared" si="0"/>
        <v>5702643394</v>
      </c>
      <c r="O33" s="31">
        <f t="shared" si="0"/>
        <v>1387869033</v>
      </c>
      <c r="P33" s="31">
        <f t="shared" si="0"/>
        <v>1697103431</v>
      </c>
      <c r="Q33" s="31">
        <f t="shared" si="0"/>
        <v>1670892357</v>
      </c>
      <c r="R33" s="31">
        <f t="shared" si="0"/>
        <v>4755864821</v>
      </c>
      <c r="S33" s="31">
        <f t="shared" si="0"/>
        <v>1720061214</v>
      </c>
      <c r="T33" s="31">
        <f t="shared" si="0"/>
        <v>1762162115</v>
      </c>
      <c r="U33" s="31">
        <f t="shared" si="0"/>
        <v>1709771886</v>
      </c>
      <c r="V33" s="31">
        <f t="shared" si="0"/>
        <v>5191995215</v>
      </c>
      <c r="W33" s="31">
        <f t="shared" si="0"/>
        <v>21816619239</v>
      </c>
      <c r="X33" s="31">
        <f t="shared" si="0"/>
        <v>22743565961</v>
      </c>
      <c r="Y33" s="31">
        <f t="shared" si="0"/>
        <v>-926946722</v>
      </c>
      <c r="Z33" s="32">
        <f>+IF(X33&lt;&gt;0,+(Y33/X33)*100,0)</f>
        <v>-4.0756437384951028</v>
      </c>
      <c r="AA33" s="29">
        <f>SUM(AA6:AA32)</f>
        <v>22743565961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1160030234</v>
      </c>
      <c r="F35" s="22">
        <v>1260916855</v>
      </c>
      <c r="G35" s="22">
        <v>78329004</v>
      </c>
      <c r="H35" s="22">
        <v>95503759</v>
      </c>
      <c r="I35" s="22">
        <v>91935915</v>
      </c>
      <c r="J35" s="22">
        <v>265768678</v>
      </c>
      <c r="K35" s="22">
        <v>124133348</v>
      </c>
      <c r="L35" s="22">
        <v>113248127</v>
      </c>
      <c r="M35" s="22">
        <v>110498638</v>
      </c>
      <c r="N35" s="22">
        <v>347880113</v>
      </c>
      <c r="O35" s="22">
        <v>112557866</v>
      </c>
      <c r="P35" s="22">
        <v>106008021</v>
      </c>
      <c r="Q35" s="22">
        <v>101756527</v>
      </c>
      <c r="R35" s="22">
        <v>320322414</v>
      </c>
      <c r="S35" s="22">
        <v>99874354</v>
      </c>
      <c r="T35" s="22">
        <v>113482170</v>
      </c>
      <c r="U35" s="22">
        <v>114482797</v>
      </c>
      <c r="V35" s="22">
        <v>327839321</v>
      </c>
      <c r="W35" s="22">
        <v>1261810526</v>
      </c>
      <c r="X35" s="22">
        <v>1260916855</v>
      </c>
      <c r="Y35" s="22">
        <v>893671</v>
      </c>
      <c r="Z35" s="23">
        <v>7.0874696968024911E-2</v>
      </c>
      <c r="AA35" s="20">
        <v>1260916855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16734445692</v>
      </c>
      <c r="D37" s="20"/>
      <c r="E37" s="21">
        <v>15377574016</v>
      </c>
      <c r="F37" s="22">
        <v>15877573731</v>
      </c>
      <c r="G37" s="22">
        <v>2546606901</v>
      </c>
      <c r="H37" s="22">
        <v>2413008359</v>
      </c>
      <c r="I37" s="22">
        <v>1608944441</v>
      </c>
      <c r="J37" s="22">
        <v>6568559701</v>
      </c>
      <c r="K37" s="22">
        <v>1311067600</v>
      </c>
      <c r="L37" s="22">
        <v>1276106063</v>
      </c>
      <c r="M37" s="22">
        <v>1284781829</v>
      </c>
      <c r="N37" s="22">
        <v>3871955492</v>
      </c>
      <c r="O37" s="22">
        <v>1058019364</v>
      </c>
      <c r="P37" s="22">
        <v>1261186595</v>
      </c>
      <c r="Q37" s="22">
        <v>1170670440</v>
      </c>
      <c r="R37" s="22">
        <v>3489876399</v>
      </c>
      <c r="S37" s="22">
        <v>1382460666</v>
      </c>
      <c r="T37" s="22">
        <v>1395864682</v>
      </c>
      <c r="U37" s="22">
        <v>2320698181</v>
      </c>
      <c r="V37" s="22">
        <v>5099023529</v>
      </c>
      <c r="W37" s="22">
        <v>19029415121</v>
      </c>
      <c r="X37" s="22">
        <v>15877573731</v>
      </c>
      <c r="Y37" s="22">
        <v>3151841390</v>
      </c>
      <c r="Z37" s="23">
        <v>19.85090066907528</v>
      </c>
      <c r="AA37" s="20">
        <v>15877573731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3111687</v>
      </c>
      <c r="F38" s="22">
        <v>3189206</v>
      </c>
      <c r="G38" s="22">
        <v>-18466</v>
      </c>
      <c r="H38" s="22">
        <v>581426</v>
      </c>
      <c r="I38" s="22">
        <v>-178626</v>
      </c>
      <c r="J38" s="22">
        <v>384334</v>
      </c>
      <c r="K38" s="22">
        <v>-104576</v>
      </c>
      <c r="L38" s="22">
        <v>155221</v>
      </c>
      <c r="M38" s="22">
        <v>1041621</v>
      </c>
      <c r="N38" s="22">
        <v>1092266</v>
      </c>
      <c r="O38" s="22">
        <v>35473</v>
      </c>
      <c r="P38" s="22">
        <v>995793</v>
      </c>
      <c r="Q38" s="22">
        <v>-574326</v>
      </c>
      <c r="R38" s="22">
        <v>456940</v>
      </c>
      <c r="S38" s="22">
        <v>2587370</v>
      </c>
      <c r="T38" s="22">
        <v>8408130</v>
      </c>
      <c r="U38" s="22">
        <v>49578507</v>
      </c>
      <c r="V38" s="22">
        <v>60574007</v>
      </c>
      <c r="W38" s="22">
        <v>62507547</v>
      </c>
      <c r="X38" s="22">
        <v>3189206</v>
      </c>
      <c r="Y38" s="22">
        <v>59318341</v>
      </c>
      <c r="Z38" s="23">
        <v>1859.9720745539798</v>
      </c>
      <c r="AA38" s="20">
        <v>3189206</v>
      </c>
    </row>
    <row r="39" spans="1:27" x14ac:dyDescent="0.25">
      <c r="A39" s="19" t="s">
        <v>65</v>
      </c>
      <c r="B39" s="15" t="s">
        <v>32</v>
      </c>
      <c r="C39" s="20">
        <v>703989842</v>
      </c>
      <c r="D39" s="20"/>
      <c r="E39" s="21">
        <v>1124535000</v>
      </c>
      <c r="F39" s="22">
        <v>563688863</v>
      </c>
      <c r="G39" s="22">
        <v>45447909</v>
      </c>
      <c r="H39" s="22">
        <v>-16011156</v>
      </c>
      <c r="I39" s="22">
        <v>71425600</v>
      </c>
      <c r="J39" s="22">
        <v>100862353</v>
      </c>
      <c r="K39" s="22">
        <v>125002710</v>
      </c>
      <c r="L39" s="22">
        <v>-18642582</v>
      </c>
      <c r="M39" s="22">
        <v>41444496</v>
      </c>
      <c r="N39" s="22">
        <v>147804624</v>
      </c>
      <c r="O39" s="22">
        <v>350143253</v>
      </c>
      <c r="P39" s="22">
        <v>157797709</v>
      </c>
      <c r="Q39" s="22">
        <v>26820699</v>
      </c>
      <c r="R39" s="22">
        <v>534761661</v>
      </c>
      <c r="S39" s="22">
        <v>94465240</v>
      </c>
      <c r="T39" s="22">
        <v>15152466</v>
      </c>
      <c r="U39" s="22">
        <v>73995259</v>
      </c>
      <c r="V39" s="22">
        <v>183612965</v>
      </c>
      <c r="W39" s="22">
        <v>967041603</v>
      </c>
      <c r="X39" s="22">
        <v>563688863</v>
      </c>
      <c r="Y39" s="22">
        <v>403352740</v>
      </c>
      <c r="Z39" s="23">
        <v>71.555917896501001</v>
      </c>
      <c r="AA39" s="20">
        <v>563688863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>
        <v>35971173</v>
      </c>
      <c r="H41" s="22">
        <v>81869776</v>
      </c>
      <c r="I41" s="22">
        <v>98332835</v>
      </c>
      <c r="J41" s="22">
        <v>216173784</v>
      </c>
      <c r="K41" s="22">
        <v>41014217</v>
      </c>
      <c r="L41" s="22">
        <v>80426544</v>
      </c>
      <c r="M41" s="22">
        <v>77331503</v>
      </c>
      <c r="N41" s="22">
        <v>198772264</v>
      </c>
      <c r="O41" s="22">
        <v>46586898</v>
      </c>
      <c r="P41" s="22">
        <v>56998322</v>
      </c>
      <c r="Q41" s="22">
        <v>52450555</v>
      </c>
      <c r="R41" s="22">
        <v>156035775</v>
      </c>
      <c r="S41" s="22">
        <v>78264107</v>
      </c>
      <c r="T41" s="22">
        <v>67953856</v>
      </c>
      <c r="U41" s="22">
        <v>2261014</v>
      </c>
      <c r="V41" s="22">
        <v>148478977</v>
      </c>
      <c r="W41" s="22">
        <v>719460800</v>
      </c>
      <c r="X41" s="22"/>
      <c r="Y41" s="22">
        <v>719460800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1439889694</v>
      </c>
      <c r="F42" s="22">
        <v>1246674412</v>
      </c>
      <c r="G42" s="22">
        <v>108651327</v>
      </c>
      <c r="H42" s="22">
        <v>135270952</v>
      </c>
      <c r="I42" s="22">
        <v>149691503</v>
      </c>
      <c r="J42" s="22">
        <v>393613782</v>
      </c>
      <c r="K42" s="22">
        <v>126396287</v>
      </c>
      <c r="L42" s="22">
        <v>78511755</v>
      </c>
      <c r="M42" s="22">
        <v>105028031</v>
      </c>
      <c r="N42" s="22">
        <v>309936073</v>
      </c>
      <c r="O42" s="22">
        <v>63157682</v>
      </c>
      <c r="P42" s="22">
        <v>68725467</v>
      </c>
      <c r="Q42" s="22">
        <v>88755049</v>
      </c>
      <c r="R42" s="22">
        <v>220638198</v>
      </c>
      <c r="S42" s="22">
        <v>57273861</v>
      </c>
      <c r="T42" s="22">
        <v>72110225</v>
      </c>
      <c r="U42" s="22">
        <v>111185448</v>
      </c>
      <c r="V42" s="22">
        <v>240569534</v>
      </c>
      <c r="W42" s="22">
        <v>1164757587</v>
      </c>
      <c r="X42" s="22">
        <v>1246674412</v>
      </c>
      <c r="Y42" s="22">
        <v>-81916825</v>
      </c>
      <c r="Z42" s="23">
        <v>-6.5708274920460958</v>
      </c>
      <c r="AA42" s="20">
        <v>1246674412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141329243</v>
      </c>
      <c r="D45" s="20"/>
      <c r="E45" s="21">
        <v>176084468</v>
      </c>
      <c r="F45" s="22">
        <v>187677083</v>
      </c>
      <c r="G45" s="22">
        <v>26615313</v>
      </c>
      <c r="H45" s="22">
        <v>28225833</v>
      </c>
      <c r="I45" s="22">
        <v>29902124</v>
      </c>
      <c r="J45" s="22">
        <v>84743270</v>
      </c>
      <c r="K45" s="22">
        <v>27621549</v>
      </c>
      <c r="L45" s="22">
        <v>21294713</v>
      </c>
      <c r="M45" s="22">
        <v>27200874</v>
      </c>
      <c r="N45" s="22">
        <v>76117136</v>
      </c>
      <c r="O45" s="22">
        <v>22711844</v>
      </c>
      <c r="P45" s="22">
        <v>21125321</v>
      </c>
      <c r="Q45" s="22">
        <v>22007594</v>
      </c>
      <c r="R45" s="22">
        <v>65844759</v>
      </c>
      <c r="S45" s="22">
        <v>19956950</v>
      </c>
      <c r="T45" s="22">
        <v>33088364</v>
      </c>
      <c r="U45" s="22">
        <v>28426778</v>
      </c>
      <c r="V45" s="22">
        <v>81472092</v>
      </c>
      <c r="W45" s="22">
        <v>308177257</v>
      </c>
      <c r="X45" s="22">
        <v>187677083</v>
      </c>
      <c r="Y45" s="22">
        <v>120500174</v>
      </c>
      <c r="Z45" s="23">
        <v>64.206120467036456</v>
      </c>
      <c r="AA45" s="20">
        <v>187677083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17579764777</v>
      </c>
      <c r="D48" s="29">
        <f t="shared" ref="D48:Y48" si="1">SUM(D35:D47)</f>
        <v>0</v>
      </c>
      <c r="E48" s="30">
        <f t="shared" si="1"/>
        <v>19281225099</v>
      </c>
      <c r="F48" s="31">
        <f t="shared" si="1"/>
        <v>19139720150</v>
      </c>
      <c r="G48" s="31">
        <f t="shared" si="1"/>
        <v>2841603161</v>
      </c>
      <c r="H48" s="31">
        <f t="shared" si="1"/>
        <v>2738448949</v>
      </c>
      <c r="I48" s="31">
        <f t="shared" si="1"/>
        <v>2050053792</v>
      </c>
      <c r="J48" s="31">
        <f t="shared" si="1"/>
        <v>7630105902</v>
      </c>
      <c r="K48" s="31">
        <f t="shared" si="1"/>
        <v>1755131135</v>
      </c>
      <c r="L48" s="31">
        <f t="shared" si="1"/>
        <v>1551099841</v>
      </c>
      <c r="M48" s="31">
        <f t="shared" si="1"/>
        <v>1647326992</v>
      </c>
      <c r="N48" s="31">
        <f t="shared" si="1"/>
        <v>4953557968</v>
      </c>
      <c r="O48" s="31">
        <f t="shared" si="1"/>
        <v>1653212380</v>
      </c>
      <c r="P48" s="31">
        <f t="shared" si="1"/>
        <v>1672837228</v>
      </c>
      <c r="Q48" s="31">
        <f t="shared" si="1"/>
        <v>1461886538</v>
      </c>
      <c r="R48" s="31">
        <f t="shared" si="1"/>
        <v>4787936146</v>
      </c>
      <c r="S48" s="31">
        <f t="shared" si="1"/>
        <v>1734882548</v>
      </c>
      <c r="T48" s="31">
        <f t="shared" si="1"/>
        <v>1706059893</v>
      </c>
      <c r="U48" s="31">
        <f t="shared" si="1"/>
        <v>2700627984</v>
      </c>
      <c r="V48" s="31">
        <f t="shared" si="1"/>
        <v>6141570425</v>
      </c>
      <c r="W48" s="31">
        <f t="shared" si="1"/>
        <v>23513170441</v>
      </c>
      <c r="X48" s="31">
        <f t="shared" si="1"/>
        <v>19139720150</v>
      </c>
      <c r="Y48" s="31">
        <f t="shared" si="1"/>
        <v>4373450291</v>
      </c>
      <c r="Z48" s="32">
        <f>+IF(X48&lt;&gt;0,+(Y48/X48)*100,0)</f>
        <v>22.850126630508754</v>
      </c>
      <c r="AA48" s="29">
        <f>SUM(AA35:AA47)</f>
        <v>19139720150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3358443805</v>
      </c>
      <c r="D49" s="39">
        <f t="shared" si="2"/>
        <v>0</v>
      </c>
      <c r="E49" s="40">
        <f t="shared" si="2"/>
        <v>2188789901</v>
      </c>
      <c r="F49" s="41">
        <f t="shared" si="2"/>
        <v>3603845811</v>
      </c>
      <c r="G49" s="41">
        <f t="shared" si="2"/>
        <v>-966648478</v>
      </c>
      <c r="H49" s="41">
        <f t="shared" si="2"/>
        <v>-598504219</v>
      </c>
      <c r="I49" s="41">
        <f t="shared" si="2"/>
        <v>101162604</v>
      </c>
      <c r="J49" s="41">
        <f t="shared" si="2"/>
        <v>-1463990093</v>
      </c>
      <c r="K49" s="41">
        <f t="shared" si="2"/>
        <v>-13540736</v>
      </c>
      <c r="L49" s="41">
        <f t="shared" si="2"/>
        <v>421980818</v>
      </c>
      <c r="M49" s="41">
        <f t="shared" si="2"/>
        <v>340645344</v>
      </c>
      <c r="N49" s="41">
        <f t="shared" si="2"/>
        <v>749085426</v>
      </c>
      <c r="O49" s="41">
        <f t="shared" si="2"/>
        <v>-265343347</v>
      </c>
      <c r="P49" s="41">
        <f t="shared" si="2"/>
        <v>24266203</v>
      </c>
      <c r="Q49" s="41">
        <f t="shared" si="2"/>
        <v>209005819</v>
      </c>
      <c r="R49" s="41">
        <f t="shared" si="2"/>
        <v>-32071325</v>
      </c>
      <c r="S49" s="41">
        <f t="shared" si="2"/>
        <v>-14821334</v>
      </c>
      <c r="T49" s="41">
        <f t="shared" si="2"/>
        <v>56102222</v>
      </c>
      <c r="U49" s="41">
        <f t="shared" si="2"/>
        <v>-990856098</v>
      </c>
      <c r="V49" s="41">
        <f t="shared" si="2"/>
        <v>-949575210</v>
      </c>
      <c r="W49" s="41">
        <f t="shared" si="2"/>
        <v>-1696551202</v>
      </c>
      <c r="X49" s="41">
        <f t="shared" si="2"/>
        <v>3603845811</v>
      </c>
      <c r="Y49" s="41">
        <f t="shared" si="2"/>
        <v>-5300397013</v>
      </c>
      <c r="Z49" s="42">
        <f>+IF(X49&lt;&gt;0,+(Y49/X49)*100,0)</f>
        <v>-147.07613174852335</v>
      </c>
      <c r="AA49" s="39">
        <f>+AA33-AA48</f>
        <v>3603845811</v>
      </c>
    </row>
    <row r="50" spans="1:27" x14ac:dyDescent="0.25">
      <c r="A50" s="43" t="s">
        <v>75</v>
      </c>
      <c r="B50" s="15" t="s">
        <v>32</v>
      </c>
      <c r="C50" s="20">
        <v>1869408160</v>
      </c>
      <c r="D50" s="20"/>
      <c r="E50" s="21">
        <v>550222000</v>
      </c>
      <c r="F50" s="22">
        <v>535972000</v>
      </c>
      <c r="G50" s="22">
        <v>50497169</v>
      </c>
      <c r="H50" s="22">
        <v>55675341</v>
      </c>
      <c r="I50" s="22">
        <v>-21294520</v>
      </c>
      <c r="J50" s="22">
        <v>84877990</v>
      </c>
      <c r="K50" s="22">
        <v>27525782</v>
      </c>
      <c r="L50" s="22">
        <v>55429332</v>
      </c>
      <c r="M50" s="22">
        <v>39102530</v>
      </c>
      <c r="N50" s="22">
        <v>122057644</v>
      </c>
      <c r="O50" s="22">
        <v>3571908</v>
      </c>
      <c r="P50" s="22">
        <v>26551166</v>
      </c>
      <c r="Q50" s="22">
        <v>29061973</v>
      </c>
      <c r="R50" s="22">
        <v>59185047</v>
      </c>
      <c r="S50" s="22">
        <v>139152301</v>
      </c>
      <c r="T50" s="22">
        <v>36633280</v>
      </c>
      <c r="U50" s="22">
        <v>36048663</v>
      </c>
      <c r="V50" s="22">
        <v>211834244</v>
      </c>
      <c r="W50" s="22">
        <v>477954925</v>
      </c>
      <c r="X50" s="22">
        <v>535972000</v>
      </c>
      <c r="Y50" s="22">
        <v>-58017075</v>
      </c>
      <c r="Z50" s="23">
        <v>-10.82464662333107</v>
      </c>
      <c r="AA50" s="20">
        <v>535972000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5227851965</v>
      </c>
      <c r="D52" s="48">
        <f t="shared" si="3"/>
        <v>0</v>
      </c>
      <c r="E52" s="49">
        <f t="shared" si="3"/>
        <v>2739011901</v>
      </c>
      <c r="F52" s="50">
        <f t="shared" si="3"/>
        <v>4139817811</v>
      </c>
      <c r="G52" s="50">
        <f t="shared" si="3"/>
        <v>-916151309</v>
      </c>
      <c r="H52" s="50">
        <f t="shared" si="3"/>
        <v>-542828878</v>
      </c>
      <c r="I52" s="50">
        <f t="shared" si="3"/>
        <v>79868084</v>
      </c>
      <c r="J52" s="50">
        <f t="shared" si="3"/>
        <v>-1379112103</v>
      </c>
      <c r="K52" s="50">
        <f t="shared" si="3"/>
        <v>13985046</v>
      </c>
      <c r="L52" s="50">
        <f t="shared" si="3"/>
        <v>477410150</v>
      </c>
      <c r="M52" s="50">
        <f t="shared" si="3"/>
        <v>379747874</v>
      </c>
      <c r="N52" s="50">
        <f t="shared" si="3"/>
        <v>871143070</v>
      </c>
      <c r="O52" s="50">
        <f t="shared" si="3"/>
        <v>-261771439</v>
      </c>
      <c r="P52" s="50">
        <f t="shared" si="3"/>
        <v>50817369</v>
      </c>
      <c r="Q52" s="50">
        <f t="shared" si="3"/>
        <v>238067792</v>
      </c>
      <c r="R52" s="50">
        <f t="shared" si="3"/>
        <v>27113722</v>
      </c>
      <c r="S52" s="50">
        <f t="shared" si="3"/>
        <v>124330967</v>
      </c>
      <c r="T52" s="50">
        <f t="shared" si="3"/>
        <v>92735502</v>
      </c>
      <c r="U52" s="50">
        <f t="shared" si="3"/>
        <v>-954807435</v>
      </c>
      <c r="V52" s="50">
        <f t="shared" si="3"/>
        <v>-737740966</v>
      </c>
      <c r="W52" s="50">
        <f t="shared" si="3"/>
        <v>-1218596277</v>
      </c>
      <c r="X52" s="50">
        <f t="shared" si="3"/>
        <v>4139817811</v>
      </c>
      <c r="Y52" s="50">
        <f t="shared" si="3"/>
        <v>-5358414088</v>
      </c>
      <c r="Z52" s="51">
        <f>+IF(X52&lt;&gt;0,+(Y52/X52)*100,0)</f>
        <v>-129.43598807082864</v>
      </c>
      <c r="AA52" s="48">
        <f>SUM(AA49:AA51)</f>
        <v>4139817811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5227851965</v>
      </c>
      <c r="D54" s="54">
        <f>+D52-D53</f>
        <v>0</v>
      </c>
      <c r="E54" s="55">
        <f t="shared" si="4"/>
        <v>2739011901</v>
      </c>
      <c r="F54" s="56">
        <f t="shared" si="4"/>
        <v>4139817811</v>
      </c>
      <c r="G54" s="56">
        <f t="shared" si="4"/>
        <v>-916151309</v>
      </c>
      <c r="H54" s="56">
        <f t="shared" si="4"/>
        <v>-542828878</v>
      </c>
      <c r="I54" s="56">
        <f t="shared" si="4"/>
        <v>79868084</v>
      </c>
      <c r="J54" s="56">
        <f t="shared" si="4"/>
        <v>-1379112103</v>
      </c>
      <c r="K54" s="56">
        <f t="shared" si="4"/>
        <v>13985046</v>
      </c>
      <c r="L54" s="56">
        <f t="shared" si="4"/>
        <v>477410150</v>
      </c>
      <c r="M54" s="56">
        <f t="shared" si="4"/>
        <v>379747874</v>
      </c>
      <c r="N54" s="56">
        <f t="shared" si="4"/>
        <v>871143070</v>
      </c>
      <c r="O54" s="56">
        <f t="shared" si="4"/>
        <v>-261771439</v>
      </c>
      <c r="P54" s="56">
        <f t="shared" si="4"/>
        <v>50817369</v>
      </c>
      <c r="Q54" s="56">
        <f t="shared" si="4"/>
        <v>238067792</v>
      </c>
      <c r="R54" s="56">
        <f t="shared" si="4"/>
        <v>27113722</v>
      </c>
      <c r="S54" s="56">
        <f t="shared" si="4"/>
        <v>124330967</v>
      </c>
      <c r="T54" s="56">
        <f t="shared" si="4"/>
        <v>92735502</v>
      </c>
      <c r="U54" s="56">
        <f t="shared" si="4"/>
        <v>-954807435</v>
      </c>
      <c r="V54" s="56">
        <f t="shared" si="4"/>
        <v>-737740966</v>
      </c>
      <c r="W54" s="56">
        <f t="shared" si="4"/>
        <v>-1218596277</v>
      </c>
      <c r="X54" s="56">
        <f t="shared" si="4"/>
        <v>4139817811</v>
      </c>
      <c r="Y54" s="56">
        <f t="shared" si="4"/>
        <v>-5358414088</v>
      </c>
      <c r="Z54" s="57">
        <f>+IF(X54&lt;&gt;0,+(Y54/X54)*100,0)</f>
        <v>-129.43598807082864</v>
      </c>
      <c r="AA54" s="54">
        <f>+AA52-AA53</f>
        <v>4139817811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5227851965</v>
      </c>
      <c r="D57" s="48">
        <f>SUM(D54:D56)</f>
        <v>0</v>
      </c>
      <c r="E57" s="49">
        <f t="shared" si="5"/>
        <v>2739011901</v>
      </c>
      <c r="F57" s="50">
        <f t="shared" si="5"/>
        <v>4139817811</v>
      </c>
      <c r="G57" s="50">
        <f t="shared" si="5"/>
        <v>-916151309</v>
      </c>
      <c r="H57" s="50">
        <f t="shared" si="5"/>
        <v>-542828878</v>
      </c>
      <c r="I57" s="50">
        <f t="shared" si="5"/>
        <v>79868084</v>
      </c>
      <c r="J57" s="50">
        <f t="shared" si="5"/>
        <v>-1379112103</v>
      </c>
      <c r="K57" s="50">
        <f t="shared" si="5"/>
        <v>13985046</v>
      </c>
      <c r="L57" s="50">
        <f t="shared" si="5"/>
        <v>477410150</v>
      </c>
      <c r="M57" s="50">
        <f t="shared" si="5"/>
        <v>379747874</v>
      </c>
      <c r="N57" s="50">
        <f t="shared" si="5"/>
        <v>871143070</v>
      </c>
      <c r="O57" s="50">
        <f t="shared" si="5"/>
        <v>-261771439</v>
      </c>
      <c r="P57" s="50">
        <f t="shared" si="5"/>
        <v>50817369</v>
      </c>
      <c r="Q57" s="50">
        <f t="shared" si="5"/>
        <v>238067792</v>
      </c>
      <c r="R57" s="50">
        <f t="shared" si="5"/>
        <v>27113722</v>
      </c>
      <c r="S57" s="50">
        <f t="shared" si="5"/>
        <v>124330967</v>
      </c>
      <c r="T57" s="50">
        <f t="shared" si="5"/>
        <v>92735502</v>
      </c>
      <c r="U57" s="50">
        <f t="shared" si="5"/>
        <v>-954807435</v>
      </c>
      <c r="V57" s="50">
        <f t="shared" si="5"/>
        <v>-737740966</v>
      </c>
      <c r="W57" s="50">
        <f t="shared" si="5"/>
        <v>-1218596277</v>
      </c>
      <c r="X57" s="50">
        <f t="shared" si="5"/>
        <v>4139817811</v>
      </c>
      <c r="Y57" s="50">
        <f t="shared" si="5"/>
        <v>-5358414088</v>
      </c>
      <c r="Z57" s="51">
        <f>+IF(X57&lt;&gt;0,+(Y57/X57)*100,0)</f>
        <v>-129.43598807082864</v>
      </c>
      <c r="AA57" s="48">
        <f>SUM(AA54:AA56)</f>
        <v>4139817811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5227851965</v>
      </c>
      <c r="D60" s="65">
        <f>SUM(D57:D59)</f>
        <v>0</v>
      </c>
      <c r="E60" s="66">
        <f t="shared" si="6"/>
        <v>2739011901</v>
      </c>
      <c r="F60" s="67">
        <f t="shared" si="6"/>
        <v>4139817811</v>
      </c>
      <c r="G60" s="67">
        <f t="shared" si="6"/>
        <v>-916151309</v>
      </c>
      <c r="H60" s="67">
        <f t="shared" si="6"/>
        <v>-542828878</v>
      </c>
      <c r="I60" s="67">
        <f t="shared" si="6"/>
        <v>79868084</v>
      </c>
      <c r="J60" s="67">
        <f t="shared" si="6"/>
        <v>-1379112103</v>
      </c>
      <c r="K60" s="67">
        <f t="shared" si="6"/>
        <v>13985046</v>
      </c>
      <c r="L60" s="67">
        <f t="shared" si="6"/>
        <v>477410150</v>
      </c>
      <c r="M60" s="67">
        <f t="shared" si="6"/>
        <v>379747874</v>
      </c>
      <c r="N60" s="67">
        <f t="shared" si="6"/>
        <v>871143070</v>
      </c>
      <c r="O60" s="67">
        <f t="shared" si="6"/>
        <v>-261771439</v>
      </c>
      <c r="P60" s="67">
        <f t="shared" si="6"/>
        <v>50817369</v>
      </c>
      <c r="Q60" s="67">
        <f t="shared" si="6"/>
        <v>238067792</v>
      </c>
      <c r="R60" s="67">
        <f t="shared" si="6"/>
        <v>27113722</v>
      </c>
      <c r="S60" s="67">
        <f t="shared" si="6"/>
        <v>124330967</v>
      </c>
      <c r="T60" s="67">
        <f t="shared" si="6"/>
        <v>92735502</v>
      </c>
      <c r="U60" s="67">
        <f t="shared" si="6"/>
        <v>-954807435</v>
      </c>
      <c r="V60" s="67">
        <f t="shared" si="6"/>
        <v>-737740966</v>
      </c>
      <c r="W60" s="67">
        <f t="shared" si="6"/>
        <v>-1218596277</v>
      </c>
      <c r="X60" s="67">
        <f t="shared" si="6"/>
        <v>4139817811</v>
      </c>
      <c r="Y60" s="67">
        <f t="shared" si="6"/>
        <v>-5358414088</v>
      </c>
      <c r="Z60" s="68">
        <f>+IF(X60&lt;&gt;0,+(Y60/X60)*100,0)</f>
        <v>-129.43598807082864</v>
      </c>
      <c r="AA60" s="65">
        <f>SUM(AA57:AA59)</f>
        <v>4139817811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15726787511</v>
      </c>
      <c r="D6" s="20"/>
      <c r="E6" s="21">
        <v>18398061465</v>
      </c>
      <c r="F6" s="22">
        <v>18759543721</v>
      </c>
      <c r="G6" s="22">
        <v>1624117722</v>
      </c>
      <c r="H6" s="22">
        <v>1873236308</v>
      </c>
      <c r="I6" s="22">
        <v>1733610621</v>
      </c>
      <c r="J6" s="22">
        <v>5230964651</v>
      </c>
      <c r="K6" s="22">
        <v>1417308785</v>
      </c>
      <c r="L6" s="22">
        <v>2586415360</v>
      </c>
      <c r="M6" s="22">
        <v>185035898</v>
      </c>
      <c r="N6" s="22">
        <v>4188760043</v>
      </c>
      <c r="O6" s="22">
        <v>1413918802</v>
      </c>
      <c r="P6" s="22">
        <v>1</v>
      </c>
      <c r="Q6" s="22">
        <v>2672912064</v>
      </c>
      <c r="R6" s="22">
        <v>4086830867</v>
      </c>
      <c r="S6" s="22">
        <v>1358284250</v>
      </c>
      <c r="T6" s="22">
        <v>1338671310</v>
      </c>
      <c r="U6" s="22">
        <v>551441534</v>
      </c>
      <c r="V6" s="22">
        <v>3248397094</v>
      </c>
      <c r="W6" s="22">
        <v>16754952655</v>
      </c>
      <c r="X6" s="22">
        <v>19095185154</v>
      </c>
      <c r="Y6" s="22">
        <v>-2340232499</v>
      </c>
      <c r="Z6" s="23">
        <v>-12.25561564408175</v>
      </c>
      <c r="AA6" s="20">
        <v>18759543721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>
        <v>-25634223</v>
      </c>
      <c r="G7" s="22"/>
      <c r="H7" s="22"/>
      <c r="I7" s="22">
        <v>-19558</v>
      </c>
      <c r="J7" s="22">
        <v>-19558</v>
      </c>
      <c r="K7" s="22">
        <v>19558</v>
      </c>
      <c r="L7" s="22">
        <v>-703</v>
      </c>
      <c r="M7" s="22">
        <v>5254</v>
      </c>
      <c r="N7" s="22">
        <v>24109</v>
      </c>
      <c r="O7" s="22">
        <v>-5536</v>
      </c>
      <c r="P7" s="22"/>
      <c r="Q7" s="22">
        <v>985</v>
      </c>
      <c r="R7" s="22">
        <v>-4551</v>
      </c>
      <c r="S7" s="22">
        <v>-11497252</v>
      </c>
      <c r="T7" s="22">
        <v>-872565</v>
      </c>
      <c r="U7" s="22">
        <v>30089153</v>
      </c>
      <c r="V7" s="22">
        <v>17719336</v>
      </c>
      <c r="W7" s="22">
        <v>17719336</v>
      </c>
      <c r="X7" s="22">
        <v>-21969242</v>
      </c>
      <c r="Y7" s="22">
        <v>39688578</v>
      </c>
      <c r="Z7" s="23">
        <v>-180.65519966505897</v>
      </c>
      <c r="AA7" s="20">
        <v>-25634223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>
        <v>-574448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>
        <v>-400975</v>
      </c>
      <c r="T8" s="22">
        <v>-118903</v>
      </c>
      <c r="U8" s="22">
        <v>622313</v>
      </c>
      <c r="V8" s="22">
        <v>102435</v>
      </c>
      <c r="W8" s="22">
        <v>102435</v>
      </c>
      <c r="X8" s="22">
        <v>-562063</v>
      </c>
      <c r="Y8" s="22">
        <v>664498</v>
      </c>
      <c r="Z8" s="23">
        <v>-118.22482533096823</v>
      </c>
      <c r="AA8" s="20">
        <v>-574448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>
        <v>-4316029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>
        <v>-1351703</v>
      </c>
      <c r="T9" s="22">
        <v>-134538</v>
      </c>
      <c r="U9" s="22">
        <v>3503543</v>
      </c>
      <c r="V9" s="22">
        <v>2017302</v>
      </c>
      <c r="W9" s="22">
        <v>2017302</v>
      </c>
      <c r="X9" s="22">
        <v>-3404268</v>
      </c>
      <c r="Y9" s="22">
        <v>5421570</v>
      </c>
      <c r="Z9" s="23">
        <v>-159.25802551385496</v>
      </c>
      <c r="AA9" s="20">
        <v>-4316029</v>
      </c>
    </row>
    <row r="10" spans="1:27" x14ac:dyDescent="0.25">
      <c r="A10" s="19" t="s">
        <v>38</v>
      </c>
      <c r="B10" s="15" t="s">
        <v>32</v>
      </c>
      <c r="C10" s="20">
        <v>11417750</v>
      </c>
      <c r="D10" s="20"/>
      <c r="E10" s="21">
        <v>8086</v>
      </c>
      <c r="F10" s="22">
        <v>8086</v>
      </c>
      <c r="G10" s="22">
        <v>579901</v>
      </c>
      <c r="H10" s="22">
        <v>1505029</v>
      </c>
      <c r="I10" s="22">
        <v>661242</v>
      </c>
      <c r="J10" s="22">
        <v>2746172</v>
      </c>
      <c r="K10" s="22">
        <v>997108</v>
      </c>
      <c r="L10" s="22">
        <v>548796</v>
      </c>
      <c r="M10" s="22">
        <v>474012</v>
      </c>
      <c r="N10" s="22">
        <v>2019916</v>
      </c>
      <c r="O10" s="22">
        <v>446309</v>
      </c>
      <c r="P10" s="22"/>
      <c r="Q10" s="22">
        <v>1342924</v>
      </c>
      <c r="R10" s="22">
        <v>1789233</v>
      </c>
      <c r="S10" s="22">
        <v>938811</v>
      </c>
      <c r="T10" s="22">
        <v>845370</v>
      </c>
      <c r="U10" s="22">
        <v>-296412</v>
      </c>
      <c r="V10" s="22">
        <v>1487769</v>
      </c>
      <c r="W10" s="22">
        <v>8043090</v>
      </c>
      <c r="X10" s="22">
        <v>5392</v>
      </c>
      <c r="Y10" s="22">
        <v>8037698</v>
      </c>
      <c r="Z10" s="23">
        <v>149067.0994065282</v>
      </c>
      <c r="AA10" s="20">
        <v>8086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333935494</v>
      </c>
      <c r="D13" s="20"/>
      <c r="E13" s="21">
        <v>247368856</v>
      </c>
      <c r="F13" s="22">
        <v>327368856</v>
      </c>
      <c r="G13" s="22">
        <v>29278507</v>
      </c>
      <c r="H13" s="22">
        <v>33025033</v>
      </c>
      <c r="I13" s="22"/>
      <c r="J13" s="22">
        <v>62303540</v>
      </c>
      <c r="K13" s="22">
        <v>58158308</v>
      </c>
      <c r="L13" s="22"/>
      <c r="M13" s="22"/>
      <c r="N13" s="22">
        <v>58158308</v>
      </c>
      <c r="O13" s="22"/>
      <c r="P13" s="22"/>
      <c r="Q13" s="22">
        <v>164173027</v>
      </c>
      <c r="R13" s="22">
        <v>164173027</v>
      </c>
      <c r="S13" s="22">
        <v>35495446</v>
      </c>
      <c r="T13" s="22">
        <v>35378119</v>
      </c>
      <c r="U13" s="22">
        <v>-269498</v>
      </c>
      <c r="V13" s="22">
        <v>70604067</v>
      </c>
      <c r="W13" s="22">
        <v>355238942</v>
      </c>
      <c r="X13" s="22">
        <v>341887102</v>
      </c>
      <c r="Y13" s="22">
        <v>13351840</v>
      </c>
      <c r="Z13" s="23">
        <v>3.9053359784248309</v>
      </c>
      <c r="AA13" s="20">
        <v>327368856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96520947</v>
      </c>
      <c r="D20" s="20"/>
      <c r="E20" s="21">
        <v>167212526</v>
      </c>
      <c r="F20" s="22">
        <v>167212526</v>
      </c>
      <c r="G20" s="22">
        <v>3113640</v>
      </c>
      <c r="H20" s="22">
        <v>6225251</v>
      </c>
      <c r="I20" s="22">
        <v>4022469</v>
      </c>
      <c r="J20" s="22">
        <v>13361360</v>
      </c>
      <c r="K20" s="22">
        <v>7412755</v>
      </c>
      <c r="L20" s="22">
        <v>4300603</v>
      </c>
      <c r="M20" s="22">
        <v>10710282</v>
      </c>
      <c r="N20" s="22">
        <v>22423640</v>
      </c>
      <c r="O20" s="22">
        <v>1713495</v>
      </c>
      <c r="P20" s="22"/>
      <c r="Q20" s="22">
        <v>21942782</v>
      </c>
      <c r="R20" s="22">
        <v>23656277</v>
      </c>
      <c r="S20" s="22">
        <v>10252126</v>
      </c>
      <c r="T20" s="22">
        <v>5350104</v>
      </c>
      <c r="U20" s="22">
        <v>-51432920</v>
      </c>
      <c r="V20" s="22">
        <v>-35830690</v>
      </c>
      <c r="W20" s="22">
        <v>23610587</v>
      </c>
      <c r="X20" s="22">
        <v>118654075</v>
      </c>
      <c r="Y20" s="22">
        <v>-95043488</v>
      </c>
      <c r="Z20" s="18">
        <v>-80.101326482044541</v>
      </c>
      <c r="AA20" s="20">
        <v>167212526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>
        <v>-13777</v>
      </c>
      <c r="J22" s="22">
        <v>-13777</v>
      </c>
      <c r="K22" s="22">
        <v>13777</v>
      </c>
      <c r="L22" s="22">
        <v>-9571</v>
      </c>
      <c r="M22" s="22">
        <v>-24214</v>
      </c>
      <c r="N22" s="22">
        <v>-20008</v>
      </c>
      <c r="O22" s="22">
        <v>5817</v>
      </c>
      <c r="P22" s="22"/>
      <c r="Q22" s="22">
        <v>27968</v>
      </c>
      <c r="R22" s="22">
        <v>33785</v>
      </c>
      <c r="S22" s="22">
        <v>-1422911</v>
      </c>
      <c r="T22" s="22">
        <v>-142895</v>
      </c>
      <c r="U22" s="22">
        <v>1565806</v>
      </c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15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1289235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16169950952</v>
      </c>
      <c r="D33" s="29">
        <f t="shared" ref="D33:Y33" si="0">SUM(D6:D32)</f>
        <v>0</v>
      </c>
      <c r="E33" s="30">
        <f t="shared" si="0"/>
        <v>18812650933</v>
      </c>
      <c r="F33" s="31">
        <f t="shared" si="0"/>
        <v>19223608489</v>
      </c>
      <c r="G33" s="31">
        <f t="shared" si="0"/>
        <v>1657089770</v>
      </c>
      <c r="H33" s="31">
        <f t="shared" si="0"/>
        <v>1913991621</v>
      </c>
      <c r="I33" s="31">
        <f t="shared" si="0"/>
        <v>1738260997</v>
      </c>
      <c r="J33" s="31">
        <f t="shared" si="0"/>
        <v>5309342388</v>
      </c>
      <c r="K33" s="31">
        <f t="shared" si="0"/>
        <v>1483910291</v>
      </c>
      <c r="L33" s="31">
        <f t="shared" si="0"/>
        <v>2591254485</v>
      </c>
      <c r="M33" s="31">
        <f t="shared" si="0"/>
        <v>196201232</v>
      </c>
      <c r="N33" s="31">
        <f t="shared" si="0"/>
        <v>4271366008</v>
      </c>
      <c r="O33" s="31">
        <f t="shared" si="0"/>
        <v>1416078887</v>
      </c>
      <c r="P33" s="31">
        <f t="shared" si="0"/>
        <v>1</v>
      </c>
      <c r="Q33" s="31">
        <f t="shared" si="0"/>
        <v>2860399750</v>
      </c>
      <c r="R33" s="31">
        <f t="shared" si="0"/>
        <v>4276478638</v>
      </c>
      <c r="S33" s="31">
        <f t="shared" si="0"/>
        <v>1390297792</v>
      </c>
      <c r="T33" s="31">
        <f t="shared" si="0"/>
        <v>1378976002</v>
      </c>
      <c r="U33" s="31">
        <f t="shared" si="0"/>
        <v>535223519</v>
      </c>
      <c r="V33" s="31">
        <f t="shared" si="0"/>
        <v>3304497313</v>
      </c>
      <c r="W33" s="31">
        <f t="shared" si="0"/>
        <v>17161684347</v>
      </c>
      <c r="X33" s="31">
        <f t="shared" si="0"/>
        <v>19529796150</v>
      </c>
      <c r="Y33" s="31">
        <f t="shared" si="0"/>
        <v>-2368111803</v>
      </c>
      <c r="Z33" s="32">
        <f>+IF(X33&lt;&gt;0,+(Y33/X33)*100,0)</f>
        <v>-12.125635028709707</v>
      </c>
      <c r="AA33" s="29">
        <f>SUM(AA6:AA32)</f>
        <v>19223608489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1317228219</v>
      </c>
      <c r="D35" s="20"/>
      <c r="E35" s="21">
        <v>1359147099</v>
      </c>
      <c r="F35" s="22">
        <v>1380995408</v>
      </c>
      <c r="G35" s="22">
        <v>108465375</v>
      </c>
      <c r="H35" s="22">
        <v>105081880</v>
      </c>
      <c r="I35" s="22">
        <v>103539080</v>
      </c>
      <c r="J35" s="22">
        <v>317086335</v>
      </c>
      <c r="K35" s="22">
        <v>127052661</v>
      </c>
      <c r="L35" s="22">
        <v>90757833</v>
      </c>
      <c r="M35" s="22">
        <v>108034867</v>
      </c>
      <c r="N35" s="22">
        <v>325845361</v>
      </c>
      <c r="O35" s="22">
        <v>107881452</v>
      </c>
      <c r="P35" s="22">
        <v>-6</v>
      </c>
      <c r="Q35" s="22">
        <v>215496566</v>
      </c>
      <c r="R35" s="22">
        <v>323378012</v>
      </c>
      <c r="S35" s="22">
        <v>113769077</v>
      </c>
      <c r="T35" s="22">
        <v>104255039</v>
      </c>
      <c r="U35" s="22">
        <v>97272465</v>
      </c>
      <c r="V35" s="22">
        <v>315296581</v>
      </c>
      <c r="W35" s="22">
        <v>1281606289</v>
      </c>
      <c r="X35" s="22">
        <v>1317816956</v>
      </c>
      <c r="Y35" s="22">
        <v>-36210667</v>
      </c>
      <c r="Z35" s="23">
        <v>-2.7477766798441468</v>
      </c>
      <c r="AA35" s="20">
        <v>1380995408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13376426686</v>
      </c>
      <c r="D37" s="20"/>
      <c r="E37" s="21">
        <v>15538834236</v>
      </c>
      <c r="F37" s="22">
        <v>15538834238</v>
      </c>
      <c r="G37" s="22">
        <v>1731973691</v>
      </c>
      <c r="H37" s="22">
        <v>285671944</v>
      </c>
      <c r="I37" s="22">
        <v>1928820570</v>
      </c>
      <c r="J37" s="22">
        <v>3946466205</v>
      </c>
      <c r="K37" s="22">
        <v>2301178430</v>
      </c>
      <c r="L37" s="22">
        <v>1108812038</v>
      </c>
      <c r="M37" s="22">
        <v>4008431</v>
      </c>
      <c r="N37" s="22">
        <v>3413998899</v>
      </c>
      <c r="O37" s="22">
        <v>1973285921</v>
      </c>
      <c r="P37" s="22"/>
      <c r="Q37" s="22">
        <v>2067497855</v>
      </c>
      <c r="R37" s="22">
        <v>4040783776</v>
      </c>
      <c r="S37" s="22">
        <v>1049648440</v>
      </c>
      <c r="T37" s="22">
        <v>1046189649</v>
      </c>
      <c r="U37" s="22">
        <v>1982411363</v>
      </c>
      <c r="V37" s="22">
        <v>4078249452</v>
      </c>
      <c r="W37" s="22">
        <v>15479498332</v>
      </c>
      <c r="X37" s="22">
        <v>14456238544</v>
      </c>
      <c r="Y37" s="22">
        <v>1023259788</v>
      </c>
      <c r="Z37" s="23">
        <v>7.0783266676565706</v>
      </c>
      <c r="AA37" s="20">
        <v>15538834238</v>
      </c>
    </row>
    <row r="38" spans="1:27" x14ac:dyDescent="0.25">
      <c r="A38" s="19" t="s">
        <v>64</v>
      </c>
      <c r="B38" s="15" t="s">
        <v>32</v>
      </c>
      <c r="C38" s="20">
        <v>260573646</v>
      </c>
      <c r="D38" s="20"/>
      <c r="E38" s="21">
        <v>210321715</v>
      </c>
      <c r="F38" s="22">
        <v>248292717</v>
      </c>
      <c r="G38" s="22">
        <v>19354137</v>
      </c>
      <c r="H38" s="22">
        <v>20501404</v>
      </c>
      <c r="I38" s="22">
        <v>24450481</v>
      </c>
      <c r="J38" s="22">
        <v>64306022</v>
      </c>
      <c r="K38" s="22">
        <v>29617708</v>
      </c>
      <c r="L38" s="22">
        <v>31958984</v>
      </c>
      <c r="M38" s="22">
        <v>6911290</v>
      </c>
      <c r="N38" s="22">
        <v>68487982</v>
      </c>
      <c r="O38" s="22">
        <v>37112315</v>
      </c>
      <c r="P38" s="22">
        <v>-2</v>
      </c>
      <c r="Q38" s="22">
        <v>48171129</v>
      </c>
      <c r="R38" s="22">
        <v>85283442</v>
      </c>
      <c r="S38" s="22">
        <v>23367105</v>
      </c>
      <c r="T38" s="22">
        <v>35157885</v>
      </c>
      <c r="U38" s="22">
        <v>34926918</v>
      </c>
      <c r="V38" s="22">
        <v>93451908</v>
      </c>
      <c r="W38" s="22">
        <v>311529354</v>
      </c>
      <c r="X38" s="22">
        <v>257374894</v>
      </c>
      <c r="Y38" s="22">
        <v>54154460</v>
      </c>
      <c r="Z38" s="23">
        <v>21.041081031003745</v>
      </c>
      <c r="AA38" s="20">
        <v>248292717</v>
      </c>
    </row>
    <row r="39" spans="1:27" x14ac:dyDescent="0.25">
      <c r="A39" s="19" t="s">
        <v>65</v>
      </c>
      <c r="B39" s="15" t="s">
        <v>32</v>
      </c>
      <c r="C39" s="20">
        <v>177233203</v>
      </c>
      <c r="D39" s="20"/>
      <c r="E39" s="21">
        <v>1473392051</v>
      </c>
      <c r="F39" s="22">
        <v>970364871</v>
      </c>
      <c r="G39" s="22"/>
      <c r="H39" s="22">
        <v>245565342</v>
      </c>
      <c r="I39" s="22">
        <v>122782671</v>
      </c>
      <c r="J39" s="22">
        <v>368348013</v>
      </c>
      <c r="K39" s="22">
        <v>122782671</v>
      </c>
      <c r="L39" s="22">
        <v>122782671</v>
      </c>
      <c r="M39" s="22">
        <v>122782670</v>
      </c>
      <c r="N39" s="22">
        <v>368348012</v>
      </c>
      <c r="O39" s="22">
        <v>-335115579</v>
      </c>
      <c r="P39" s="22"/>
      <c r="Q39" s="22">
        <v>326193207</v>
      </c>
      <c r="R39" s="22">
        <v>-8922372</v>
      </c>
      <c r="S39" s="22">
        <v>148610802</v>
      </c>
      <c r="T39" s="22">
        <v>46990209</v>
      </c>
      <c r="U39" s="22">
        <v>46990207</v>
      </c>
      <c r="V39" s="22">
        <v>242591218</v>
      </c>
      <c r="W39" s="22">
        <v>970364871</v>
      </c>
      <c r="X39" s="22">
        <v>1121949797</v>
      </c>
      <c r="Y39" s="22">
        <v>-151584926</v>
      </c>
      <c r="Z39" s="23">
        <v>-13.510847491155614</v>
      </c>
      <c r="AA39" s="20">
        <v>970364871</v>
      </c>
    </row>
    <row r="40" spans="1:27" x14ac:dyDescent="0.25">
      <c r="A40" s="19" t="s">
        <v>66</v>
      </c>
      <c r="B40" s="15" t="s">
        <v>32</v>
      </c>
      <c r="C40" s="20">
        <v>340073278</v>
      </c>
      <c r="D40" s="20"/>
      <c r="E40" s="21">
        <v>491685012</v>
      </c>
      <c r="F40" s="22">
        <v>328696554</v>
      </c>
      <c r="G40" s="22"/>
      <c r="H40" s="22"/>
      <c r="I40" s="22"/>
      <c r="J40" s="22"/>
      <c r="K40" s="22">
        <v>109399442</v>
      </c>
      <c r="L40" s="22">
        <v>27053768</v>
      </c>
      <c r="M40" s="22">
        <v>27893908</v>
      </c>
      <c r="N40" s="22">
        <v>164347118</v>
      </c>
      <c r="O40" s="22">
        <v>42407721</v>
      </c>
      <c r="P40" s="22">
        <v>-2</v>
      </c>
      <c r="Q40" s="22">
        <v>58415771</v>
      </c>
      <c r="R40" s="22">
        <v>100823490</v>
      </c>
      <c r="S40" s="22">
        <v>-291861817</v>
      </c>
      <c r="T40" s="22">
        <v>28841973</v>
      </c>
      <c r="U40" s="22">
        <v>37326811</v>
      </c>
      <c r="V40" s="22">
        <v>-225693033</v>
      </c>
      <c r="W40" s="22">
        <v>39477575</v>
      </c>
      <c r="X40" s="22">
        <v>328384286</v>
      </c>
      <c r="Y40" s="22">
        <v>-288906711</v>
      </c>
      <c r="Z40" s="23">
        <v>-87.97823870293233</v>
      </c>
      <c r="AA40" s="20">
        <v>328696554</v>
      </c>
    </row>
    <row r="41" spans="1:27" x14ac:dyDescent="0.25">
      <c r="A41" s="19" t="s">
        <v>40</v>
      </c>
      <c r="B41" s="15" t="s">
        <v>32</v>
      </c>
      <c r="C41" s="20">
        <v>604988820</v>
      </c>
      <c r="D41" s="20"/>
      <c r="E41" s="21">
        <v>400000000</v>
      </c>
      <c r="F41" s="22">
        <v>307310775</v>
      </c>
      <c r="G41" s="22"/>
      <c r="H41" s="22"/>
      <c r="I41" s="22"/>
      <c r="J41" s="22"/>
      <c r="K41" s="22">
        <v>208536719</v>
      </c>
      <c r="L41" s="22"/>
      <c r="M41" s="22">
        <v>252017935</v>
      </c>
      <c r="N41" s="22">
        <v>460554654</v>
      </c>
      <c r="O41" s="22">
        <v>-153211120</v>
      </c>
      <c r="P41" s="22"/>
      <c r="Q41" s="22">
        <v>33889</v>
      </c>
      <c r="R41" s="22">
        <v>-153177231</v>
      </c>
      <c r="S41" s="22">
        <v>31055</v>
      </c>
      <c r="T41" s="22">
        <v>-8486159</v>
      </c>
      <c r="U41" s="22">
        <v>-298922319</v>
      </c>
      <c r="V41" s="22">
        <v>-307377423</v>
      </c>
      <c r="W41" s="22"/>
      <c r="X41" s="22">
        <v>307310775</v>
      </c>
      <c r="Y41" s="22">
        <v>-307310775</v>
      </c>
      <c r="Z41" s="23">
        <v>-100</v>
      </c>
      <c r="AA41" s="20">
        <v>307310775</v>
      </c>
    </row>
    <row r="42" spans="1:27" x14ac:dyDescent="0.25">
      <c r="A42" s="19" t="s">
        <v>67</v>
      </c>
      <c r="B42" s="15" t="s">
        <v>32</v>
      </c>
      <c r="C42" s="20">
        <v>96248295</v>
      </c>
      <c r="D42" s="20"/>
      <c r="E42" s="21">
        <v>113491818</v>
      </c>
      <c r="F42" s="22">
        <v>102220820</v>
      </c>
      <c r="G42" s="22">
        <v>2472801</v>
      </c>
      <c r="H42" s="22">
        <v>-8593268</v>
      </c>
      <c r="I42" s="22">
        <v>2137199</v>
      </c>
      <c r="J42" s="22">
        <v>-3983268</v>
      </c>
      <c r="K42" s="22">
        <v>3628105</v>
      </c>
      <c r="L42" s="22">
        <v>6539701</v>
      </c>
      <c r="M42" s="22">
        <v>6234473</v>
      </c>
      <c r="N42" s="22">
        <v>16402279</v>
      </c>
      <c r="O42" s="22">
        <v>2148194</v>
      </c>
      <c r="P42" s="22"/>
      <c r="Q42" s="22">
        <v>23081873</v>
      </c>
      <c r="R42" s="22">
        <v>25230067</v>
      </c>
      <c r="S42" s="22">
        <v>8300653</v>
      </c>
      <c r="T42" s="22">
        <v>8385769</v>
      </c>
      <c r="U42" s="22">
        <v>55815740</v>
      </c>
      <c r="V42" s="22">
        <v>72502162</v>
      </c>
      <c r="W42" s="22">
        <v>110151240</v>
      </c>
      <c r="X42" s="22">
        <v>81018703</v>
      </c>
      <c r="Y42" s="22">
        <v>29132537</v>
      </c>
      <c r="Z42" s="23">
        <v>35.95779236307942</v>
      </c>
      <c r="AA42" s="20">
        <v>102220820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82980858</v>
      </c>
      <c r="D45" s="20"/>
      <c r="E45" s="21">
        <v>74444768</v>
      </c>
      <c r="F45" s="22">
        <v>72444769</v>
      </c>
      <c r="G45" s="22">
        <v>3805915</v>
      </c>
      <c r="H45" s="22">
        <v>5851859</v>
      </c>
      <c r="I45" s="22">
        <v>1360680</v>
      </c>
      <c r="J45" s="22">
        <v>11018454</v>
      </c>
      <c r="K45" s="22">
        <v>4236894</v>
      </c>
      <c r="L45" s="22">
        <v>11846940</v>
      </c>
      <c r="M45" s="22">
        <v>4144502</v>
      </c>
      <c r="N45" s="22">
        <v>20228336</v>
      </c>
      <c r="O45" s="22">
        <v>5889918</v>
      </c>
      <c r="P45" s="22">
        <v>-1</v>
      </c>
      <c r="Q45" s="22">
        <v>8172820</v>
      </c>
      <c r="R45" s="22">
        <v>14062737</v>
      </c>
      <c r="S45" s="22">
        <v>-10719980</v>
      </c>
      <c r="T45" s="22">
        <v>1294847</v>
      </c>
      <c r="U45" s="22">
        <v>21477271</v>
      </c>
      <c r="V45" s="22">
        <v>12052138</v>
      </c>
      <c r="W45" s="22">
        <v>57361665</v>
      </c>
      <c r="X45" s="22">
        <v>54712176</v>
      </c>
      <c r="Y45" s="22">
        <v>2649489</v>
      </c>
      <c r="Z45" s="23">
        <v>4.8425948183819267</v>
      </c>
      <c r="AA45" s="20">
        <v>72444769</v>
      </c>
    </row>
    <row r="46" spans="1:27" x14ac:dyDescent="0.25">
      <c r="A46" s="19" t="s">
        <v>71</v>
      </c>
      <c r="B46" s="15" t="s">
        <v>32</v>
      </c>
      <c r="C46" s="20">
        <v>12820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>
        <v>72791</v>
      </c>
      <c r="R46" s="22">
        <v>72791</v>
      </c>
      <c r="S46" s="22">
        <v>587501638</v>
      </c>
      <c r="T46" s="22"/>
      <c r="U46" s="22">
        <v>-587574429</v>
      </c>
      <c r="V46" s="22">
        <v>-72791</v>
      </c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16255765825</v>
      </c>
      <c r="D48" s="29">
        <f t="shared" ref="D48:Y48" si="1">SUM(D35:D47)</f>
        <v>0</v>
      </c>
      <c r="E48" s="30">
        <f t="shared" si="1"/>
        <v>19661316699</v>
      </c>
      <c r="F48" s="31">
        <f t="shared" si="1"/>
        <v>18949160152</v>
      </c>
      <c r="G48" s="31">
        <f t="shared" si="1"/>
        <v>1866071919</v>
      </c>
      <c r="H48" s="31">
        <f t="shared" si="1"/>
        <v>654079161</v>
      </c>
      <c r="I48" s="31">
        <f t="shared" si="1"/>
        <v>2183090681</v>
      </c>
      <c r="J48" s="31">
        <f t="shared" si="1"/>
        <v>4703241761</v>
      </c>
      <c r="K48" s="31">
        <f t="shared" si="1"/>
        <v>2906432630</v>
      </c>
      <c r="L48" s="31">
        <f t="shared" si="1"/>
        <v>1399751935</v>
      </c>
      <c r="M48" s="31">
        <f t="shared" si="1"/>
        <v>532028076</v>
      </c>
      <c r="N48" s="31">
        <f t="shared" si="1"/>
        <v>4838212641</v>
      </c>
      <c r="O48" s="31">
        <f t="shared" si="1"/>
        <v>1680398822</v>
      </c>
      <c r="P48" s="31">
        <f t="shared" si="1"/>
        <v>-11</v>
      </c>
      <c r="Q48" s="31">
        <f t="shared" si="1"/>
        <v>2747135901</v>
      </c>
      <c r="R48" s="31">
        <f t="shared" si="1"/>
        <v>4427534712</v>
      </c>
      <c r="S48" s="31">
        <f t="shared" si="1"/>
        <v>1628646973</v>
      </c>
      <c r="T48" s="31">
        <f t="shared" si="1"/>
        <v>1262629212</v>
      </c>
      <c r="U48" s="31">
        <f t="shared" si="1"/>
        <v>1389724027</v>
      </c>
      <c r="V48" s="31">
        <f t="shared" si="1"/>
        <v>4281000212</v>
      </c>
      <c r="W48" s="31">
        <f t="shared" si="1"/>
        <v>18249989326</v>
      </c>
      <c r="X48" s="31">
        <f t="shared" si="1"/>
        <v>17924806131</v>
      </c>
      <c r="Y48" s="31">
        <f t="shared" si="1"/>
        <v>325183195</v>
      </c>
      <c r="Z48" s="32">
        <f>+IF(X48&lt;&gt;0,+(Y48/X48)*100,0)</f>
        <v>1.8141518107557824</v>
      </c>
      <c r="AA48" s="29">
        <f>SUM(AA35:AA47)</f>
        <v>18949160152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-85814873</v>
      </c>
      <c r="D49" s="39">
        <f t="shared" si="2"/>
        <v>0</v>
      </c>
      <c r="E49" s="40">
        <f t="shared" si="2"/>
        <v>-848665766</v>
      </c>
      <c r="F49" s="41">
        <f t="shared" si="2"/>
        <v>274448337</v>
      </c>
      <c r="G49" s="41">
        <f t="shared" si="2"/>
        <v>-208982149</v>
      </c>
      <c r="H49" s="41">
        <f t="shared" si="2"/>
        <v>1259912460</v>
      </c>
      <c r="I49" s="41">
        <f t="shared" si="2"/>
        <v>-444829684</v>
      </c>
      <c r="J49" s="41">
        <f t="shared" si="2"/>
        <v>606100627</v>
      </c>
      <c r="K49" s="41">
        <f t="shared" si="2"/>
        <v>-1422522339</v>
      </c>
      <c r="L49" s="41">
        <f t="shared" si="2"/>
        <v>1191502550</v>
      </c>
      <c r="M49" s="41">
        <f t="shared" si="2"/>
        <v>-335826844</v>
      </c>
      <c r="N49" s="41">
        <f t="shared" si="2"/>
        <v>-566846633</v>
      </c>
      <c r="O49" s="41">
        <f t="shared" si="2"/>
        <v>-264319935</v>
      </c>
      <c r="P49" s="41">
        <f t="shared" si="2"/>
        <v>12</v>
      </c>
      <c r="Q49" s="41">
        <f t="shared" si="2"/>
        <v>113263849</v>
      </c>
      <c r="R49" s="41">
        <f t="shared" si="2"/>
        <v>-151056074</v>
      </c>
      <c r="S49" s="41">
        <f t="shared" si="2"/>
        <v>-238349181</v>
      </c>
      <c r="T49" s="41">
        <f t="shared" si="2"/>
        <v>116346790</v>
      </c>
      <c r="U49" s="41">
        <f t="shared" si="2"/>
        <v>-854500508</v>
      </c>
      <c r="V49" s="41">
        <f t="shared" si="2"/>
        <v>-976502899</v>
      </c>
      <c r="W49" s="41">
        <f t="shared" si="2"/>
        <v>-1088304979</v>
      </c>
      <c r="X49" s="41">
        <f t="shared" si="2"/>
        <v>1604990019</v>
      </c>
      <c r="Y49" s="41">
        <f t="shared" si="2"/>
        <v>-2693294998</v>
      </c>
      <c r="Z49" s="42">
        <f>+IF(X49&lt;&gt;0,+(Y49/X49)*100,0)</f>
        <v>-167.80758547508449</v>
      </c>
      <c r="AA49" s="39">
        <f>+AA33-AA48</f>
        <v>274448337</v>
      </c>
    </row>
    <row r="50" spans="1:27" x14ac:dyDescent="0.25">
      <c r="A50" s="43" t="s">
        <v>75</v>
      </c>
      <c r="B50" s="15" t="s">
        <v>32</v>
      </c>
      <c r="C50" s="20">
        <v>624473077</v>
      </c>
      <c r="D50" s="20"/>
      <c r="E50" s="21">
        <v>583767928</v>
      </c>
      <c r="F50" s="22">
        <v>595507817</v>
      </c>
      <c r="G50" s="22"/>
      <c r="H50" s="22"/>
      <c r="I50" s="22">
        <v>70233048</v>
      </c>
      <c r="J50" s="22">
        <v>70233048</v>
      </c>
      <c r="K50" s="22">
        <v>42212120</v>
      </c>
      <c r="L50" s="22">
        <v>39423029</v>
      </c>
      <c r="M50" s="22">
        <v>58751306</v>
      </c>
      <c r="N50" s="22">
        <v>140386455</v>
      </c>
      <c r="O50" s="22">
        <v>18990053</v>
      </c>
      <c r="P50" s="22"/>
      <c r="Q50" s="22">
        <v>115658552</v>
      </c>
      <c r="R50" s="22">
        <v>134648605</v>
      </c>
      <c r="S50" s="22">
        <v>61186116</v>
      </c>
      <c r="T50" s="22">
        <v>54475887</v>
      </c>
      <c r="U50" s="22">
        <v>134578582</v>
      </c>
      <c r="V50" s="22">
        <v>250240585</v>
      </c>
      <c r="W50" s="22">
        <v>595508693</v>
      </c>
      <c r="X50" s="22">
        <v>416080558</v>
      </c>
      <c r="Y50" s="22">
        <v>179428135</v>
      </c>
      <c r="Z50" s="23">
        <v>43.123412413804736</v>
      </c>
      <c r="AA50" s="20">
        <v>595507817</v>
      </c>
    </row>
    <row r="51" spans="1:27" x14ac:dyDescent="0.25">
      <c r="A51" s="43" t="s">
        <v>76</v>
      </c>
      <c r="B51" s="15" t="s">
        <v>32</v>
      </c>
      <c r="C51" s="44">
        <v>3173658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541831862</v>
      </c>
      <c r="D52" s="48">
        <f t="shared" si="3"/>
        <v>0</v>
      </c>
      <c r="E52" s="49">
        <f t="shared" si="3"/>
        <v>-264897838</v>
      </c>
      <c r="F52" s="50">
        <f t="shared" si="3"/>
        <v>869956154</v>
      </c>
      <c r="G52" s="50">
        <f t="shared" si="3"/>
        <v>-208982149</v>
      </c>
      <c r="H52" s="50">
        <f t="shared" si="3"/>
        <v>1259912460</v>
      </c>
      <c r="I52" s="50">
        <f t="shared" si="3"/>
        <v>-374596636</v>
      </c>
      <c r="J52" s="50">
        <f t="shared" si="3"/>
        <v>676333675</v>
      </c>
      <c r="K52" s="50">
        <f t="shared" si="3"/>
        <v>-1380310219</v>
      </c>
      <c r="L52" s="50">
        <f t="shared" si="3"/>
        <v>1230925579</v>
      </c>
      <c r="M52" s="50">
        <f t="shared" si="3"/>
        <v>-277075538</v>
      </c>
      <c r="N52" s="50">
        <f t="shared" si="3"/>
        <v>-426460178</v>
      </c>
      <c r="O52" s="50">
        <f t="shared" si="3"/>
        <v>-245329882</v>
      </c>
      <c r="P52" s="50">
        <f t="shared" si="3"/>
        <v>12</v>
      </c>
      <c r="Q52" s="50">
        <f t="shared" si="3"/>
        <v>228922401</v>
      </c>
      <c r="R52" s="50">
        <f t="shared" si="3"/>
        <v>-16407469</v>
      </c>
      <c r="S52" s="50">
        <f t="shared" si="3"/>
        <v>-177163065</v>
      </c>
      <c r="T52" s="50">
        <f t="shared" si="3"/>
        <v>170822677</v>
      </c>
      <c r="U52" s="50">
        <f t="shared" si="3"/>
        <v>-719921926</v>
      </c>
      <c r="V52" s="50">
        <f t="shared" si="3"/>
        <v>-726262314</v>
      </c>
      <c r="W52" s="50">
        <f t="shared" si="3"/>
        <v>-492796286</v>
      </c>
      <c r="X52" s="50">
        <f t="shared" si="3"/>
        <v>2021070577</v>
      </c>
      <c r="Y52" s="50">
        <f t="shared" si="3"/>
        <v>-2513866863</v>
      </c>
      <c r="Z52" s="51">
        <f>+IF(X52&lt;&gt;0,+(Y52/X52)*100,0)</f>
        <v>-124.38293306567691</v>
      </c>
      <c r="AA52" s="48">
        <f>SUM(AA49:AA51)</f>
        <v>869956154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541831862</v>
      </c>
      <c r="D54" s="54">
        <f>+D52-D53</f>
        <v>0</v>
      </c>
      <c r="E54" s="55">
        <f t="shared" si="4"/>
        <v>-264897838</v>
      </c>
      <c r="F54" s="56">
        <f t="shared" si="4"/>
        <v>869956154</v>
      </c>
      <c r="G54" s="56">
        <f t="shared" si="4"/>
        <v>-208982149</v>
      </c>
      <c r="H54" s="56">
        <f t="shared" si="4"/>
        <v>1259912460</v>
      </c>
      <c r="I54" s="56">
        <f t="shared" si="4"/>
        <v>-374596636</v>
      </c>
      <c r="J54" s="56">
        <f t="shared" si="4"/>
        <v>676333675</v>
      </c>
      <c r="K54" s="56">
        <f t="shared" si="4"/>
        <v>-1380310219</v>
      </c>
      <c r="L54" s="56">
        <f t="shared" si="4"/>
        <v>1230925579</v>
      </c>
      <c r="M54" s="56">
        <f t="shared" si="4"/>
        <v>-277075538</v>
      </c>
      <c r="N54" s="56">
        <f t="shared" si="4"/>
        <v>-426460178</v>
      </c>
      <c r="O54" s="56">
        <f t="shared" si="4"/>
        <v>-245329882</v>
      </c>
      <c r="P54" s="56">
        <f t="shared" si="4"/>
        <v>12</v>
      </c>
      <c r="Q54" s="56">
        <f t="shared" si="4"/>
        <v>228922401</v>
      </c>
      <c r="R54" s="56">
        <f t="shared" si="4"/>
        <v>-16407469</v>
      </c>
      <c r="S54" s="56">
        <f t="shared" si="4"/>
        <v>-177163065</v>
      </c>
      <c r="T54" s="56">
        <f t="shared" si="4"/>
        <v>170822677</v>
      </c>
      <c r="U54" s="56">
        <f t="shared" si="4"/>
        <v>-719921926</v>
      </c>
      <c r="V54" s="56">
        <f t="shared" si="4"/>
        <v>-726262314</v>
      </c>
      <c r="W54" s="56">
        <f t="shared" si="4"/>
        <v>-492796286</v>
      </c>
      <c r="X54" s="56">
        <f t="shared" si="4"/>
        <v>2021070577</v>
      </c>
      <c r="Y54" s="56">
        <f t="shared" si="4"/>
        <v>-2513866863</v>
      </c>
      <c r="Z54" s="57">
        <f>+IF(X54&lt;&gt;0,+(Y54/X54)*100,0)</f>
        <v>-124.38293306567691</v>
      </c>
      <c r="AA54" s="54">
        <f>+AA52-AA53</f>
        <v>869956154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541831862</v>
      </c>
      <c r="D57" s="48">
        <f>SUM(D54:D56)</f>
        <v>0</v>
      </c>
      <c r="E57" s="49">
        <f t="shared" si="5"/>
        <v>-264897838</v>
      </c>
      <c r="F57" s="50">
        <f t="shared" si="5"/>
        <v>869956154</v>
      </c>
      <c r="G57" s="50">
        <f t="shared" si="5"/>
        <v>-208982149</v>
      </c>
      <c r="H57" s="50">
        <f t="shared" si="5"/>
        <v>1259912460</v>
      </c>
      <c r="I57" s="50">
        <f t="shared" si="5"/>
        <v>-374596636</v>
      </c>
      <c r="J57" s="50">
        <f t="shared" si="5"/>
        <v>676333675</v>
      </c>
      <c r="K57" s="50">
        <f t="shared" si="5"/>
        <v>-1380310219</v>
      </c>
      <c r="L57" s="50">
        <f t="shared" si="5"/>
        <v>1230925579</v>
      </c>
      <c r="M57" s="50">
        <f t="shared" si="5"/>
        <v>-277075538</v>
      </c>
      <c r="N57" s="50">
        <f t="shared" si="5"/>
        <v>-426460178</v>
      </c>
      <c r="O57" s="50">
        <f t="shared" si="5"/>
        <v>-245329882</v>
      </c>
      <c r="P57" s="50">
        <f t="shared" si="5"/>
        <v>12</v>
      </c>
      <c r="Q57" s="50">
        <f t="shared" si="5"/>
        <v>228922401</v>
      </c>
      <c r="R57" s="50">
        <f t="shared" si="5"/>
        <v>-16407469</v>
      </c>
      <c r="S57" s="50">
        <f t="shared" si="5"/>
        <v>-177163065</v>
      </c>
      <c r="T57" s="50">
        <f t="shared" si="5"/>
        <v>170822677</v>
      </c>
      <c r="U57" s="50">
        <f t="shared" si="5"/>
        <v>-719921926</v>
      </c>
      <c r="V57" s="50">
        <f t="shared" si="5"/>
        <v>-726262314</v>
      </c>
      <c r="W57" s="50">
        <f t="shared" si="5"/>
        <v>-492796286</v>
      </c>
      <c r="X57" s="50">
        <f t="shared" si="5"/>
        <v>2021070577</v>
      </c>
      <c r="Y57" s="50">
        <f t="shared" si="5"/>
        <v>-2513866863</v>
      </c>
      <c r="Z57" s="51">
        <f>+IF(X57&lt;&gt;0,+(Y57/X57)*100,0)</f>
        <v>-124.38293306567691</v>
      </c>
      <c r="AA57" s="48">
        <f>SUM(AA54:AA56)</f>
        <v>869956154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541831862</v>
      </c>
      <c r="D60" s="65">
        <f>SUM(D57:D59)</f>
        <v>0</v>
      </c>
      <c r="E60" s="66">
        <f t="shared" si="6"/>
        <v>-264897838</v>
      </c>
      <c r="F60" s="67">
        <f t="shared" si="6"/>
        <v>869956154</v>
      </c>
      <c r="G60" s="67">
        <f t="shared" si="6"/>
        <v>-208982149</v>
      </c>
      <c r="H60" s="67">
        <f t="shared" si="6"/>
        <v>1259912460</v>
      </c>
      <c r="I60" s="67">
        <f t="shared" si="6"/>
        <v>-374596636</v>
      </c>
      <c r="J60" s="67">
        <f t="shared" si="6"/>
        <v>676333675</v>
      </c>
      <c r="K60" s="67">
        <f t="shared" si="6"/>
        <v>-1380310219</v>
      </c>
      <c r="L60" s="67">
        <f t="shared" si="6"/>
        <v>1230925579</v>
      </c>
      <c r="M60" s="67">
        <f t="shared" si="6"/>
        <v>-277075538</v>
      </c>
      <c r="N60" s="67">
        <f t="shared" si="6"/>
        <v>-426460178</v>
      </c>
      <c r="O60" s="67">
        <f t="shared" si="6"/>
        <v>-245329882</v>
      </c>
      <c r="P60" s="67">
        <f t="shared" si="6"/>
        <v>12</v>
      </c>
      <c r="Q60" s="67">
        <f t="shared" si="6"/>
        <v>228922401</v>
      </c>
      <c r="R60" s="67">
        <f t="shared" si="6"/>
        <v>-16407469</v>
      </c>
      <c r="S60" s="67">
        <f t="shared" si="6"/>
        <v>-177163065</v>
      </c>
      <c r="T60" s="67">
        <f t="shared" si="6"/>
        <v>170822677</v>
      </c>
      <c r="U60" s="67">
        <f t="shared" si="6"/>
        <v>-719921926</v>
      </c>
      <c r="V60" s="67">
        <f t="shared" si="6"/>
        <v>-726262314</v>
      </c>
      <c r="W60" s="67">
        <f t="shared" si="6"/>
        <v>-492796286</v>
      </c>
      <c r="X60" s="67">
        <f t="shared" si="6"/>
        <v>2021070577</v>
      </c>
      <c r="Y60" s="67">
        <f t="shared" si="6"/>
        <v>-2513866863</v>
      </c>
      <c r="Z60" s="68">
        <f>+IF(X60&lt;&gt;0,+(Y60/X60)*100,0)</f>
        <v>-124.38293306567691</v>
      </c>
      <c r="AA60" s="65">
        <f>SUM(AA57:AA59)</f>
        <v>869956154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3224365845</v>
      </c>
      <c r="D6" s="20"/>
      <c r="E6" s="21">
        <v>3610519684</v>
      </c>
      <c r="F6" s="22">
        <v>3610519684</v>
      </c>
      <c r="G6" s="22">
        <v>352384320</v>
      </c>
      <c r="H6" s="22">
        <v>330772107</v>
      </c>
      <c r="I6" s="22">
        <v>385834283</v>
      </c>
      <c r="J6" s="22">
        <v>1068990710</v>
      </c>
      <c r="K6" s="22">
        <v>254972453</v>
      </c>
      <c r="L6" s="22">
        <v>271168010</v>
      </c>
      <c r="M6" s="22">
        <v>255717046</v>
      </c>
      <c r="N6" s="22">
        <v>781857509</v>
      </c>
      <c r="O6" s="22">
        <v>264615804</v>
      </c>
      <c r="P6" s="22">
        <v>264945608</v>
      </c>
      <c r="Q6" s="22">
        <v>234683176</v>
      </c>
      <c r="R6" s="22">
        <v>764244588</v>
      </c>
      <c r="S6" s="22">
        <v>262937074</v>
      </c>
      <c r="T6" s="22">
        <v>246653786</v>
      </c>
      <c r="U6" s="22">
        <v>291501215</v>
      </c>
      <c r="V6" s="22">
        <v>801092075</v>
      </c>
      <c r="W6" s="22">
        <v>3416184882</v>
      </c>
      <c r="X6" s="22">
        <v>3610519684</v>
      </c>
      <c r="Y6" s="22">
        <v>-194334802</v>
      </c>
      <c r="Z6" s="23">
        <v>-5.3824606707226579</v>
      </c>
      <c r="AA6" s="20">
        <v>3610519684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1009</v>
      </c>
      <c r="F7" s="22">
        <v>1009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1009</v>
      </c>
      <c r="Y7" s="22">
        <v>-1009</v>
      </c>
      <c r="Z7" s="23">
        <v>-100</v>
      </c>
      <c r="AA7" s="20">
        <v>1009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3439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87548718</v>
      </c>
      <c r="D13" s="20"/>
      <c r="E13" s="21">
        <v>46222046</v>
      </c>
      <c r="F13" s="22">
        <v>46222046</v>
      </c>
      <c r="G13" s="22">
        <v>7265946</v>
      </c>
      <c r="H13" s="22">
        <v>7157836</v>
      </c>
      <c r="I13" s="22">
        <v>7064718</v>
      </c>
      <c r="J13" s="22">
        <v>21488500</v>
      </c>
      <c r="K13" s="22">
        <v>7280297</v>
      </c>
      <c r="L13" s="22">
        <v>8336906</v>
      </c>
      <c r="M13" s="22">
        <v>7954382</v>
      </c>
      <c r="N13" s="22">
        <v>23571585</v>
      </c>
      <c r="O13" s="22">
        <v>8648400</v>
      </c>
      <c r="P13" s="22">
        <v>8469922</v>
      </c>
      <c r="Q13" s="22">
        <v>7710485</v>
      </c>
      <c r="R13" s="22">
        <v>24828807</v>
      </c>
      <c r="S13" s="22">
        <v>7413935</v>
      </c>
      <c r="T13" s="22">
        <v>6726247</v>
      </c>
      <c r="U13" s="22">
        <v>6506966</v>
      </c>
      <c r="V13" s="22">
        <v>20647148</v>
      </c>
      <c r="W13" s="22">
        <v>90536040</v>
      </c>
      <c r="X13" s="22">
        <v>46222046</v>
      </c>
      <c r="Y13" s="22">
        <v>44313994</v>
      </c>
      <c r="Z13" s="23">
        <v>95.871987146566383</v>
      </c>
      <c r="AA13" s="20">
        <v>46222046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1278428</v>
      </c>
      <c r="D20" s="20"/>
      <c r="E20" s="21">
        <v>967950</v>
      </c>
      <c r="F20" s="22">
        <v>967950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967950</v>
      </c>
      <c r="Y20" s="22">
        <v>-967950</v>
      </c>
      <c r="Z20" s="18">
        <v>-100</v>
      </c>
      <c r="AA20" s="20">
        <v>967950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453119</v>
      </c>
      <c r="D24" s="20"/>
      <c r="E24" s="21">
        <v>201857</v>
      </c>
      <c r="F24" s="22">
        <v>201857</v>
      </c>
      <c r="G24" s="22"/>
      <c r="H24" s="22">
        <v>140000</v>
      </c>
      <c r="I24" s="22">
        <v>20000</v>
      </c>
      <c r="J24" s="22">
        <v>160000</v>
      </c>
      <c r="K24" s="22">
        <v>180000</v>
      </c>
      <c r="L24" s="22">
        <v>124765</v>
      </c>
      <c r="M24" s="22">
        <v>210000</v>
      </c>
      <c r="N24" s="22">
        <v>514765</v>
      </c>
      <c r="O24" s="22">
        <v>72000</v>
      </c>
      <c r="P24" s="22">
        <v>284500</v>
      </c>
      <c r="Q24" s="22">
        <v>481569</v>
      </c>
      <c r="R24" s="22">
        <v>838069</v>
      </c>
      <c r="S24" s="22">
        <v>519882</v>
      </c>
      <c r="T24" s="22">
        <v>671779</v>
      </c>
      <c r="U24" s="22">
        <v>384361</v>
      </c>
      <c r="V24" s="22">
        <v>1576022</v>
      </c>
      <c r="W24" s="22">
        <v>3088856</v>
      </c>
      <c r="X24" s="22">
        <v>201857</v>
      </c>
      <c r="Y24" s="22">
        <v>2886999</v>
      </c>
      <c r="Z24" s="23">
        <v>1430.2199081528013</v>
      </c>
      <c r="AA24" s="20">
        <v>201857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239478118</v>
      </c>
      <c r="D26" s="20"/>
      <c r="E26" s="21">
        <v>269490020</v>
      </c>
      <c r="F26" s="22">
        <v>269490020</v>
      </c>
      <c r="G26" s="22"/>
      <c r="H26" s="22"/>
      <c r="I26" s="22"/>
      <c r="J26" s="22"/>
      <c r="K26" s="22"/>
      <c r="L26" s="22"/>
      <c r="M26" s="22"/>
      <c r="N26" s="22"/>
      <c r="O26" s="22">
        <v>197992515</v>
      </c>
      <c r="P26" s="22"/>
      <c r="Q26" s="22">
        <v>918967</v>
      </c>
      <c r="R26" s="22">
        <v>198911482</v>
      </c>
      <c r="S26" s="22">
        <v>1147786</v>
      </c>
      <c r="T26" s="22"/>
      <c r="U26" s="22">
        <v>67212385</v>
      </c>
      <c r="V26" s="22">
        <v>68360171</v>
      </c>
      <c r="W26" s="22">
        <v>267271653</v>
      </c>
      <c r="X26" s="22">
        <v>269490020</v>
      </c>
      <c r="Y26" s="22">
        <v>-2218367</v>
      </c>
      <c r="Z26" s="23">
        <v>-0.823172227305486</v>
      </c>
      <c r="AA26" s="20">
        <v>269490020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3553127667</v>
      </c>
      <c r="D33" s="29">
        <f t="shared" ref="D33:Y33" si="0">SUM(D6:D32)</f>
        <v>0</v>
      </c>
      <c r="E33" s="30">
        <f t="shared" si="0"/>
        <v>3927402566</v>
      </c>
      <c r="F33" s="31">
        <f t="shared" si="0"/>
        <v>3927402566</v>
      </c>
      <c r="G33" s="31">
        <f t="shared" si="0"/>
        <v>359650266</v>
      </c>
      <c r="H33" s="31">
        <f t="shared" si="0"/>
        <v>338069943</v>
      </c>
      <c r="I33" s="31">
        <f t="shared" si="0"/>
        <v>392919001</v>
      </c>
      <c r="J33" s="31">
        <f t="shared" si="0"/>
        <v>1090639210</v>
      </c>
      <c r="K33" s="31">
        <f t="shared" si="0"/>
        <v>262432750</v>
      </c>
      <c r="L33" s="31">
        <f t="shared" si="0"/>
        <v>279629681</v>
      </c>
      <c r="M33" s="31">
        <f t="shared" si="0"/>
        <v>263881428</v>
      </c>
      <c r="N33" s="31">
        <f t="shared" si="0"/>
        <v>805943859</v>
      </c>
      <c r="O33" s="31">
        <f t="shared" si="0"/>
        <v>471328719</v>
      </c>
      <c r="P33" s="31">
        <f t="shared" si="0"/>
        <v>273700030</v>
      </c>
      <c r="Q33" s="31">
        <f t="shared" si="0"/>
        <v>243794197</v>
      </c>
      <c r="R33" s="31">
        <f t="shared" si="0"/>
        <v>988822946</v>
      </c>
      <c r="S33" s="31">
        <f t="shared" si="0"/>
        <v>272018677</v>
      </c>
      <c r="T33" s="31">
        <f t="shared" si="0"/>
        <v>254051812</v>
      </c>
      <c r="U33" s="31">
        <f t="shared" si="0"/>
        <v>365604927</v>
      </c>
      <c r="V33" s="31">
        <f t="shared" si="0"/>
        <v>891675416</v>
      </c>
      <c r="W33" s="31">
        <f t="shared" si="0"/>
        <v>3777081431</v>
      </c>
      <c r="X33" s="31">
        <f t="shared" si="0"/>
        <v>3927402566</v>
      </c>
      <c r="Y33" s="31">
        <f t="shared" si="0"/>
        <v>-150321135</v>
      </c>
      <c r="Z33" s="32">
        <f>+IF(X33&lt;&gt;0,+(Y33/X33)*100,0)</f>
        <v>-3.8274949530600266</v>
      </c>
      <c r="AA33" s="29">
        <f>SUM(AA6:AA32)</f>
        <v>3927402566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120234415</v>
      </c>
      <c r="D35" s="20"/>
      <c r="E35" s="21">
        <v>106974677</v>
      </c>
      <c r="F35" s="22">
        <v>99241820</v>
      </c>
      <c r="G35" s="22">
        <v>7825776</v>
      </c>
      <c r="H35" s="22">
        <v>7901049</v>
      </c>
      <c r="I35" s="22">
        <v>8121141</v>
      </c>
      <c r="J35" s="22">
        <v>23847966</v>
      </c>
      <c r="K35" s="22">
        <v>7531719</v>
      </c>
      <c r="L35" s="22">
        <v>7314770</v>
      </c>
      <c r="M35" s="22">
        <v>7424411</v>
      </c>
      <c r="N35" s="22">
        <v>22270900</v>
      </c>
      <c r="O35" s="22">
        <v>7341796</v>
      </c>
      <c r="P35" s="22">
        <v>7420685</v>
      </c>
      <c r="Q35" s="22">
        <v>7725623</v>
      </c>
      <c r="R35" s="22">
        <v>22488104</v>
      </c>
      <c r="S35" s="22"/>
      <c r="T35" s="22">
        <v>7846260</v>
      </c>
      <c r="U35" s="22">
        <v>14993826</v>
      </c>
      <c r="V35" s="22">
        <v>22840086</v>
      </c>
      <c r="W35" s="22">
        <v>91447056</v>
      </c>
      <c r="X35" s="22">
        <v>99241820</v>
      </c>
      <c r="Y35" s="22">
        <v>-7794764</v>
      </c>
      <c r="Z35" s="23">
        <v>-7.8543138366466883</v>
      </c>
      <c r="AA35" s="20">
        <v>99241820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2749505841</v>
      </c>
      <c r="D37" s="20"/>
      <c r="E37" s="21">
        <v>2616461381</v>
      </c>
      <c r="F37" s="22">
        <v>2616461381</v>
      </c>
      <c r="G37" s="22"/>
      <c r="H37" s="22">
        <v>410146512</v>
      </c>
      <c r="I37" s="22">
        <v>-13401590</v>
      </c>
      <c r="J37" s="22">
        <v>396744922</v>
      </c>
      <c r="K37" s="22">
        <v>512756700</v>
      </c>
      <c r="L37" s="22">
        <v>316168853</v>
      </c>
      <c r="M37" s="22">
        <v>215647041</v>
      </c>
      <c r="N37" s="22">
        <v>1044572594</v>
      </c>
      <c r="O37" s="22">
        <v>143841023</v>
      </c>
      <c r="P37" s="22">
        <v>250729161</v>
      </c>
      <c r="Q37" s="22">
        <v>243158202</v>
      </c>
      <c r="R37" s="22">
        <v>637728386</v>
      </c>
      <c r="S37" s="22">
        <v>357720825</v>
      </c>
      <c r="T37" s="22">
        <v>119908844</v>
      </c>
      <c r="U37" s="22">
        <v>270310446</v>
      </c>
      <c r="V37" s="22">
        <v>747940115</v>
      </c>
      <c r="W37" s="22">
        <v>2826986017</v>
      </c>
      <c r="X37" s="22">
        <v>2616461381</v>
      </c>
      <c r="Y37" s="22">
        <v>210524636</v>
      </c>
      <c r="Z37" s="23">
        <v>8.0461587367109697</v>
      </c>
      <c r="AA37" s="20">
        <v>2616461381</v>
      </c>
    </row>
    <row r="38" spans="1:27" x14ac:dyDescent="0.25">
      <c r="A38" s="19" t="s">
        <v>64</v>
      </c>
      <c r="B38" s="15" t="s">
        <v>32</v>
      </c>
      <c r="C38" s="20">
        <v>16458311</v>
      </c>
      <c r="D38" s="20"/>
      <c r="E38" s="21">
        <v>2439531</v>
      </c>
      <c r="F38" s="22">
        <v>43436327</v>
      </c>
      <c r="G38" s="22"/>
      <c r="H38" s="22">
        <v>4009123</v>
      </c>
      <c r="I38" s="22">
        <v>5925697</v>
      </c>
      <c r="J38" s="22">
        <v>9934820</v>
      </c>
      <c r="K38" s="22">
        <v>1359676</v>
      </c>
      <c r="L38" s="22">
        <v>2026201</v>
      </c>
      <c r="M38" s="22">
        <v>7639170</v>
      </c>
      <c r="N38" s="22">
        <v>11025047</v>
      </c>
      <c r="O38" s="22">
        <v>6645555</v>
      </c>
      <c r="P38" s="22">
        <v>801709</v>
      </c>
      <c r="Q38" s="22">
        <v>2422112</v>
      </c>
      <c r="R38" s="22">
        <v>9869376</v>
      </c>
      <c r="S38" s="22">
        <v>3838656</v>
      </c>
      <c r="T38" s="22">
        <v>6888723</v>
      </c>
      <c r="U38" s="22">
        <v>1101404</v>
      </c>
      <c r="V38" s="22">
        <v>11828783</v>
      </c>
      <c r="W38" s="22">
        <v>42658026</v>
      </c>
      <c r="X38" s="22">
        <v>43436327</v>
      </c>
      <c r="Y38" s="22">
        <v>-778301</v>
      </c>
      <c r="Z38" s="23">
        <v>-1.791820473218189</v>
      </c>
      <c r="AA38" s="20">
        <v>43436327</v>
      </c>
    </row>
    <row r="39" spans="1:27" x14ac:dyDescent="0.25">
      <c r="A39" s="19" t="s">
        <v>65</v>
      </c>
      <c r="B39" s="15" t="s">
        <v>32</v>
      </c>
      <c r="C39" s="20">
        <v>433646512</v>
      </c>
      <c r="D39" s="20"/>
      <c r="E39" s="21">
        <v>390927112</v>
      </c>
      <c r="F39" s="22">
        <v>390927112</v>
      </c>
      <c r="G39" s="22"/>
      <c r="H39" s="22"/>
      <c r="I39" s="22">
        <v>108411628</v>
      </c>
      <c r="J39" s="22">
        <v>108411628</v>
      </c>
      <c r="K39" s="22"/>
      <c r="L39" s="22"/>
      <c r="M39" s="22">
        <v>108411628</v>
      </c>
      <c r="N39" s="22">
        <v>108411628</v>
      </c>
      <c r="O39" s="22"/>
      <c r="P39" s="22"/>
      <c r="Q39" s="22">
        <v>108411628</v>
      </c>
      <c r="R39" s="22">
        <v>108411628</v>
      </c>
      <c r="S39" s="22"/>
      <c r="T39" s="22"/>
      <c r="U39" s="22">
        <v>373393569</v>
      </c>
      <c r="V39" s="22">
        <v>373393569</v>
      </c>
      <c r="W39" s="22">
        <v>698628453</v>
      </c>
      <c r="X39" s="22">
        <v>390927112</v>
      </c>
      <c r="Y39" s="22">
        <v>307701341</v>
      </c>
      <c r="Z39" s="23">
        <v>78.710667936482238</v>
      </c>
      <c r="AA39" s="20">
        <v>390927112</v>
      </c>
    </row>
    <row r="40" spans="1:27" x14ac:dyDescent="0.25">
      <c r="A40" s="19" t="s">
        <v>66</v>
      </c>
      <c r="B40" s="15" t="s">
        <v>32</v>
      </c>
      <c r="C40" s="20">
        <v>46925016</v>
      </c>
      <c r="D40" s="20"/>
      <c r="E40" s="21">
        <v>77341923</v>
      </c>
      <c r="F40" s="22">
        <v>77341923</v>
      </c>
      <c r="G40" s="22"/>
      <c r="H40" s="22"/>
      <c r="I40" s="22">
        <v>21090432</v>
      </c>
      <c r="J40" s="22">
        <v>21090432</v>
      </c>
      <c r="K40" s="22"/>
      <c r="L40" s="22"/>
      <c r="M40" s="22">
        <v>3000071</v>
      </c>
      <c r="N40" s="22">
        <v>3000071</v>
      </c>
      <c r="O40" s="22"/>
      <c r="P40" s="22"/>
      <c r="Q40" s="22">
        <v>11386327</v>
      </c>
      <c r="R40" s="22">
        <v>11386327</v>
      </c>
      <c r="S40" s="22"/>
      <c r="T40" s="22"/>
      <c r="U40" s="22">
        <v>11782412</v>
      </c>
      <c r="V40" s="22">
        <v>11782412</v>
      </c>
      <c r="W40" s="22">
        <v>47259242</v>
      </c>
      <c r="X40" s="22">
        <v>77341923</v>
      </c>
      <c r="Y40" s="22">
        <v>-30082681</v>
      </c>
      <c r="Z40" s="23">
        <v>-38.89569826185987</v>
      </c>
      <c r="AA40" s="20">
        <v>77341923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273974983</v>
      </c>
      <c r="D42" s="20"/>
      <c r="E42" s="21">
        <v>146246405</v>
      </c>
      <c r="F42" s="22">
        <v>95011518</v>
      </c>
      <c r="G42" s="22"/>
      <c r="H42" s="22">
        <v>593020</v>
      </c>
      <c r="I42" s="22">
        <v>345634</v>
      </c>
      <c r="J42" s="22">
        <v>938654</v>
      </c>
      <c r="K42" s="22">
        <v>2688995</v>
      </c>
      <c r="L42" s="22">
        <v>12002513</v>
      </c>
      <c r="M42" s="22">
        <v>8554728</v>
      </c>
      <c r="N42" s="22">
        <v>23246236</v>
      </c>
      <c r="O42" s="22">
        <v>1257473</v>
      </c>
      <c r="P42" s="22">
        <v>9267802</v>
      </c>
      <c r="Q42" s="22">
        <v>5435176</v>
      </c>
      <c r="R42" s="22">
        <v>15960451</v>
      </c>
      <c r="S42" s="22">
        <v>7817533</v>
      </c>
      <c r="T42" s="22">
        <v>15289445</v>
      </c>
      <c r="U42" s="22">
        <v>13685051</v>
      </c>
      <c r="V42" s="22">
        <v>36792029</v>
      </c>
      <c r="W42" s="22">
        <v>76937370</v>
      </c>
      <c r="X42" s="22">
        <v>95011518</v>
      </c>
      <c r="Y42" s="22">
        <v>-18074148</v>
      </c>
      <c r="Z42" s="23">
        <v>-19.023112545154788</v>
      </c>
      <c r="AA42" s="20">
        <v>95011518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10078630</v>
      </c>
      <c r="D45" s="20"/>
      <c r="E45" s="21">
        <v>1382131</v>
      </c>
      <c r="F45" s="22">
        <v>22833889</v>
      </c>
      <c r="G45" s="22">
        <v>67744</v>
      </c>
      <c r="H45" s="22">
        <v>-1797745</v>
      </c>
      <c r="I45" s="22">
        <v>898288</v>
      </c>
      <c r="J45" s="22">
        <v>-831713</v>
      </c>
      <c r="K45" s="22">
        <v>3118565</v>
      </c>
      <c r="L45" s="22">
        <v>1628991</v>
      </c>
      <c r="M45" s="22">
        <v>1568635</v>
      </c>
      <c r="N45" s="22">
        <v>6316191</v>
      </c>
      <c r="O45" s="22">
        <v>192813</v>
      </c>
      <c r="P45" s="22">
        <v>2648457</v>
      </c>
      <c r="Q45" s="22">
        <v>1669095</v>
      </c>
      <c r="R45" s="22">
        <v>4510365</v>
      </c>
      <c r="S45" s="22">
        <v>1207355</v>
      </c>
      <c r="T45" s="22">
        <v>1036595</v>
      </c>
      <c r="U45" s="22">
        <v>1647150</v>
      </c>
      <c r="V45" s="22">
        <v>3891100</v>
      </c>
      <c r="W45" s="22">
        <v>13885943</v>
      </c>
      <c r="X45" s="22">
        <v>22833889</v>
      </c>
      <c r="Y45" s="22">
        <v>-8947946</v>
      </c>
      <c r="Z45" s="23">
        <v>-39.187131022665476</v>
      </c>
      <c r="AA45" s="20">
        <v>22833889</v>
      </c>
    </row>
    <row r="46" spans="1:27" x14ac:dyDescent="0.25">
      <c r="A46" s="19" t="s">
        <v>71</v>
      </c>
      <c r="B46" s="15" t="s">
        <v>32</v>
      </c>
      <c r="C46" s="20">
        <v>611692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3651435400</v>
      </c>
      <c r="D48" s="29">
        <f t="shared" ref="D48:Y48" si="1">SUM(D35:D47)</f>
        <v>0</v>
      </c>
      <c r="E48" s="30">
        <f t="shared" si="1"/>
        <v>3341773160</v>
      </c>
      <c r="F48" s="31">
        <f t="shared" si="1"/>
        <v>3345253970</v>
      </c>
      <c r="G48" s="31">
        <f t="shared" si="1"/>
        <v>7893520</v>
      </c>
      <c r="H48" s="31">
        <f t="shared" si="1"/>
        <v>420851959</v>
      </c>
      <c r="I48" s="31">
        <f t="shared" si="1"/>
        <v>131391230</v>
      </c>
      <c r="J48" s="31">
        <f t="shared" si="1"/>
        <v>560136709</v>
      </c>
      <c r="K48" s="31">
        <f t="shared" si="1"/>
        <v>527455655</v>
      </c>
      <c r="L48" s="31">
        <f t="shared" si="1"/>
        <v>339141328</v>
      </c>
      <c r="M48" s="31">
        <f t="shared" si="1"/>
        <v>352245684</v>
      </c>
      <c r="N48" s="31">
        <f t="shared" si="1"/>
        <v>1218842667</v>
      </c>
      <c r="O48" s="31">
        <f t="shared" si="1"/>
        <v>159278660</v>
      </c>
      <c r="P48" s="31">
        <f t="shared" si="1"/>
        <v>270867814</v>
      </c>
      <c r="Q48" s="31">
        <f t="shared" si="1"/>
        <v>380208163</v>
      </c>
      <c r="R48" s="31">
        <f t="shared" si="1"/>
        <v>810354637</v>
      </c>
      <c r="S48" s="31">
        <f t="shared" si="1"/>
        <v>370584369</v>
      </c>
      <c r="T48" s="31">
        <f t="shared" si="1"/>
        <v>150969867</v>
      </c>
      <c r="U48" s="31">
        <f t="shared" si="1"/>
        <v>686913858</v>
      </c>
      <c r="V48" s="31">
        <f t="shared" si="1"/>
        <v>1208468094</v>
      </c>
      <c r="W48" s="31">
        <f t="shared" si="1"/>
        <v>3797802107</v>
      </c>
      <c r="X48" s="31">
        <f t="shared" si="1"/>
        <v>3345253970</v>
      </c>
      <c r="Y48" s="31">
        <f t="shared" si="1"/>
        <v>452548137</v>
      </c>
      <c r="Z48" s="32">
        <f>+IF(X48&lt;&gt;0,+(Y48/X48)*100,0)</f>
        <v>13.528065165109124</v>
      </c>
      <c r="AA48" s="29">
        <f>SUM(AA35:AA47)</f>
        <v>3345253970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-98307733</v>
      </c>
      <c r="D49" s="39">
        <f t="shared" si="2"/>
        <v>0</v>
      </c>
      <c r="E49" s="40">
        <f t="shared" si="2"/>
        <v>585629406</v>
      </c>
      <c r="F49" s="41">
        <f t="shared" si="2"/>
        <v>582148596</v>
      </c>
      <c r="G49" s="41">
        <f t="shared" si="2"/>
        <v>351756746</v>
      </c>
      <c r="H49" s="41">
        <f t="shared" si="2"/>
        <v>-82782016</v>
      </c>
      <c r="I49" s="41">
        <f t="shared" si="2"/>
        <v>261527771</v>
      </c>
      <c r="J49" s="41">
        <f t="shared" si="2"/>
        <v>530502501</v>
      </c>
      <c r="K49" s="41">
        <f t="shared" si="2"/>
        <v>-265022905</v>
      </c>
      <c r="L49" s="41">
        <f t="shared" si="2"/>
        <v>-59511647</v>
      </c>
      <c r="M49" s="41">
        <f t="shared" si="2"/>
        <v>-88364256</v>
      </c>
      <c r="N49" s="41">
        <f t="shared" si="2"/>
        <v>-412898808</v>
      </c>
      <c r="O49" s="41">
        <f t="shared" si="2"/>
        <v>312050059</v>
      </c>
      <c r="P49" s="41">
        <f t="shared" si="2"/>
        <v>2832216</v>
      </c>
      <c r="Q49" s="41">
        <f t="shared" si="2"/>
        <v>-136413966</v>
      </c>
      <c r="R49" s="41">
        <f t="shared" si="2"/>
        <v>178468309</v>
      </c>
      <c r="S49" s="41">
        <f t="shared" si="2"/>
        <v>-98565692</v>
      </c>
      <c r="T49" s="41">
        <f t="shared" si="2"/>
        <v>103081945</v>
      </c>
      <c r="U49" s="41">
        <f t="shared" si="2"/>
        <v>-321308931</v>
      </c>
      <c r="V49" s="41">
        <f t="shared" si="2"/>
        <v>-316792678</v>
      </c>
      <c r="W49" s="41">
        <f t="shared" si="2"/>
        <v>-20720676</v>
      </c>
      <c r="X49" s="41">
        <f t="shared" si="2"/>
        <v>582148596</v>
      </c>
      <c r="Y49" s="41">
        <f t="shared" si="2"/>
        <v>-602869272</v>
      </c>
      <c r="Z49" s="42">
        <f>+IF(X49&lt;&gt;0,+(Y49/X49)*100,0)</f>
        <v>-103.55934483779122</v>
      </c>
      <c r="AA49" s="39">
        <f>+AA33-AA48</f>
        <v>582148596</v>
      </c>
    </row>
    <row r="50" spans="1:27" x14ac:dyDescent="0.25">
      <c r="A50" s="43" t="s">
        <v>75</v>
      </c>
      <c r="B50" s="15" t="s">
        <v>32</v>
      </c>
      <c r="C50" s="20">
        <v>558000</v>
      </c>
      <c r="D50" s="20"/>
      <c r="E50" s="21"/>
      <c r="F50" s="22">
        <v>539000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539000</v>
      </c>
      <c r="Y50" s="22">
        <v>-539000</v>
      </c>
      <c r="Z50" s="23">
        <v>-100</v>
      </c>
      <c r="AA50" s="20">
        <v>539000</v>
      </c>
    </row>
    <row r="51" spans="1:27" x14ac:dyDescent="0.25">
      <c r="A51" s="43" t="s">
        <v>76</v>
      </c>
      <c r="B51" s="15" t="s">
        <v>32</v>
      </c>
      <c r="C51" s="44">
        <v>11452425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-86297308</v>
      </c>
      <c r="D52" s="48">
        <f t="shared" si="3"/>
        <v>0</v>
      </c>
      <c r="E52" s="49">
        <f t="shared" si="3"/>
        <v>585629406</v>
      </c>
      <c r="F52" s="50">
        <f t="shared" si="3"/>
        <v>582687596</v>
      </c>
      <c r="G52" s="50">
        <f t="shared" si="3"/>
        <v>351756746</v>
      </c>
      <c r="H52" s="50">
        <f t="shared" si="3"/>
        <v>-82782016</v>
      </c>
      <c r="I52" s="50">
        <f t="shared" si="3"/>
        <v>261527771</v>
      </c>
      <c r="J52" s="50">
        <f t="shared" si="3"/>
        <v>530502501</v>
      </c>
      <c r="K52" s="50">
        <f t="shared" si="3"/>
        <v>-265022905</v>
      </c>
      <c r="L52" s="50">
        <f t="shared" si="3"/>
        <v>-59511647</v>
      </c>
      <c r="M52" s="50">
        <f t="shared" si="3"/>
        <v>-88364256</v>
      </c>
      <c r="N52" s="50">
        <f t="shared" si="3"/>
        <v>-412898808</v>
      </c>
      <c r="O52" s="50">
        <f t="shared" si="3"/>
        <v>312050059</v>
      </c>
      <c r="P52" s="50">
        <f t="shared" si="3"/>
        <v>2832216</v>
      </c>
      <c r="Q52" s="50">
        <f t="shared" si="3"/>
        <v>-136413966</v>
      </c>
      <c r="R52" s="50">
        <f t="shared" si="3"/>
        <v>178468309</v>
      </c>
      <c r="S52" s="50">
        <f t="shared" si="3"/>
        <v>-98565692</v>
      </c>
      <c r="T52" s="50">
        <f t="shared" si="3"/>
        <v>103081945</v>
      </c>
      <c r="U52" s="50">
        <f t="shared" si="3"/>
        <v>-321308931</v>
      </c>
      <c r="V52" s="50">
        <f t="shared" si="3"/>
        <v>-316792678</v>
      </c>
      <c r="W52" s="50">
        <f t="shared" si="3"/>
        <v>-20720676</v>
      </c>
      <c r="X52" s="50">
        <f t="shared" si="3"/>
        <v>582687596</v>
      </c>
      <c r="Y52" s="50">
        <f t="shared" si="3"/>
        <v>-603408272</v>
      </c>
      <c r="Z52" s="51">
        <f>+IF(X52&lt;&gt;0,+(Y52/X52)*100,0)</f>
        <v>-103.55605235845795</v>
      </c>
      <c r="AA52" s="48">
        <f>SUM(AA49:AA51)</f>
        <v>582687596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-86297308</v>
      </c>
      <c r="D54" s="54">
        <f>+D52-D53</f>
        <v>0</v>
      </c>
      <c r="E54" s="55">
        <f t="shared" si="4"/>
        <v>585629406</v>
      </c>
      <c r="F54" s="56">
        <f t="shared" si="4"/>
        <v>582687596</v>
      </c>
      <c r="G54" s="56">
        <f t="shared" si="4"/>
        <v>351756746</v>
      </c>
      <c r="H54" s="56">
        <f t="shared" si="4"/>
        <v>-82782016</v>
      </c>
      <c r="I54" s="56">
        <f t="shared" si="4"/>
        <v>261527771</v>
      </c>
      <c r="J54" s="56">
        <f t="shared" si="4"/>
        <v>530502501</v>
      </c>
      <c r="K54" s="56">
        <f t="shared" si="4"/>
        <v>-265022905</v>
      </c>
      <c r="L54" s="56">
        <f t="shared" si="4"/>
        <v>-59511647</v>
      </c>
      <c r="M54" s="56">
        <f t="shared" si="4"/>
        <v>-88364256</v>
      </c>
      <c r="N54" s="56">
        <f t="shared" si="4"/>
        <v>-412898808</v>
      </c>
      <c r="O54" s="56">
        <f t="shared" si="4"/>
        <v>312050059</v>
      </c>
      <c r="P54" s="56">
        <f t="shared" si="4"/>
        <v>2832216</v>
      </c>
      <c r="Q54" s="56">
        <f t="shared" si="4"/>
        <v>-136413966</v>
      </c>
      <c r="R54" s="56">
        <f t="shared" si="4"/>
        <v>178468309</v>
      </c>
      <c r="S54" s="56">
        <f t="shared" si="4"/>
        <v>-98565692</v>
      </c>
      <c r="T54" s="56">
        <f t="shared" si="4"/>
        <v>103081945</v>
      </c>
      <c r="U54" s="56">
        <f t="shared" si="4"/>
        <v>-321308931</v>
      </c>
      <c r="V54" s="56">
        <f t="shared" si="4"/>
        <v>-316792678</v>
      </c>
      <c r="W54" s="56">
        <f t="shared" si="4"/>
        <v>-20720676</v>
      </c>
      <c r="X54" s="56">
        <f t="shared" si="4"/>
        <v>582687596</v>
      </c>
      <c r="Y54" s="56">
        <f t="shared" si="4"/>
        <v>-603408272</v>
      </c>
      <c r="Z54" s="57">
        <f>+IF(X54&lt;&gt;0,+(Y54/X54)*100,0)</f>
        <v>-103.55605235845795</v>
      </c>
      <c r="AA54" s="54">
        <f>+AA52-AA53</f>
        <v>582687596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-86297308</v>
      </c>
      <c r="D57" s="48">
        <f>SUM(D54:D56)</f>
        <v>0</v>
      </c>
      <c r="E57" s="49">
        <f t="shared" si="5"/>
        <v>585629406</v>
      </c>
      <c r="F57" s="50">
        <f t="shared" si="5"/>
        <v>582687596</v>
      </c>
      <c r="G57" s="50">
        <f t="shared" si="5"/>
        <v>351756746</v>
      </c>
      <c r="H57" s="50">
        <f t="shared" si="5"/>
        <v>-82782016</v>
      </c>
      <c r="I57" s="50">
        <f t="shared" si="5"/>
        <v>261527771</v>
      </c>
      <c r="J57" s="50">
        <f t="shared" si="5"/>
        <v>530502501</v>
      </c>
      <c r="K57" s="50">
        <f t="shared" si="5"/>
        <v>-265022905</v>
      </c>
      <c r="L57" s="50">
        <f t="shared" si="5"/>
        <v>-59511647</v>
      </c>
      <c r="M57" s="50">
        <f t="shared" si="5"/>
        <v>-88364256</v>
      </c>
      <c r="N57" s="50">
        <f t="shared" si="5"/>
        <v>-412898808</v>
      </c>
      <c r="O57" s="50">
        <f t="shared" si="5"/>
        <v>312050059</v>
      </c>
      <c r="P57" s="50">
        <f t="shared" si="5"/>
        <v>2832216</v>
      </c>
      <c r="Q57" s="50">
        <f t="shared" si="5"/>
        <v>-136413966</v>
      </c>
      <c r="R57" s="50">
        <f t="shared" si="5"/>
        <v>178468309</v>
      </c>
      <c r="S57" s="50">
        <f t="shared" si="5"/>
        <v>-98565692</v>
      </c>
      <c r="T57" s="50">
        <f t="shared" si="5"/>
        <v>103081945</v>
      </c>
      <c r="U57" s="50">
        <f t="shared" si="5"/>
        <v>-321308931</v>
      </c>
      <c r="V57" s="50">
        <f t="shared" si="5"/>
        <v>-316792678</v>
      </c>
      <c r="W57" s="50">
        <f t="shared" si="5"/>
        <v>-20720676</v>
      </c>
      <c r="X57" s="50">
        <f t="shared" si="5"/>
        <v>582687596</v>
      </c>
      <c r="Y57" s="50">
        <f t="shared" si="5"/>
        <v>-603408272</v>
      </c>
      <c r="Z57" s="51">
        <f>+IF(X57&lt;&gt;0,+(Y57/X57)*100,0)</f>
        <v>-103.55605235845795</v>
      </c>
      <c r="AA57" s="48">
        <f>SUM(AA54:AA56)</f>
        <v>582687596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-86297308</v>
      </c>
      <c r="D60" s="65">
        <f>SUM(D57:D59)</f>
        <v>0</v>
      </c>
      <c r="E60" s="66">
        <f t="shared" si="6"/>
        <v>585629406</v>
      </c>
      <c r="F60" s="67">
        <f t="shared" si="6"/>
        <v>582687596</v>
      </c>
      <c r="G60" s="67">
        <f t="shared" si="6"/>
        <v>351756746</v>
      </c>
      <c r="H60" s="67">
        <f t="shared" si="6"/>
        <v>-82782016</v>
      </c>
      <c r="I60" s="67">
        <f t="shared" si="6"/>
        <v>261527771</v>
      </c>
      <c r="J60" s="67">
        <f t="shared" si="6"/>
        <v>530502501</v>
      </c>
      <c r="K60" s="67">
        <f t="shared" si="6"/>
        <v>-265022905</v>
      </c>
      <c r="L60" s="67">
        <f t="shared" si="6"/>
        <v>-59511647</v>
      </c>
      <c r="M60" s="67">
        <f t="shared" si="6"/>
        <v>-88364256</v>
      </c>
      <c r="N60" s="67">
        <f t="shared" si="6"/>
        <v>-412898808</v>
      </c>
      <c r="O60" s="67">
        <f t="shared" si="6"/>
        <v>312050059</v>
      </c>
      <c r="P60" s="67">
        <f t="shared" si="6"/>
        <v>2832216</v>
      </c>
      <c r="Q60" s="67">
        <f t="shared" si="6"/>
        <v>-136413966</v>
      </c>
      <c r="R60" s="67">
        <f t="shared" si="6"/>
        <v>178468309</v>
      </c>
      <c r="S60" s="67">
        <f t="shared" si="6"/>
        <v>-98565692</v>
      </c>
      <c r="T60" s="67">
        <f t="shared" si="6"/>
        <v>103081945</v>
      </c>
      <c r="U60" s="67">
        <f t="shared" si="6"/>
        <v>-321308931</v>
      </c>
      <c r="V60" s="67">
        <f t="shared" si="6"/>
        <v>-316792678</v>
      </c>
      <c r="W60" s="67">
        <f t="shared" si="6"/>
        <v>-20720676</v>
      </c>
      <c r="X60" s="67">
        <f t="shared" si="6"/>
        <v>582687596</v>
      </c>
      <c r="Y60" s="67">
        <f t="shared" si="6"/>
        <v>-603408272</v>
      </c>
      <c r="Z60" s="68">
        <f>+IF(X60&lt;&gt;0,+(Y60/X60)*100,0)</f>
        <v>-103.55605235845795</v>
      </c>
      <c r="AA60" s="65">
        <f>SUM(AA57:AA59)</f>
        <v>582687596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487421177</v>
      </c>
      <c r="D6" s="20"/>
      <c r="E6" s="21">
        <v>616262131</v>
      </c>
      <c r="F6" s="22">
        <v>626640131</v>
      </c>
      <c r="G6" s="22">
        <v>54133202</v>
      </c>
      <c r="H6" s="22">
        <v>56724456</v>
      </c>
      <c r="I6" s="22">
        <v>55707959</v>
      </c>
      <c r="J6" s="22">
        <v>166565617</v>
      </c>
      <c r="K6" s="22">
        <v>48841803</v>
      </c>
      <c r="L6" s="22">
        <v>45693766</v>
      </c>
      <c r="M6" s="22">
        <v>49227818</v>
      </c>
      <c r="N6" s="22">
        <v>143763387</v>
      </c>
      <c r="O6" s="22">
        <v>42863297</v>
      </c>
      <c r="P6" s="22">
        <v>43844838</v>
      </c>
      <c r="Q6" s="22">
        <v>45376424</v>
      </c>
      <c r="R6" s="22">
        <v>132084559</v>
      </c>
      <c r="S6" s="22">
        <v>45351898</v>
      </c>
      <c r="T6" s="22">
        <v>46869544</v>
      </c>
      <c r="U6" s="22">
        <v>56287119</v>
      </c>
      <c r="V6" s="22">
        <v>148508561</v>
      </c>
      <c r="W6" s="22">
        <v>590922124</v>
      </c>
      <c r="X6" s="22">
        <v>626640131</v>
      </c>
      <c r="Y6" s="22">
        <v>-35718007</v>
      </c>
      <c r="Z6" s="23">
        <v>-5.6999233264873679</v>
      </c>
      <c r="AA6" s="20">
        <v>626640131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19524793</v>
      </c>
      <c r="D26" s="20"/>
      <c r="E26" s="21">
        <v>37315793</v>
      </c>
      <c r="F26" s="22">
        <v>37315793</v>
      </c>
      <c r="G26" s="22">
        <v>15548200</v>
      </c>
      <c r="H26" s="22"/>
      <c r="I26" s="22"/>
      <c r="J26" s="22">
        <v>15548200</v>
      </c>
      <c r="K26" s="22"/>
      <c r="L26" s="22"/>
      <c r="M26" s="22">
        <v>12438700</v>
      </c>
      <c r="N26" s="22">
        <v>12438700</v>
      </c>
      <c r="O26" s="22"/>
      <c r="P26" s="22"/>
      <c r="Q26" s="22">
        <v>9328893</v>
      </c>
      <c r="R26" s="22">
        <v>9328893</v>
      </c>
      <c r="S26" s="22"/>
      <c r="T26" s="22"/>
      <c r="U26" s="22"/>
      <c r="V26" s="22"/>
      <c r="W26" s="22">
        <v>37315793</v>
      </c>
      <c r="X26" s="22">
        <v>37315793</v>
      </c>
      <c r="Y26" s="22"/>
      <c r="Z26" s="23"/>
      <c r="AA26" s="20">
        <v>37315793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506945970</v>
      </c>
      <c r="D33" s="29">
        <f t="shared" ref="D33:Y33" si="0">SUM(D6:D32)</f>
        <v>0</v>
      </c>
      <c r="E33" s="30">
        <f t="shared" si="0"/>
        <v>653577924</v>
      </c>
      <c r="F33" s="31">
        <f t="shared" si="0"/>
        <v>663955924</v>
      </c>
      <c r="G33" s="31">
        <f t="shared" si="0"/>
        <v>69681402</v>
      </c>
      <c r="H33" s="31">
        <f t="shared" si="0"/>
        <v>56724456</v>
      </c>
      <c r="I33" s="31">
        <f t="shared" si="0"/>
        <v>55707959</v>
      </c>
      <c r="J33" s="31">
        <f t="shared" si="0"/>
        <v>182113817</v>
      </c>
      <c r="K33" s="31">
        <f t="shared" si="0"/>
        <v>48841803</v>
      </c>
      <c r="L33" s="31">
        <f t="shared" si="0"/>
        <v>45693766</v>
      </c>
      <c r="M33" s="31">
        <f t="shared" si="0"/>
        <v>61666518</v>
      </c>
      <c r="N33" s="31">
        <f t="shared" si="0"/>
        <v>156202087</v>
      </c>
      <c r="O33" s="31">
        <f t="shared" si="0"/>
        <v>42863297</v>
      </c>
      <c r="P33" s="31">
        <f t="shared" si="0"/>
        <v>43844838</v>
      </c>
      <c r="Q33" s="31">
        <f t="shared" si="0"/>
        <v>54705317</v>
      </c>
      <c r="R33" s="31">
        <f t="shared" si="0"/>
        <v>141413452</v>
      </c>
      <c r="S33" s="31">
        <f t="shared" si="0"/>
        <v>45351898</v>
      </c>
      <c r="T33" s="31">
        <f t="shared" si="0"/>
        <v>46869544</v>
      </c>
      <c r="U33" s="31">
        <f t="shared" si="0"/>
        <v>56287119</v>
      </c>
      <c r="V33" s="31">
        <f t="shared" si="0"/>
        <v>148508561</v>
      </c>
      <c r="W33" s="31">
        <f t="shared" si="0"/>
        <v>628237917</v>
      </c>
      <c r="X33" s="31">
        <f t="shared" si="0"/>
        <v>663955924</v>
      </c>
      <c r="Y33" s="31">
        <f t="shared" si="0"/>
        <v>-35718007</v>
      </c>
      <c r="Z33" s="32">
        <f>+IF(X33&lt;&gt;0,+(Y33/X33)*100,0)</f>
        <v>-5.3795750152836952</v>
      </c>
      <c r="AA33" s="29">
        <f>SUM(AA6:AA32)</f>
        <v>663955924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26012886</v>
      </c>
      <c r="D35" s="20"/>
      <c r="E35" s="21">
        <v>28524816</v>
      </c>
      <c r="F35" s="22">
        <v>29109276</v>
      </c>
      <c r="G35" s="22">
        <v>2641653</v>
      </c>
      <c r="H35" s="22">
        <v>2223733</v>
      </c>
      <c r="I35" s="22">
        <v>2208350</v>
      </c>
      <c r="J35" s="22">
        <v>7073736</v>
      </c>
      <c r="K35" s="22">
        <v>2104696</v>
      </c>
      <c r="L35" s="22">
        <v>2662106</v>
      </c>
      <c r="M35" s="22">
        <v>2348189</v>
      </c>
      <c r="N35" s="22">
        <v>7114991</v>
      </c>
      <c r="O35" s="22">
        <v>2214214</v>
      </c>
      <c r="P35" s="22">
        <v>2130872</v>
      </c>
      <c r="Q35" s="22">
        <v>2154941</v>
      </c>
      <c r="R35" s="22">
        <v>6500027</v>
      </c>
      <c r="S35" s="22">
        <v>2284616</v>
      </c>
      <c r="T35" s="22">
        <v>2125182</v>
      </c>
      <c r="U35" s="22">
        <v>2335941</v>
      </c>
      <c r="V35" s="22">
        <v>6745739</v>
      </c>
      <c r="W35" s="22">
        <v>27434493</v>
      </c>
      <c r="X35" s="22">
        <v>29109276</v>
      </c>
      <c r="Y35" s="22">
        <v>-1674783</v>
      </c>
      <c r="Z35" s="23">
        <v>-5.7534340599883009</v>
      </c>
      <c r="AA35" s="20">
        <v>29109276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457788664</v>
      </c>
      <c r="D37" s="20"/>
      <c r="E37" s="21">
        <v>556242237</v>
      </c>
      <c r="F37" s="22">
        <v>566242237</v>
      </c>
      <c r="G37" s="22">
        <v>66746258</v>
      </c>
      <c r="H37" s="22">
        <v>62876135</v>
      </c>
      <c r="I37" s="22">
        <v>60042546</v>
      </c>
      <c r="J37" s="22">
        <v>189664939</v>
      </c>
      <c r="K37" s="22">
        <v>33079926</v>
      </c>
      <c r="L37" s="22">
        <v>38065431</v>
      </c>
      <c r="M37" s="22">
        <v>33773696</v>
      </c>
      <c r="N37" s="22">
        <v>104919053</v>
      </c>
      <c r="O37" s="22">
        <v>36778795</v>
      </c>
      <c r="P37" s="22">
        <v>35332437</v>
      </c>
      <c r="Q37" s="22">
        <v>27373928</v>
      </c>
      <c r="R37" s="22">
        <v>99485160</v>
      </c>
      <c r="S37" s="22">
        <v>36822642</v>
      </c>
      <c r="T37" s="22">
        <v>35637116</v>
      </c>
      <c r="U37" s="22">
        <v>94591580</v>
      </c>
      <c r="V37" s="22">
        <v>167051338</v>
      </c>
      <c r="W37" s="22">
        <v>561120490</v>
      </c>
      <c r="X37" s="22">
        <v>566242237</v>
      </c>
      <c r="Y37" s="22">
        <v>-5121747</v>
      </c>
      <c r="Z37" s="23">
        <v>-0.90451518190085134</v>
      </c>
      <c r="AA37" s="20">
        <v>566242237</v>
      </c>
    </row>
    <row r="38" spans="1:27" x14ac:dyDescent="0.25">
      <c r="A38" s="19" t="s">
        <v>64</v>
      </c>
      <c r="B38" s="15" t="s">
        <v>32</v>
      </c>
      <c r="C38" s="20">
        <v>2018246</v>
      </c>
      <c r="D38" s="20"/>
      <c r="E38" s="21">
        <v>2201903</v>
      </c>
      <c r="F38" s="22">
        <v>2231903</v>
      </c>
      <c r="G38" s="22">
        <v>136011</v>
      </c>
      <c r="H38" s="22">
        <v>134382</v>
      </c>
      <c r="I38" s="22">
        <v>143879</v>
      </c>
      <c r="J38" s="22">
        <v>414272</v>
      </c>
      <c r="K38" s="22">
        <v>139145</v>
      </c>
      <c r="L38" s="22">
        <v>105586</v>
      </c>
      <c r="M38" s="22">
        <v>126300</v>
      </c>
      <c r="N38" s="22">
        <v>371031</v>
      </c>
      <c r="O38" s="22">
        <v>116955</v>
      </c>
      <c r="P38" s="22">
        <v>102834</v>
      </c>
      <c r="Q38" s="22">
        <v>235684</v>
      </c>
      <c r="R38" s="22">
        <v>455473</v>
      </c>
      <c r="S38" s="22">
        <v>38476</v>
      </c>
      <c r="T38" s="22">
        <v>8958</v>
      </c>
      <c r="U38" s="22">
        <v>304579</v>
      </c>
      <c r="V38" s="22">
        <v>352013</v>
      </c>
      <c r="W38" s="22">
        <v>1592789</v>
      </c>
      <c r="X38" s="22">
        <v>2231903</v>
      </c>
      <c r="Y38" s="22">
        <v>-639114</v>
      </c>
      <c r="Z38" s="23">
        <v>-28.635384243849305</v>
      </c>
      <c r="AA38" s="20">
        <v>2231903</v>
      </c>
    </row>
    <row r="39" spans="1:27" x14ac:dyDescent="0.25">
      <c r="A39" s="19" t="s">
        <v>65</v>
      </c>
      <c r="B39" s="15" t="s">
        <v>32</v>
      </c>
      <c r="C39" s="20">
        <v>2478045</v>
      </c>
      <c r="D39" s="20"/>
      <c r="E39" s="21">
        <v>24935276</v>
      </c>
      <c r="F39" s="22">
        <v>24935276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24935276</v>
      </c>
      <c r="Y39" s="22">
        <v>-24935276</v>
      </c>
      <c r="Z39" s="23">
        <v>-100</v>
      </c>
      <c r="AA39" s="20">
        <v>24935276</v>
      </c>
    </row>
    <row r="40" spans="1:27" x14ac:dyDescent="0.25">
      <c r="A40" s="19" t="s">
        <v>66</v>
      </c>
      <c r="B40" s="15" t="s">
        <v>32</v>
      </c>
      <c r="C40" s="20">
        <v>26736649</v>
      </c>
      <c r="D40" s="20"/>
      <c r="E40" s="21">
        <v>28435548</v>
      </c>
      <c r="F40" s="22">
        <v>28496912</v>
      </c>
      <c r="G40" s="22">
        <v>1672401</v>
      </c>
      <c r="H40" s="22">
        <v>1672401</v>
      </c>
      <c r="I40" s="22">
        <v>1672401</v>
      </c>
      <c r="J40" s="22">
        <v>5017203</v>
      </c>
      <c r="K40" s="22"/>
      <c r="L40" s="22">
        <v>6347115</v>
      </c>
      <c r="M40" s="22">
        <v>2272850</v>
      </c>
      <c r="N40" s="22">
        <v>8619965</v>
      </c>
      <c r="O40" s="22">
        <v>135826</v>
      </c>
      <c r="P40" s="22">
        <v>4411652</v>
      </c>
      <c r="Q40" s="22">
        <v>2327534</v>
      </c>
      <c r="R40" s="22">
        <v>6875012</v>
      </c>
      <c r="S40" s="22">
        <v>2303898</v>
      </c>
      <c r="T40" s="22">
        <v>2300596</v>
      </c>
      <c r="U40" s="22">
        <v>3463076</v>
      </c>
      <c r="V40" s="22">
        <v>8067570</v>
      </c>
      <c r="W40" s="22">
        <v>28579750</v>
      </c>
      <c r="X40" s="22">
        <v>28496912</v>
      </c>
      <c r="Y40" s="22">
        <v>82838</v>
      </c>
      <c r="Z40" s="23">
        <v>0.29069114576344274</v>
      </c>
      <c r="AA40" s="20">
        <v>28496912</v>
      </c>
    </row>
    <row r="41" spans="1:27" x14ac:dyDescent="0.25">
      <c r="A41" s="19" t="s">
        <v>40</v>
      </c>
      <c r="B41" s="15" t="s">
        <v>32</v>
      </c>
      <c r="C41" s="20">
        <v>3189478</v>
      </c>
      <c r="D41" s="20"/>
      <c r="E41" s="21">
        <v>3595200</v>
      </c>
      <c r="F41" s="22">
        <v>5177326</v>
      </c>
      <c r="G41" s="22">
        <v>21941</v>
      </c>
      <c r="H41" s="22">
        <v>20858</v>
      </c>
      <c r="I41" s="22">
        <v>20642</v>
      </c>
      <c r="J41" s="22">
        <v>63441</v>
      </c>
      <c r="K41" s="22">
        <v>20337</v>
      </c>
      <c r="L41" s="22">
        <v>19038</v>
      </c>
      <c r="M41" s="22">
        <v>2604013</v>
      </c>
      <c r="N41" s="22">
        <v>2643388</v>
      </c>
      <c r="O41" s="22">
        <v>40288</v>
      </c>
      <c r="P41" s="22">
        <v>23279</v>
      </c>
      <c r="Q41" s="22">
        <v>34971</v>
      </c>
      <c r="R41" s="22">
        <v>98538</v>
      </c>
      <c r="S41" s="22">
        <v>29095</v>
      </c>
      <c r="T41" s="22">
        <v>27685</v>
      </c>
      <c r="U41" s="22">
        <v>2387062</v>
      </c>
      <c r="V41" s="22">
        <v>2443842</v>
      </c>
      <c r="W41" s="22">
        <v>5249209</v>
      </c>
      <c r="X41" s="22">
        <v>5177326</v>
      </c>
      <c r="Y41" s="22">
        <v>71883</v>
      </c>
      <c r="Z41" s="23">
        <v>1.388419427325998</v>
      </c>
      <c r="AA41" s="20">
        <v>5177326</v>
      </c>
    </row>
    <row r="42" spans="1:27" x14ac:dyDescent="0.25">
      <c r="A42" s="19" t="s">
        <v>67</v>
      </c>
      <c r="B42" s="15" t="s">
        <v>32</v>
      </c>
      <c r="C42" s="20">
        <v>27403158</v>
      </c>
      <c r="D42" s="20"/>
      <c r="E42" s="21">
        <v>28451330</v>
      </c>
      <c r="F42" s="22">
        <v>28233330</v>
      </c>
      <c r="G42" s="22">
        <v>365515</v>
      </c>
      <c r="H42" s="22">
        <v>2068081</v>
      </c>
      <c r="I42" s="22">
        <v>3240017</v>
      </c>
      <c r="J42" s="22">
        <v>5673613</v>
      </c>
      <c r="K42" s="22">
        <v>2322305</v>
      </c>
      <c r="L42" s="22">
        <v>2885065</v>
      </c>
      <c r="M42" s="22">
        <v>2539106</v>
      </c>
      <c r="N42" s="22">
        <v>7746476</v>
      </c>
      <c r="O42" s="22">
        <v>1051371</v>
      </c>
      <c r="P42" s="22">
        <v>2264746</v>
      </c>
      <c r="Q42" s="22">
        <v>3240485</v>
      </c>
      <c r="R42" s="22">
        <v>6556602</v>
      </c>
      <c r="S42" s="22">
        <v>1646024</v>
      </c>
      <c r="T42" s="22">
        <v>3469361</v>
      </c>
      <c r="U42" s="22">
        <v>2418261</v>
      </c>
      <c r="V42" s="22">
        <v>7533646</v>
      </c>
      <c r="W42" s="22">
        <v>27510337</v>
      </c>
      <c r="X42" s="22">
        <v>28233330</v>
      </c>
      <c r="Y42" s="22">
        <v>-722993</v>
      </c>
      <c r="Z42" s="23">
        <v>-2.560778342476782</v>
      </c>
      <c r="AA42" s="20">
        <v>28233330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863524</v>
      </c>
      <c r="D44" s="20"/>
      <c r="E44" s="21">
        <v>116666</v>
      </c>
      <c r="F44" s="22">
        <v>389305</v>
      </c>
      <c r="G44" s="22">
        <v>17854</v>
      </c>
      <c r="H44" s="22">
        <v>33521</v>
      </c>
      <c r="I44" s="22"/>
      <c r="J44" s="22">
        <v>51375</v>
      </c>
      <c r="K44" s="22">
        <v>96670</v>
      </c>
      <c r="L44" s="22"/>
      <c r="M44" s="22">
        <v>118354</v>
      </c>
      <c r="N44" s="22">
        <v>215024</v>
      </c>
      <c r="O44" s="22">
        <v>2905</v>
      </c>
      <c r="P44" s="22">
        <v>36667</v>
      </c>
      <c r="Q44" s="22">
        <v>1349</v>
      </c>
      <c r="R44" s="22">
        <v>40921</v>
      </c>
      <c r="S44" s="22">
        <v>34305</v>
      </c>
      <c r="T44" s="22">
        <v>27581</v>
      </c>
      <c r="U44" s="22">
        <v>477527</v>
      </c>
      <c r="V44" s="22">
        <v>539413</v>
      </c>
      <c r="W44" s="22">
        <v>846733</v>
      </c>
      <c r="X44" s="22">
        <v>389305</v>
      </c>
      <c r="Y44" s="22">
        <v>457428</v>
      </c>
      <c r="Z44" s="23">
        <v>117.498619334455</v>
      </c>
      <c r="AA44" s="20">
        <v>389305</v>
      </c>
    </row>
    <row r="45" spans="1:27" x14ac:dyDescent="0.25">
      <c r="A45" s="19" t="s">
        <v>70</v>
      </c>
      <c r="B45" s="15" t="s">
        <v>32</v>
      </c>
      <c r="C45" s="20">
        <v>4051567</v>
      </c>
      <c r="D45" s="20"/>
      <c r="E45" s="21">
        <v>5845137</v>
      </c>
      <c r="F45" s="22">
        <v>5850541</v>
      </c>
      <c r="G45" s="22">
        <v>22803</v>
      </c>
      <c r="H45" s="22">
        <v>111531</v>
      </c>
      <c r="I45" s="22">
        <v>804368</v>
      </c>
      <c r="J45" s="22">
        <v>938702</v>
      </c>
      <c r="K45" s="22">
        <v>172840</v>
      </c>
      <c r="L45" s="22">
        <v>772364</v>
      </c>
      <c r="M45" s="22">
        <v>717654</v>
      </c>
      <c r="N45" s="22">
        <v>1662858</v>
      </c>
      <c r="O45" s="22">
        <v>406229</v>
      </c>
      <c r="P45" s="22">
        <v>432250</v>
      </c>
      <c r="Q45" s="22">
        <v>364219</v>
      </c>
      <c r="R45" s="22">
        <v>1202698</v>
      </c>
      <c r="S45" s="22">
        <v>413642</v>
      </c>
      <c r="T45" s="22">
        <v>611354</v>
      </c>
      <c r="U45" s="22">
        <v>509277</v>
      </c>
      <c r="V45" s="22">
        <v>1534273</v>
      </c>
      <c r="W45" s="22">
        <v>5338531</v>
      </c>
      <c r="X45" s="22">
        <v>5850541</v>
      </c>
      <c r="Y45" s="22">
        <v>-512010</v>
      </c>
      <c r="Z45" s="23">
        <v>-8.7514983657066931</v>
      </c>
      <c r="AA45" s="20">
        <v>5850541</v>
      </c>
    </row>
    <row r="46" spans="1:27" x14ac:dyDescent="0.25">
      <c r="A46" s="19" t="s">
        <v>71</v>
      </c>
      <c r="B46" s="15" t="s">
        <v>32</v>
      </c>
      <c r="C46" s="20">
        <v>30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>
        <v>71296</v>
      </c>
      <c r="R46" s="22">
        <v>71296</v>
      </c>
      <c r="S46" s="22"/>
      <c r="T46" s="22"/>
      <c r="U46" s="22"/>
      <c r="V46" s="22"/>
      <c r="W46" s="22">
        <v>71296</v>
      </c>
      <c r="X46" s="22"/>
      <c r="Y46" s="22">
        <v>71296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550542247</v>
      </c>
      <c r="D48" s="29">
        <f t="shared" ref="D48:Y48" si="1">SUM(D35:D47)</f>
        <v>0</v>
      </c>
      <c r="E48" s="30">
        <f t="shared" si="1"/>
        <v>678348113</v>
      </c>
      <c r="F48" s="31">
        <f t="shared" si="1"/>
        <v>690666106</v>
      </c>
      <c r="G48" s="31">
        <f t="shared" si="1"/>
        <v>71624436</v>
      </c>
      <c r="H48" s="31">
        <f t="shared" si="1"/>
        <v>69140642</v>
      </c>
      <c r="I48" s="31">
        <f t="shared" si="1"/>
        <v>68132203</v>
      </c>
      <c r="J48" s="31">
        <f t="shared" si="1"/>
        <v>208897281</v>
      </c>
      <c r="K48" s="31">
        <f t="shared" si="1"/>
        <v>37935919</v>
      </c>
      <c r="L48" s="31">
        <f t="shared" si="1"/>
        <v>50856705</v>
      </c>
      <c r="M48" s="31">
        <f t="shared" si="1"/>
        <v>44500162</v>
      </c>
      <c r="N48" s="31">
        <f t="shared" si="1"/>
        <v>133292786</v>
      </c>
      <c r="O48" s="31">
        <f t="shared" si="1"/>
        <v>40746583</v>
      </c>
      <c r="P48" s="31">
        <f t="shared" si="1"/>
        <v>44734737</v>
      </c>
      <c r="Q48" s="31">
        <f t="shared" si="1"/>
        <v>35804407</v>
      </c>
      <c r="R48" s="31">
        <f t="shared" si="1"/>
        <v>121285727</v>
      </c>
      <c r="S48" s="31">
        <f t="shared" si="1"/>
        <v>43572698</v>
      </c>
      <c r="T48" s="31">
        <f t="shared" si="1"/>
        <v>44207833</v>
      </c>
      <c r="U48" s="31">
        <f t="shared" si="1"/>
        <v>106487303</v>
      </c>
      <c r="V48" s="31">
        <f t="shared" si="1"/>
        <v>194267834</v>
      </c>
      <c r="W48" s="31">
        <f t="shared" si="1"/>
        <v>657743628</v>
      </c>
      <c r="X48" s="31">
        <f t="shared" si="1"/>
        <v>690666106</v>
      </c>
      <c r="Y48" s="31">
        <f t="shared" si="1"/>
        <v>-32922478</v>
      </c>
      <c r="Z48" s="32">
        <f>+IF(X48&lt;&gt;0,+(Y48/X48)*100,0)</f>
        <v>-4.7667719197443867</v>
      </c>
      <c r="AA48" s="29">
        <f>SUM(AA35:AA47)</f>
        <v>690666106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-43596277</v>
      </c>
      <c r="D49" s="39">
        <f t="shared" si="2"/>
        <v>0</v>
      </c>
      <c r="E49" s="40">
        <f t="shared" si="2"/>
        <v>-24770189</v>
      </c>
      <c r="F49" s="41">
        <f t="shared" si="2"/>
        <v>-26710182</v>
      </c>
      <c r="G49" s="41">
        <f t="shared" si="2"/>
        <v>-1943034</v>
      </c>
      <c r="H49" s="41">
        <f t="shared" si="2"/>
        <v>-12416186</v>
      </c>
      <c r="I49" s="41">
        <f t="shared" si="2"/>
        <v>-12424244</v>
      </c>
      <c r="J49" s="41">
        <f t="shared" si="2"/>
        <v>-26783464</v>
      </c>
      <c r="K49" s="41">
        <f t="shared" si="2"/>
        <v>10905884</v>
      </c>
      <c r="L49" s="41">
        <f t="shared" si="2"/>
        <v>-5162939</v>
      </c>
      <c r="M49" s="41">
        <f t="shared" si="2"/>
        <v>17166356</v>
      </c>
      <c r="N49" s="41">
        <f t="shared" si="2"/>
        <v>22909301</v>
      </c>
      <c r="O49" s="41">
        <f t="shared" si="2"/>
        <v>2116714</v>
      </c>
      <c r="P49" s="41">
        <f t="shared" si="2"/>
        <v>-889899</v>
      </c>
      <c r="Q49" s="41">
        <f t="shared" si="2"/>
        <v>18900910</v>
      </c>
      <c r="R49" s="41">
        <f t="shared" si="2"/>
        <v>20127725</v>
      </c>
      <c r="S49" s="41">
        <f t="shared" si="2"/>
        <v>1779200</v>
      </c>
      <c r="T49" s="41">
        <f t="shared" si="2"/>
        <v>2661711</v>
      </c>
      <c r="U49" s="41">
        <f t="shared" si="2"/>
        <v>-50200184</v>
      </c>
      <c r="V49" s="41">
        <f t="shared" si="2"/>
        <v>-45759273</v>
      </c>
      <c r="W49" s="41">
        <f t="shared" si="2"/>
        <v>-29505711</v>
      </c>
      <c r="X49" s="41">
        <f t="shared" si="2"/>
        <v>-26710182</v>
      </c>
      <c r="Y49" s="41">
        <f t="shared" si="2"/>
        <v>-2795529</v>
      </c>
      <c r="Z49" s="42">
        <f>+IF(X49&lt;&gt;0,+(Y49/X49)*100,0)</f>
        <v>10.466154816915886</v>
      </c>
      <c r="AA49" s="39">
        <f>+AA33-AA48</f>
        <v>-26710182</v>
      </c>
    </row>
    <row r="50" spans="1:27" x14ac:dyDescent="0.25">
      <c r="A50" s="43" t="s">
        <v>75</v>
      </c>
      <c r="B50" s="15" t="s">
        <v>32</v>
      </c>
      <c r="C50" s="20">
        <v>22853310</v>
      </c>
      <c r="D50" s="20"/>
      <c r="E50" s="21">
        <v>35888000</v>
      </c>
      <c r="F50" s="22">
        <v>41724000</v>
      </c>
      <c r="G50" s="22"/>
      <c r="H50" s="22"/>
      <c r="I50" s="22">
        <v>2195644</v>
      </c>
      <c r="J50" s="22">
        <v>2195644</v>
      </c>
      <c r="K50" s="22">
        <v>5357903</v>
      </c>
      <c r="L50" s="22">
        <v>259138</v>
      </c>
      <c r="M50" s="22">
        <v>6643304</v>
      </c>
      <c r="N50" s="22">
        <v>12260345</v>
      </c>
      <c r="O50" s="22">
        <v>2046223</v>
      </c>
      <c r="P50" s="22">
        <v>3683344</v>
      </c>
      <c r="Q50" s="22">
        <v>7146524</v>
      </c>
      <c r="R50" s="22">
        <v>12876091</v>
      </c>
      <c r="S50" s="22">
        <v>2526171</v>
      </c>
      <c r="T50" s="22">
        <v>1067031</v>
      </c>
      <c r="U50" s="22">
        <v>6844940</v>
      </c>
      <c r="V50" s="22">
        <v>10438142</v>
      </c>
      <c r="W50" s="22">
        <v>37770222</v>
      </c>
      <c r="X50" s="22">
        <v>41724000</v>
      </c>
      <c r="Y50" s="22">
        <v>-3953778</v>
      </c>
      <c r="Z50" s="23">
        <v>-9.4760281852171424</v>
      </c>
      <c r="AA50" s="20">
        <v>41724000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-20742967</v>
      </c>
      <c r="D52" s="48">
        <f t="shared" si="3"/>
        <v>0</v>
      </c>
      <c r="E52" s="49">
        <f t="shared" si="3"/>
        <v>11117811</v>
      </c>
      <c r="F52" s="50">
        <f t="shared" si="3"/>
        <v>15013818</v>
      </c>
      <c r="G52" s="50">
        <f t="shared" si="3"/>
        <v>-1943034</v>
      </c>
      <c r="H52" s="50">
        <f t="shared" si="3"/>
        <v>-12416186</v>
      </c>
      <c r="I52" s="50">
        <f t="shared" si="3"/>
        <v>-10228600</v>
      </c>
      <c r="J52" s="50">
        <f t="shared" si="3"/>
        <v>-24587820</v>
      </c>
      <c r="K52" s="50">
        <f t="shared" si="3"/>
        <v>16263787</v>
      </c>
      <c r="L52" s="50">
        <f t="shared" si="3"/>
        <v>-4903801</v>
      </c>
      <c r="M52" s="50">
        <f t="shared" si="3"/>
        <v>23809660</v>
      </c>
      <c r="N52" s="50">
        <f t="shared" si="3"/>
        <v>35169646</v>
      </c>
      <c r="O52" s="50">
        <f t="shared" si="3"/>
        <v>4162937</v>
      </c>
      <c r="P52" s="50">
        <f t="shared" si="3"/>
        <v>2793445</v>
      </c>
      <c r="Q52" s="50">
        <f t="shared" si="3"/>
        <v>26047434</v>
      </c>
      <c r="R52" s="50">
        <f t="shared" si="3"/>
        <v>33003816</v>
      </c>
      <c r="S52" s="50">
        <f t="shared" si="3"/>
        <v>4305371</v>
      </c>
      <c r="T52" s="50">
        <f t="shared" si="3"/>
        <v>3728742</v>
      </c>
      <c r="U52" s="50">
        <f t="shared" si="3"/>
        <v>-43355244</v>
      </c>
      <c r="V52" s="50">
        <f t="shared" si="3"/>
        <v>-35321131</v>
      </c>
      <c r="W52" s="50">
        <f t="shared" si="3"/>
        <v>8264511</v>
      </c>
      <c r="X52" s="50">
        <f t="shared" si="3"/>
        <v>15013818</v>
      </c>
      <c r="Y52" s="50">
        <f t="shared" si="3"/>
        <v>-6749307</v>
      </c>
      <c r="Z52" s="51">
        <f>+IF(X52&lt;&gt;0,+(Y52/X52)*100,0)</f>
        <v>-44.953968404305954</v>
      </c>
      <c r="AA52" s="48">
        <f>SUM(AA49:AA51)</f>
        <v>15013818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-20742967</v>
      </c>
      <c r="D54" s="54">
        <f>+D52-D53</f>
        <v>0</v>
      </c>
      <c r="E54" s="55">
        <f t="shared" si="4"/>
        <v>11117811</v>
      </c>
      <c r="F54" s="56">
        <f t="shared" si="4"/>
        <v>15013818</v>
      </c>
      <c r="G54" s="56">
        <f t="shared" si="4"/>
        <v>-1943034</v>
      </c>
      <c r="H54" s="56">
        <f t="shared" si="4"/>
        <v>-12416186</v>
      </c>
      <c r="I54" s="56">
        <f t="shared" si="4"/>
        <v>-10228600</v>
      </c>
      <c r="J54" s="56">
        <f t="shared" si="4"/>
        <v>-24587820</v>
      </c>
      <c r="K54" s="56">
        <f t="shared" si="4"/>
        <v>16263787</v>
      </c>
      <c r="L54" s="56">
        <f t="shared" si="4"/>
        <v>-4903801</v>
      </c>
      <c r="M54" s="56">
        <f t="shared" si="4"/>
        <v>23809660</v>
      </c>
      <c r="N54" s="56">
        <f t="shared" si="4"/>
        <v>35169646</v>
      </c>
      <c r="O54" s="56">
        <f t="shared" si="4"/>
        <v>4162937</v>
      </c>
      <c r="P54" s="56">
        <f t="shared" si="4"/>
        <v>2793445</v>
      </c>
      <c r="Q54" s="56">
        <f t="shared" si="4"/>
        <v>26047434</v>
      </c>
      <c r="R54" s="56">
        <f t="shared" si="4"/>
        <v>33003816</v>
      </c>
      <c r="S54" s="56">
        <f t="shared" si="4"/>
        <v>4305371</v>
      </c>
      <c r="T54" s="56">
        <f t="shared" si="4"/>
        <v>3728742</v>
      </c>
      <c r="U54" s="56">
        <f t="shared" si="4"/>
        <v>-43355244</v>
      </c>
      <c r="V54" s="56">
        <f t="shared" si="4"/>
        <v>-35321131</v>
      </c>
      <c r="W54" s="56">
        <f t="shared" si="4"/>
        <v>8264511</v>
      </c>
      <c r="X54" s="56">
        <f t="shared" si="4"/>
        <v>15013818</v>
      </c>
      <c r="Y54" s="56">
        <f t="shared" si="4"/>
        <v>-6749307</v>
      </c>
      <c r="Z54" s="57">
        <f>+IF(X54&lt;&gt;0,+(Y54/X54)*100,0)</f>
        <v>-44.953968404305954</v>
      </c>
      <c r="AA54" s="54">
        <f>+AA52-AA53</f>
        <v>15013818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-20742967</v>
      </c>
      <c r="D57" s="48">
        <f>SUM(D54:D56)</f>
        <v>0</v>
      </c>
      <c r="E57" s="49">
        <f t="shared" si="5"/>
        <v>11117811</v>
      </c>
      <c r="F57" s="50">
        <f t="shared" si="5"/>
        <v>15013818</v>
      </c>
      <c r="G57" s="50">
        <f t="shared" si="5"/>
        <v>-1943034</v>
      </c>
      <c r="H57" s="50">
        <f t="shared" si="5"/>
        <v>-12416186</v>
      </c>
      <c r="I57" s="50">
        <f t="shared" si="5"/>
        <v>-10228600</v>
      </c>
      <c r="J57" s="50">
        <f t="shared" si="5"/>
        <v>-24587820</v>
      </c>
      <c r="K57" s="50">
        <f t="shared" si="5"/>
        <v>16263787</v>
      </c>
      <c r="L57" s="50">
        <f t="shared" si="5"/>
        <v>-4903801</v>
      </c>
      <c r="M57" s="50">
        <f t="shared" si="5"/>
        <v>23809660</v>
      </c>
      <c r="N57" s="50">
        <f t="shared" si="5"/>
        <v>35169646</v>
      </c>
      <c r="O57" s="50">
        <f t="shared" si="5"/>
        <v>4162937</v>
      </c>
      <c r="P57" s="50">
        <f t="shared" si="5"/>
        <v>2793445</v>
      </c>
      <c r="Q57" s="50">
        <f t="shared" si="5"/>
        <v>26047434</v>
      </c>
      <c r="R57" s="50">
        <f t="shared" si="5"/>
        <v>33003816</v>
      </c>
      <c r="S57" s="50">
        <f t="shared" si="5"/>
        <v>4305371</v>
      </c>
      <c r="T57" s="50">
        <f t="shared" si="5"/>
        <v>3728742</v>
      </c>
      <c r="U57" s="50">
        <f t="shared" si="5"/>
        <v>-43355244</v>
      </c>
      <c r="V57" s="50">
        <f t="shared" si="5"/>
        <v>-35321131</v>
      </c>
      <c r="W57" s="50">
        <f t="shared" si="5"/>
        <v>8264511</v>
      </c>
      <c r="X57" s="50">
        <f t="shared" si="5"/>
        <v>15013818</v>
      </c>
      <c r="Y57" s="50">
        <f t="shared" si="5"/>
        <v>-6749307</v>
      </c>
      <c r="Z57" s="51">
        <f>+IF(X57&lt;&gt;0,+(Y57/X57)*100,0)</f>
        <v>-44.953968404305954</v>
      </c>
      <c r="AA57" s="48">
        <f>SUM(AA54:AA56)</f>
        <v>15013818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-20742967</v>
      </c>
      <c r="D60" s="65">
        <f>SUM(D57:D59)</f>
        <v>0</v>
      </c>
      <c r="E60" s="66">
        <f t="shared" si="6"/>
        <v>11117811</v>
      </c>
      <c r="F60" s="67">
        <f t="shared" si="6"/>
        <v>15013818</v>
      </c>
      <c r="G60" s="67">
        <f t="shared" si="6"/>
        <v>-1943034</v>
      </c>
      <c r="H60" s="67">
        <f t="shared" si="6"/>
        <v>-12416186</v>
      </c>
      <c r="I60" s="67">
        <f t="shared" si="6"/>
        <v>-10228600</v>
      </c>
      <c r="J60" s="67">
        <f t="shared" si="6"/>
        <v>-24587820</v>
      </c>
      <c r="K60" s="67">
        <f t="shared" si="6"/>
        <v>16263787</v>
      </c>
      <c r="L60" s="67">
        <f t="shared" si="6"/>
        <v>-4903801</v>
      </c>
      <c r="M60" s="67">
        <f t="shared" si="6"/>
        <v>23809660</v>
      </c>
      <c r="N60" s="67">
        <f t="shared" si="6"/>
        <v>35169646</v>
      </c>
      <c r="O60" s="67">
        <f t="shared" si="6"/>
        <v>4162937</v>
      </c>
      <c r="P60" s="67">
        <f t="shared" si="6"/>
        <v>2793445</v>
      </c>
      <c r="Q60" s="67">
        <f t="shared" si="6"/>
        <v>26047434</v>
      </c>
      <c r="R60" s="67">
        <f t="shared" si="6"/>
        <v>33003816</v>
      </c>
      <c r="S60" s="67">
        <f t="shared" si="6"/>
        <v>4305371</v>
      </c>
      <c r="T60" s="67">
        <f t="shared" si="6"/>
        <v>3728742</v>
      </c>
      <c r="U60" s="67">
        <f t="shared" si="6"/>
        <v>-43355244</v>
      </c>
      <c r="V60" s="67">
        <f t="shared" si="6"/>
        <v>-35321131</v>
      </c>
      <c r="W60" s="67">
        <f t="shared" si="6"/>
        <v>8264511</v>
      </c>
      <c r="X60" s="67">
        <f t="shared" si="6"/>
        <v>15013818</v>
      </c>
      <c r="Y60" s="67">
        <f t="shared" si="6"/>
        <v>-6749307</v>
      </c>
      <c r="Z60" s="68">
        <f>+IF(X60&lt;&gt;0,+(Y60/X60)*100,0)</f>
        <v>-44.953968404305954</v>
      </c>
      <c r="AA60" s="65">
        <f>SUM(AA57:AA59)</f>
        <v>15013818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425925916</v>
      </c>
      <c r="D6" s="20"/>
      <c r="E6" s="21">
        <v>541450972</v>
      </c>
      <c r="F6" s="22">
        <v>525900647</v>
      </c>
      <c r="G6" s="22">
        <v>43659864</v>
      </c>
      <c r="H6" s="22">
        <v>44452172</v>
      </c>
      <c r="I6" s="22">
        <v>44516491</v>
      </c>
      <c r="J6" s="22">
        <v>132628527</v>
      </c>
      <c r="K6" s="22">
        <v>54325652</v>
      </c>
      <c r="L6" s="22">
        <v>40853253</v>
      </c>
      <c r="M6" s="22">
        <v>35142892</v>
      </c>
      <c r="N6" s="22">
        <v>130321797</v>
      </c>
      <c r="O6" s="22">
        <v>36050854</v>
      </c>
      <c r="P6" s="22">
        <v>36442801</v>
      </c>
      <c r="Q6" s="22">
        <v>39251251</v>
      </c>
      <c r="R6" s="22">
        <v>111744906</v>
      </c>
      <c r="S6" s="22">
        <v>36409717</v>
      </c>
      <c r="T6" s="22">
        <v>44884288</v>
      </c>
      <c r="U6" s="22">
        <v>37946761</v>
      </c>
      <c r="V6" s="22">
        <v>119240766</v>
      </c>
      <c r="W6" s="22">
        <v>493935996</v>
      </c>
      <c r="X6" s="22">
        <v>525900647</v>
      </c>
      <c r="Y6" s="22">
        <v>-31964651</v>
      </c>
      <c r="Z6" s="23">
        <v>-6.0780778997596476</v>
      </c>
      <c r="AA6" s="20">
        <v>525900647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27808057</v>
      </c>
      <c r="D13" s="20"/>
      <c r="E13" s="21">
        <v>29461045</v>
      </c>
      <c r="F13" s="22">
        <v>28966607</v>
      </c>
      <c r="G13" s="22">
        <v>2402819</v>
      </c>
      <c r="H13" s="22">
        <v>2386872</v>
      </c>
      <c r="I13" s="22">
        <v>2385748</v>
      </c>
      <c r="J13" s="22">
        <v>7175439</v>
      </c>
      <c r="K13" s="22">
        <v>2402797</v>
      </c>
      <c r="L13" s="22">
        <v>2439808</v>
      </c>
      <c r="M13" s="22">
        <v>2465260</v>
      </c>
      <c r="N13" s="22">
        <v>7307865</v>
      </c>
      <c r="O13" s="22">
        <v>2504692</v>
      </c>
      <c r="P13" s="22">
        <v>2523666</v>
      </c>
      <c r="Q13" s="22">
        <v>2553386</v>
      </c>
      <c r="R13" s="22">
        <v>7581744</v>
      </c>
      <c r="S13" s="22">
        <v>2575746</v>
      </c>
      <c r="T13" s="22">
        <v>2638795</v>
      </c>
      <c r="U13" s="22">
        <v>2482385</v>
      </c>
      <c r="V13" s="22">
        <v>7696926</v>
      </c>
      <c r="W13" s="22">
        <v>29761974</v>
      </c>
      <c r="X13" s="22">
        <v>28966607</v>
      </c>
      <c r="Y13" s="22">
        <v>795367</v>
      </c>
      <c r="Z13" s="23">
        <v>2.7458065765175741</v>
      </c>
      <c r="AA13" s="20">
        <v>28966607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>
        <v>307154</v>
      </c>
      <c r="G26" s="22">
        <v>36439</v>
      </c>
      <c r="H26" s="22">
        <v>2462</v>
      </c>
      <c r="I26" s="22">
        <v>16380</v>
      </c>
      <c r="J26" s="22">
        <v>55281</v>
      </c>
      <c r="K26" s="22">
        <v>16380</v>
      </c>
      <c r="L26" s="22">
        <v>1703776</v>
      </c>
      <c r="M26" s="22">
        <v>-21760</v>
      </c>
      <c r="N26" s="22">
        <v>1698396</v>
      </c>
      <c r="O26" s="22">
        <v>1120685</v>
      </c>
      <c r="P26" s="22">
        <v>428999</v>
      </c>
      <c r="Q26" s="22">
        <v>12350</v>
      </c>
      <c r="R26" s="22">
        <v>1562034</v>
      </c>
      <c r="S26" s="22">
        <v>13650</v>
      </c>
      <c r="T26" s="22">
        <v>652375</v>
      </c>
      <c r="U26" s="22">
        <v>167485</v>
      </c>
      <c r="V26" s="22">
        <v>833510</v>
      </c>
      <c r="W26" s="22">
        <v>4149221</v>
      </c>
      <c r="X26" s="22">
        <v>307154</v>
      </c>
      <c r="Y26" s="22">
        <v>3842067</v>
      </c>
      <c r="Z26" s="23">
        <v>1250.8601548408942</v>
      </c>
      <c r="AA26" s="20">
        <v>307154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104413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453838386</v>
      </c>
      <c r="D33" s="29">
        <f t="shared" ref="D33:Y33" si="0">SUM(D6:D32)</f>
        <v>0</v>
      </c>
      <c r="E33" s="30">
        <f t="shared" si="0"/>
        <v>570912017</v>
      </c>
      <c r="F33" s="31">
        <f t="shared" si="0"/>
        <v>555174408</v>
      </c>
      <c r="G33" s="31">
        <f t="shared" si="0"/>
        <v>46099122</v>
      </c>
      <c r="H33" s="31">
        <f t="shared" si="0"/>
        <v>46841506</v>
      </c>
      <c r="I33" s="31">
        <f t="shared" si="0"/>
        <v>46918619</v>
      </c>
      <c r="J33" s="31">
        <f t="shared" si="0"/>
        <v>139859247</v>
      </c>
      <c r="K33" s="31">
        <f t="shared" si="0"/>
        <v>56744829</v>
      </c>
      <c r="L33" s="31">
        <f t="shared" si="0"/>
        <v>44996837</v>
      </c>
      <c r="M33" s="31">
        <f t="shared" si="0"/>
        <v>37586392</v>
      </c>
      <c r="N33" s="31">
        <f t="shared" si="0"/>
        <v>139328058</v>
      </c>
      <c r="O33" s="31">
        <f t="shared" si="0"/>
        <v>39676231</v>
      </c>
      <c r="P33" s="31">
        <f t="shared" si="0"/>
        <v>39395466</v>
      </c>
      <c r="Q33" s="31">
        <f t="shared" si="0"/>
        <v>41816987</v>
      </c>
      <c r="R33" s="31">
        <f t="shared" si="0"/>
        <v>120888684</v>
      </c>
      <c r="S33" s="31">
        <f t="shared" si="0"/>
        <v>38999113</v>
      </c>
      <c r="T33" s="31">
        <f t="shared" si="0"/>
        <v>48175458</v>
      </c>
      <c r="U33" s="31">
        <f t="shared" si="0"/>
        <v>40596631</v>
      </c>
      <c r="V33" s="31">
        <f t="shared" si="0"/>
        <v>127771202</v>
      </c>
      <c r="W33" s="31">
        <f t="shared" si="0"/>
        <v>527847191</v>
      </c>
      <c r="X33" s="31">
        <f t="shared" si="0"/>
        <v>555174408</v>
      </c>
      <c r="Y33" s="31">
        <f t="shared" si="0"/>
        <v>-27327217</v>
      </c>
      <c r="Z33" s="32">
        <f>+IF(X33&lt;&gt;0,+(Y33/X33)*100,0)</f>
        <v>-4.922276064281407</v>
      </c>
      <c r="AA33" s="29">
        <f>SUM(AA6:AA32)</f>
        <v>555174408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22279340</v>
      </c>
      <c r="D35" s="20"/>
      <c r="E35" s="21">
        <v>21486816</v>
      </c>
      <c r="F35" s="22">
        <v>27223851</v>
      </c>
      <c r="G35" s="22">
        <v>2056635</v>
      </c>
      <c r="H35" s="22">
        <v>1824744</v>
      </c>
      <c r="I35" s="22">
        <v>1910538</v>
      </c>
      <c r="J35" s="22">
        <v>5791917</v>
      </c>
      <c r="K35" s="22">
        <v>2184681</v>
      </c>
      <c r="L35" s="22">
        <v>2022339</v>
      </c>
      <c r="M35" s="22">
        <v>1843991</v>
      </c>
      <c r="N35" s="22">
        <v>6051011</v>
      </c>
      <c r="O35" s="22">
        <v>2002836</v>
      </c>
      <c r="P35" s="22">
        <v>1966674</v>
      </c>
      <c r="Q35" s="22">
        <v>1816965</v>
      </c>
      <c r="R35" s="22">
        <v>5786475</v>
      </c>
      <c r="S35" s="22">
        <v>1934735</v>
      </c>
      <c r="T35" s="22">
        <v>2092941</v>
      </c>
      <c r="U35" s="22">
        <v>2483511</v>
      </c>
      <c r="V35" s="22">
        <v>6511187</v>
      </c>
      <c r="W35" s="22">
        <v>24140590</v>
      </c>
      <c r="X35" s="22">
        <v>27223851</v>
      </c>
      <c r="Y35" s="22">
        <v>-3083261</v>
      </c>
      <c r="Z35" s="23">
        <v>-11.32558725802606</v>
      </c>
      <c r="AA35" s="20">
        <v>27223851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364315445</v>
      </c>
      <c r="D37" s="20"/>
      <c r="E37" s="21">
        <v>420196942</v>
      </c>
      <c r="F37" s="22">
        <v>420196942</v>
      </c>
      <c r="G37" s="22"/>
      <c r="H37" s="22">
        <v>54839547</v>
      </c>
      <c r="I37" s="22">
        <v>51214653</v>
      </c>
      <c r="J37" s="22">
        <v>106054200</v>
      </c>
      <c r="K37" s="22">
        <v>35505912</v>
      </c>
      <c r="L37" s="22">
        <v>29001607</v>
      </c>
      <c r="M37" s="22">
        <v>29021250</v>
      </c>
      <c r="N37" s="22">
        <v>93528769</v>
      </c>
      <c r="O37" s="22">
        <v>52955524</v>
      </c>
      <c r="P37" s="22">
        <v>147265</v>
      </c>
      <c r="Q37" s="22">
        <v>53158251</v>
      </c>
      <c r="R37" s="22">
        <v>106261040</v>
      </c>
      <c r="S37" s="22">
        <v>952747</v>
      </c>
      <c r="T37" s="22">
        <v>33713216</v>
      </c>
      <c r="U37" s="22">
        <v>28758107</v>
      </c>
      <c r="V37" s="22">
        <v>63424070</v>
      </c>
      <c r="W37" s="22">
        <v>369268079</v>
      </c>
      <c r="X37" s="22">
        <v>420196942</v>
      </c>
      <c r="Y37" s="22">
        <v>-50928863</v>
      </c>
      <c r="Z37" s="23">
        <v>-12.120236467594284</v>
      </c>
      <c r="AA37" s="20">
        <v>420196942</v>
      </c>
    </row>
    <row r="38" spans="1:27" x14ac:dyDescent="0.25">
      <c r="A38" s="19" t="s">
        <v>64</v>
      </c>
      <c r="B38" s="15" t="s">
        <v>32</v>
      </c>
      <c r="C38" s="20">
        <v>21067030</v>
      </c>
      <c r="D38" s="20"/>
      <c r="E38" s="21">
        <v>9906949</v>
      </c>
      <c r="F38" s="22">
        <v>15415839</v>
      </c>
      <c r="G38" s="22">
        <v>900593</v>
      </c>
      <c r="H38" s="22">
        <v>190864</v>
      </c>
      <c r="I38" s="22">
        <v>1554333</v>
      </c>
      <c r="J38" s="22">
        <v>2645790</v>
      </c>
      <c r="K38" s="22">
        <v>1783325</v>
      </c>
      <c r="L38" s="22">
        <v>1671042</v>
      </c>
      <c r="M38" s="22">
        <v>1098842</v>
      </c>
      <c r="N38" s="22">
        <v>4553209</v>
      </c>
      <c r="O38" s="22">
        <v>2544459</v>
      </c>
      <c r="P38" s="22">
        <v>962197</v>
      </c>
      <c r="Q38" s="22">
        <v>1291471</v>
      </c>
      <c r="R38" s="22">
        <v>4798127</v>
      </c>
      <c r="S38" s="22">
        <v>1019017</v>
      </c>
      <c r="T38" s="22">
        <v>1474422</v>
      </c>
      <c r="U38" s="22">
        <v>816834</v>
      </c>
      <c r="V38" s="22">
        <v>3310273</v>
      </c>
      <c r="W38" s="22">
        <v>15307399</v>
      </c>
      <c r="X38" s="22">
        <v>15415839</v>
      </c>
      <c r="Y38" s="22">
        <v>-108440</v>
      </c>
      <c r="Z38" s="23">
        <v>-0.70343235940645199</v>
      </c>
      <c r="AA38" s="20">
        <v>15415839</v>
      </c>
    </row>
    <row r="39" spans="1:27" x14ac:dyDescent="0.25">
      <c r="A39" s="19" t="s">
        <v>65</v>
      </c>
      <c r="B39" s="15" t="s">
        <v>32</v>
      </c>
      <c r="C39" s="20">
        <v>49846137</v>
      </c>
      <c r="D39" s="20"/>
      <c r="E39" s="21"/>
      <c r="F39" s="22">
        <v>135396250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>
        <v>37009688</v>
      </c>
      <c r="T39" s="22">
        <v>46952610</v>
      </c>
      <c r="U39" s="22"/>
      <c r="V39" s="22">
        <v>83962298</v>
      </c>
      <c r="W39" s="22">
        <v>83962298</v>
      </c>
      <c r="X39" s="22">
        <v>135396250</v>
      </c>
      <c r="Y39" s="22">
        <v>-51433952</v>
      </c>
      <c r="Z39" s="23">
        <v>-37.987722702807503</v>
      </c>
      <c r="AA39" s="20">
        <v>135396250</v>
      </c>
    </row>
    <row r="40" spans="1:27" x14ac:dyDescent="0.25">
      <c r="A40" s="19" t="s">
        <v>66</v>
      </c>
      <c r="B40" s="15" t="s">
        <v>32</v>
      </c>
      <c r="C40" s="20">
        <v>8488827</v>
      </c>
      <c r="D40" s="20"/>
      <c r="E40" s="21">
        <v>11975028</v>
      </c>
      <c r="F40" s="22">
        <v>11975028</v>
      </c>
      <c r="G40" s="22"/>
      <c r="H40" s="22"/>
      <c r="I40" s="22"/>
      <c r="J40" s="22"/>
      <c r="K40" s="22"/>
      <c r="L40" s="22">
        <v>4989595</v>
      </c>
      <c r="M40" s="22">
        <v>-694050</v>
      </c>
      <c r="N40" s="22">
        <v>4295545</v>
      </c>
      <c r="O40" s="22"/>
      <c r="P40" s="22">
        <v>3326396</v>
      </c>
      <c r="Q40" s="22">
        <v>1663199</v>
      </c>
      <c r="R40" s="22">
        <v>4989595</v>
      </c>
      <c r="S40" s="22">
        <v>1663199</v>
      </c>
      <c r="T40" s="22">
        <v>1663199</v>
      </c>
      <c r="U40" s="22">
        <v>1663199</v>
      </c>
      <c r="V40" s="22">
        <v>4989597</v>
      </c>
      <c r="W40" s="22">
        <v>14274737</v>
      </c>
      <c r="X40" s="22">
        <v>11975028</v>
      </c>
      <c r="Y40" s="22">
        <v>2299709</v>
      </c>
      <c r="Z40" s="23">
        <v>19.204205618558888</v>
      </c>
      <c r="AA40" s="20">
        <v>11975028</v>
      </c>
    </row>
    <row r="41" spans="1:27" x14ac:dyDescent="0.25">
      <c r="A41" s="19" t="s">
        <v>40</v>
      </c>
      <c r="B41" s="15" t="s">
        <v>32</v>
      </c>
      <c r="C41" s="20">
        <v>21440303</v>
      </c>
      <c r="D41" s="20"/>
      <c r="E41" s="21">
        <v>13013232</v>
      </c>
      <c r="F41" s="22">
        <v>19758992</v>
      </c>
      <c r="G41" s="22"/>
      <c r="H41" s="22">
        <v>684388</v>
      </c>
      <c r="I41" s="22">
        <v>1371109</v>
      </c>
      <c r="J41" s="22">
        <v>2055497</v>
      </c>
      <c r="K41" s="22">
        <v>2271278</v>
      </c>
      <c r="L41" s="22">
        <v>1379264</v>
      </c>
      <c r="M41" s="22">
        <v>5210452</v>
      </c>
      <c r="N41" s="22">
        <v>8860994</v>
      </c>
      <c r="O41" s="22">
        <v>1424271</v>
      </c>
      <c r="P41" s="22">
        <v>4216642</v>
      </c>
      <c r="Q41" s="22">
        <v>4313824</v>
      </c>
      <c r="R41" s="22">
        <v>9954737</v>
      </c>
      <c r="S41" s="22">
        <v>1389984</v>
      </c>
      <c r="T41" s="22">
        <v>2548214</v>
      </c>
      <c r="U41" s="22">
        <v>1060069</v>
      </c>
      <c r="V41" s="22">
        <v>4998267</v>
      </c>
      <c r="W41" s="22">
        <v>25869495</v>
      </c>
      <c r="X41" s="22">
        <v>19758992</v>
      </c>
      <c r="Y41" s="22">
        <v>6110503</v>
      </c>
      <c r="Z41" s="23">
        <v>30.925175737709697</v>
      </c>
      <c r="AA41" s="20">
        <v>19758992</v>
      </c>
    </row>
    <row r="42" spans="1:27" x14ac:dyDescent="0.25">
      <c r="A42" s="19" t="s">
        <v>67</v>
      </c>
      <c r="B42" s="15" t="s">
        <v>32</v>
      </c>
      <c r="C42" s="20">
        <v>13828862</v>
      </c>
      <c r="D42" s="20"/>
      <c r="E42" s="21">
        <v>22595250</v>
      </c>
      <c r="F42" s="22">
        <v>26886735</v>
      </c>
      <c r="G42" s="22"/>
      <c r="H42" s="22">
        <v>123712</v>
      </c>
      <c r="I42" s="22">
        <v>145000</v>
      </c>
      <c r="J42" s="22">
        <v>268712</v>
      </c>
      <c r="K42" s="22">
        <v>1189943</v>
      </c>
      <c r="L42" s="22">
        <v>3330857</v>
      </c>
      <c r="M42" s="22">
        <v>1992255</v>
      </c>
      <c r="N42" s="22">
        <v>6513055</v>
      </c>
      <c r="O42" s="22">
        <v>1745350</v>
      </c>
      <c r="P42" s="22">
        <v>826710</v>
      </c>
      <c r="Q42" s="22">
        <v>121098</v>
      </c>
      <c r="R42" s="22">
        <v>2693158</v>
      </c>
      <c r="S42" s="22">
        <v>5438653</v>
      </c>
      <c r="T42" s="22">
        <v>4357805</v>
      </c>
      <c r="U42" s="22">
        <v>4524126</v>
      </c>
      <c r="V42" s="22">
        <v>14320584</v>
      </c>
      <c r="W42" s="22">
        <v>23795509</v>
      </c>
      <c r="X42" s="22">
        <v>26886735</v>
      </c>
      <c r="Y42" s="22">
        <v>-3091226</v>
      </c>
      <c r="Z42" s="23">
        <v>-11.497216006331747</v>
      </c>
      <c r="AA42" s="20">
        <v>26886735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41436117</v>
      </c>
      <c r="D44" s="20"/>
      <c r="E44" s="21">
        <v>138540278</v>
      </c>
      <c r="F44" s="22"/>
      <c r="G44" s="22">
        <v>622234</v>
      </c>
      <c r="H44" s="22">
        <v>19110618</v>
      </c>
      <c r="I44" s="22">
        <v>10340598</v>
      </c>
      <c r="J44" s="22">
        <v>30073450</v>
      </c>
      <c r="K44" s="22">
        <v>4939374</v>
      </c>
      <c r="L44" s="22">
        <v>630031</v>
      </c>
      <c r="M44" s="22">
        <v>5987307</v>
      </c>
      <c r="N44" s="22">
        <v>11556712</v>
      </c>
      <c r="O44" s="22">
        <v>2896963</v>
      </c>
      <c r="P44" s="22">
        <v>-44526384</v>
      </c>
      <c r="Q44" s="22"/>
      <c r="R44" s="22">
        <v>-41629421</v>
      </c>
      <c r="S44" s="22">
        <v>-742</v>
      </c>
      <c r="T44" s="22"/>
      <c r="U44" s="22">
        <v>1151</v>
      </c>
      <c r="V44" s="22">
        <v>409</v>
      </c>
      <c r="W44" s="22">
        <v>1150</v>
      </c>
      <c r="X44" s="22"/>
      <c r="Y44" s="22">
        <v>1150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1322926</v>
      </c>
      <c r="D45" s="20"/>
      <c r="E45" s="21">
        <v>1372692</v>
      </c>
      <c r="F45" s="22">
        <v>1620712</v>
      </c>
      <c r="G45" s="22">
        <v>34752</v>
      </c>
      <c r="H45" s="22">
        <v>40429</v>
      </c>
      <c r="I45" s="22">
        <v>45504</v>
      </c>
      <c r="J45" s="22">
        <v>120685</v>
      </c>
      <c r="K45" s="22">
        <v>525528</v>
      </c>
      <c r="L45" s="22">
        <v>49549</v>
      </c>
      <c r="M45" s="22">
        <v>43680</v>
      </c>
      <c r="N45" s="22">
        <v>618757</v>
      </c>
      <c r="O45" s="22">
        <v>33312</v>
      </c>
      <c r="P45" s="22">
        <v>37906</v>
      </c>
      <c r="Q45" s="22">
        <v>58922</v>
      </c>
      <c r="R45" s="22">
        <v>130140</v>
      </c>
      <c r="S45" s="22">
        <v>59914</v>
      </c>
      <c r="T45" s="22">
        <v>70126</v>
      </c>
      <c r="U45" s="22">
        <v>545976</v>
      </c>
      <c r="V45" s="22">
        <v>676016</v>
      </c>
      <c r="W45" s="22">
        <v>1545598</v>
      </c>
      <c r="X45" s="22">
        <v>1620712</v>
      </c>
      <c r="Y45" s="22">
        <v>-75114</v>
      </c>
      <c r="Z45" s="23">
        <v>-4.63462971829665</v>
      </c>
      <c r="AA45" s="20">
        <v>1620712</v>
      </c>
    </row>
    <row r="46" spans="1:27" x14ac:dyDescent="0.25">
      <c r="A46" s="19" t="s">
        <v>71</v>
      </c>
      <c r="B46" s="15" t="s">
        <v>32</v>
      </c>
      <c r="C46" s="20">
        <v>614841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544639828</v>
      </c>
      <c r="D48" s="29">
        <f t="shared" ref="D48:Y48" si="1">SUM(D35:D47)</f>
        <v>0</v>
      </c>
      <c r="E48" s="30">
        <f t="shared" si="1"/>
        <v>639087187</v>
      </c>
      <c r="F48" s="31">
        <f t="shared" si="1"/>
        <v>658474349</v>
      </c>
      <c r="G48" s="31">
        <f t="shared" si="1"/>
        <v>3614214</v>
      </c>
      <c r="H48" s="31">
        <f t="shared" si="1"/>
        <v>76814302</v>
      </c>
      <c r="I48" s="31">
        <f t="shared" si="1"/>
        <v>66581735</v>
      </c>
      <c r="J48" s="31">
        <f t="shared" si="1"/>
        <v>147010251</v>
      </c>
      <c r="K48" s="31">
        <f t="shared" si="1"/>
        <v>48400041</v>
      </c>
      <c r="L48" s="31">
        <f t="shared" si="1"/>
        <v>43074284</v>
      </c>
      <c r="M48" s="31">
        <f t="shared" si="1"/>
        <v>44503727</v>
      </c>
      <c r="N48" s="31">
        <f t="shared" si="1"/>
        <v>135978052</v>
      </c>
      <c r="O48" s="31">
        <f t="shared" si="1"/>
        <v>63602715</v>
      </c>
      <c r="P48" s="31">
        <f t="shared" si="1"/>
        <v>-33042594</v>
      </c>
      <c r="Q48" s="31">
        <f t="shared" si="1"/>
        <v>62423730</v>
      </c>
      <c r="R48" s="31">
        <f t="shared" si="1"/>
        <v>92983851</v>
      </c>
      <c r="S48" s="31">
        <f t="shared" si="1"/>
        <v>49467195</v>
      </c>
      <c r="T48" s="31">
        <f t="shared" si="1"/>
        <v>92872533</v>
      </c>
      <c r="U48" s="31">
        <f t="shared" si="1"/>
        <v>39852973</v>
      </c>
      <c r="V48" s="31">
        <f t="shared" si="1"/>
        <v>182192701</v>
      </c>
      <c r="W48" s="31">
        <f t="shared" si="1"/>
        <v>558164855</v>
      </c>
      <c r="X48" s="31">
        <f t="shared" si="1"/>
        <v>658474349</v>
      </c>
      <c r="Y48" s="31">
        <f t="shared" si="1"/>
        <v>-100309494</v>
      </c>
      <c r="Z48" s="32">
        <f>+IF(X48&lt;&gt;0,+(Y48/X48)*100,0)</f>
        <v>-15.23362210727513</v>
      </c>
      <c r="AA48" s="29">
        <f>SUM(AA35:AA47)</f>
        <v>658474349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-90801442</v>
      </c>
      <c r="D49" s="39">
        <f t="shared" si="2"/>
        <v>0</v>
      </c>
      <c r="E49" s="40">
        <f t="shared" si="2"/>
        <v>-68175170</v>
      </c>
      <c r="F49" s="41">
        <f t="shared" si="2"/>
        <v>-103299941</v>
      </c>
      <c r="G49" s="41">
        <f t="shared" si="2"/>
        <v>42484908</v>
      </c>
      <c r="H49" s="41">
        <f t="shared" si="2"/>
        <v>-29972796</v>
      </c>
      <c r="I49" s="41">
        <f t="shared" si="2"/>
        <v>-19663116</v>
      </c>
      <c r="J49" s="41">
        <f t="shared" si="2"/>
        <v>-7151004</v>
      </c>
      <c r="K49" s="41">
        <f t="shared" si="2"/>
        <v>8344788</v>
      </c>
      <c r="L49" s="41">
        <f t="shared" si="2"/>
        <v>1922553</v>
      </c>
      <c r="M49" s="41">
        <f t="shared" si="2"/>
        <v>-6917335</v>
      </c>
      <c r="N49" s="41">
        <f t="shared" si="2"/>
        <v>3350006</v>
      </c>
      <c r="O49" s="41">
        <f t="shared" si="2"/>
        <v>-23926484</v>
      </c>
      <c r="P49" s="41">
        <f t="shared" si="2"/>
        <v>72438060</v>
      </c>
      <c r="Q49" s="41">
        <f t="shared" si="2"/>
        <v>-20606743</v>
      </c>
      <c r="R49" s="41">
        <f t="shared" si="2"/>
        <v>27904833</v>
      </c>
      <c r="S49" s="41">
        <f t="shared" si="2"/>
        <v>-10468082</v>
      </c>
      <c r="T49" s="41">
        <f t="shared" si="2"/>
        <v>-44697075</v>
      </c>
      <c r="U49" s="41">
        <f t="shared" si="2"/>
        <v>743658</v>
      </c>
      <c r="V49" s="41">
        <f t="shared" si="2"/>
        <v>-54421499</v>
      </c>
      <c r="W49" s="41">
        <f t="shared" si="2"/>
        <v>-30317664</v>
      </c>
      <c r="X49" s="41">
        <f t="shared" si="2"/>
        <v>-103299941</v>
      </c>
      <c r="Y49" s="41">
        <f t="shared" si="2"/>
        <v>72982277</v>
      </c>
      <c r="Z49" s="42">
        <f>+IF(X49&lt;&gt;0,+(Y49/X49)*100,0)</f>
        <v>-70.650840933200527</v>
      </c>
      <c r="AA49" s="39">
        <f>+AA33-AA48</f>
        <v>-103299941</v>
      </c>
    </row>
    <row r="50" spans="1:27" x14ac:dyDescent="0.25">
      <c r="A50" s="43" t="s">
        <v>75</v>
      </c>
      <c r="B50" s="15" t="s">
        <v>32</v>
      </c>
      <c r="C50" s="20">
        <v>28627000</v>
      </c>
      <c r="D50" s="20"/>
      <c r="E50" s="21">
        <v>27519000</v>
      </c>
      <c r="F50" s="22">
        <v>27519000</v>
      </c>
      <c r="G50" s="22"/>
      <c r="H50" s="22">
        <v>4542268</v>
      </c>
      <c r="I50" s="22">
        <v>4457732</v>
      </c>
      <c r="J50" s="22">
        <v>9000000</v>
      </c>
      <c r="K50" s="22"/>
      <c r="L50" s="22">
        <v>6965610</v>
      </c>
      <c r="M50" s="22"/>
      <c r="N50" s="22">
        <v>6965610</v>
      </c>
      <c r="O50" s="22">
        <v>614548</v>
      </c>
      <c r="P50" s="22"/>
      <c r="Q50" s="22">
        <v>5344536</v>
      </c>
      <c r="R50" s="22">
        <v>5959084</v>
      </c>
      <c r="S50" s="22"/>
      <c r="T50" s="22">
        <v>1594306</v>
      </c>
      <c r="U50" s="22"/>
      <c r="V50" s="22">
        <v>1594306</v>
      </c>
      <c r="W50" s="22">
        <v>23519000</v>
      </c>
      <c r="X50" s="22">
        <v>27519000</v>
      </c>
      <c r="Y50" s="22">
        <v>-4000000</v>
      </c>
      <c r="Z50" s="23">
        <v>-14.535411897234637</v>
      </c>
      <c r="AA50" s="20">
        <v>27519000</v>
      </c>
    </row>
    <row r="51" spans="1:27" x14ac:dyDescent="0.25">
      <c r="A51" s="43" t="s">
        <v>76</v>
      </c>
      <c r="B51" s="15" t="s">
        <v>32</v>
      </c>
      <c r="C51" s="44">
        <v>16126112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-46048330</v>
      </c>
      <c r="D52" s="48">
        <f t="shared" si="3"/>
        <v>0</v>
      </c>
      <c r="E52" s="49">
        <f t="shared" si="3"/>
        <v>-40656170</v>
      </c>
      <c r="F52" s="50">
        <f t="shared" si="3"/>
        <v>-75780941</v>
      </c>
      <c r="G52" s="50">
        <f t="shared" si="3"/>
        <v>42484908</v>
      </c>
      <c r="H52" s="50">
        <f t="shared" si="3"/>
        <v>-25430528</v>
      </c>
      <c r="I52" s="50">
        <f t="shared" si="3"/>
        <v>-15205384</v>
      </c>
      <c r="J52" s="50">
        <f t="shared" si="3"/>
        <v>1848996</v>
      </c>
      <c r="K52" s="50">
        <f t="shared" si="3"/>
        <v>8344788</v>
      </c>
      <c r="L52" s="50">
        <f t="shared" si="3"/>
        <v>8888163</v>
      </c>
      <c r="M52" s="50">
        <f t="shared" si="3"/>
        <v>-6917335</v>
      </c>
      <c r="N52" s="50">
        <f t="shared" si="3"/>
        <v>10315616</v>
      </c>
      <c r="O52" s="50">
        <f t="shared" si="3"/>
        <v>-23311936</v>
      </c>
      <c r="P52" s="50">
        <f t="shared" si="3"/>
        <v>72438060</v>
      </c>
      <c r="Q52" s="50">
        <f t="shared" si="3"/>
        <v>-15262207</v>
      </c>
      <c r="R52" s="50">
        <f t="shared" si="3"/>
        <v>33863917</v>
      </c>
      <c r="S52" s="50">
        <f t="shared" si="3"/>
        <v>-10468082</v>
      </c>
      <c r="T52" s="50">
        <f t="shared" si="3"/>
        <v>-43102769</v>
      </c>
      <c r="U52" s="50">
        <f t="shared" si="3"/>
        <v>743658</v>
      </c>
      <c r="V52" s="50">
        <f t="shared" si="3"/>
        <v>-52827193</v>
      </c>
      <c r="W52" s="50">
        <f t="shared" si="3"/>
        <v>-6798664</v>
      </c>
      <c r="X52" s="50">
        <f t="shared" si="3"/>
        <v>-75780941</v>
      </c>
      <c r="Y52" s="50">
        <f t="shared" si="3"/>
        <v>68982277</v>
      </c>
      <c r="Z52" s="51">
        <f>+IF(X52&lt;&gt;0,+(Y52/X52)*100,0)</f>
        <v>-91.028530511385441</v>
      </c>
      <c r="AA52" s="48">
        <f>SUM(AA49:AA51)</f>
        <v>-75780941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-46048330</v>
      </c>
      <c r="D54" s="54">
        <f>+D52-D53</f>
        <v>0</v>
      </c>
      <c r="E54" s="55">
        <f t="shared" si="4"/>
        <v>-40656170</v>
      </c>
      <c r="F54" s="56">
        <f t="shared" si="4"/>
        <v>-75780941</v>
      </c>
      <c r="G54" s="56">
        <f t="shared" si="4"/>
        <v>42484908</v>
      </c>
      <c r="H54" s="56">
        <f t="shared" si="4"/>
        <v>-25430528</v>
      </c>
      <c r="I54" s="56">
        <f t="shared" si="4"/>
        <v>-15205384</v>
      </c>
      <c r="J54" s="56">
        <f t="shared" si="4"/>
        <v>1848996</v>
      </c>
      <c r="K54" s="56">
        <f t="shared" si="4"/>
        <v>8344788</v>
      </c>
      <c r="L54" s="56">
        <f t="shared" si="4"/>
        <v>8888163</v>
      </c>
      <c r="M54" s="56">
        <f t="shared" si="4"/>
        <v>-6917335</v>
      </c>
      <c r="N54" s="56">
        <f t="shared" si="4"/>
        <v>10315616</v>
      </c>
      <c r="O54" s="56">
        <f t="shared" si="4"/>
        <v>-23311936</v>
      </c>
      <c r="P54" s="56">
        <f t="shared" si="4"/>
        <v>72438060</v>
      </c>
      <c r="Q54" s="56">
        <f t="shared" si="4"/>
        <v>-15262207</v>
      </c>
      <c r="R54" s="56">
        <f t="shared" si="4"/>
        <v>33863917</v>
      </c>
      <c r="S54" s="56">
        <f t="shared" si="4"/>
        <v>-10468082</v>
      </c>
      <c r="T54" s="56">
        <f t="shared" si="4"/>
        <v>-43102769</v>
      </c>
      <c r="U54" s="56">
        <f t="shared" si="4"/>
        <v>743658</v>
      </c>
      <c r="V54" s="56">
        <f t="shared" si="4"/>
        <v>-52827193</v>
      </c>
      <c r="W54" s="56">
        <f t="shared" si="4"/>
        <v>-6798664</v>
      </c>
      <c r="X54" s="56">
        <f t="shared" si="4"/>
        <v>-75780941</v>
      </c>
      <c r="Y54" s="56">
        <f t="shared" si="4"/>
        <v>68982277</v>
      </c>
      <c r="Z54" s="57">
        <f>+IF(X54&lt;&gt;0,+(Y54/X54)*100,0)</f>
        <v>-91.028530511385441</v>
      </c>
      <c r="AA54" s="54">
        <f>+AA52-AA53</f>
        <v>-75780941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-46048330</v>
      </c>
      <c r="D57" s="48">
        <f>SUM(D54:D56)</f>
        <v>0</v>
      </c>
      <c r="E57" s="49">
        <f t="shared" si="5"/>
        <v>-40656170</v>
      </c>
      <c r="F57" s="50">
        <f t="shared" si="5"/>
        <v>-75780941</v>
      </c>
      <c r="G57" s="50">
        <f t="shared" si="5"/>
        <v>42484908</v>
      </c>
      <c r="H57" s="50">
        <f t="shared" si="5"/>
        <v>-25430528</v>
      </c>
      <c r="I57" s="50">
        <f t="shared" si="5"/>
        <v>-15205384</v>
      </c>
      <c r="J57" s="50">
        <f t="shared" si="5"/>
        <v>1848996</v>
      </c>
      <c r="K57" s="50">
        <f t="shared" si="5"/>
        <v>8344788</v>
      </c>
      <c r="L57" s="50">
        <f t="shared" si="5"/>
        <v>8888163</v>
      </c>
      <c r="M57" s="50">
        <f t="shared" si="5"/>
        <v>-6917335</v>
      </c>
      <c r="N57" s="50">
        <f t="shared" si="5"/>
        <v>10315616</v>
      </c>
      <c r="O57" s="50">
        <f t="shared" si="5"/>
        <v>-23311936</v>
      </c>
      <c r="P57" s="50">
        <f t="shared" si="5"/>
        <v>72438060</v>
      </c>
      <c r="Q57" s="50">
        <f t="shared" si="5"/>
        <v>-15262207</v>
      </c>
      <c r="R57" s="50">
        <f t="shared" si="5"/>
        <v>33863917</v>
      </c>
      <c r="S57" s="50">
        <f t="shared" si="5"/>
        <v>-10468082</v>
      </c>
      <c r="T57" s="50">
        <f t="shared" si="5"/>
        <v>-43102769</v>
      </c>
      <c r="U57" s="50">
        <f t="shared" si="5"/>
        <v>743658</v>
      </c>
      <c r="V57" s="50">
        <f t="shared" si="5"/>
        <v>-52827193</v>
      </c>
      <c r="W57" s="50">
        <f t="shared" si="5"/>
        <v>-6798664</v>
      </c>
      <c r="X57" s="50">
        <f t="shared" si="5"/>
        <v>-75780941</v>
      </c>
      <c r="Y57" s="50">
        <f t="shared" si="5"/>
        <v>68982277</v>
      </c>
      <c r="Z57" s="51">
        <f>+IF(X57&lt;&gt;0,+(Y57/X57)*100,0)</f>
        <v>-91.028530511385441</v>
      </c>
      <c r="AA57" s="48">
        <f>SUM(AA54:AA56)</f>
        <v>-75780941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-46048330</v>
      </c>
      <c r="D60" s="65">
        <f>SUM(D57:D59)</f>
        <v>0</v>
      </c>
      <c r="E60" s="66">
        <f t="shared" si="6"/>
        <v>-40656170</v>
      </c>
      <c r="F60" s="67">
        <f t="shared" si="6"/>
        <v>-75780941</v>
      </c>
      <c r="G60" s="67">
        <f t="shared" si="6"/>
        <v>42484908</v>
      </c>
      <c r="H60" s="67">
        <f t="shared" si="6"/>
        <v>-25430528</v>
      </c>
      <c r="I60" s="67">
        <f t="shared" si="6"/>
        <v>-15205384</v>
      </c>
      <c r="J60" s="67">
        <f t="shared" si="6"/>
        <v>1848996</v>
      </c>
      <c r="K60" s="67">
        <f t="shared" si="6"/>
        <v>8344788</v>
      </c>
      <c r="L60" s="67">
        <f t="shared" si="6"/>
        <v>8888163</v>
      </c>
      <c r="M60" s="67">
        <f t="shared" si="6"/>
        <v>-6917335</v>
      </c>
      <c r="N60" s="67">
        <f t="shared" si="6"/>
        <v>10315616</v>
      </c>
      <c r="O60" s="67">
        <f t="shared" si="6"/>
        <v>-23311936</v>
      </c>
      <c r="P60" s="67">
        <f t="shared" si="6"/>
        <v>72438060</v>
      </c>
      <c r="Q60" s="67">
        <f t="shared" si="6"/>
        <v>-15262207</v>
      </c>
      <c r="R60" s="67">
        <f t="shared" si="6"/>
        <v>33863917</v>
      </c>
      <c r="S60" s="67">
        <f t="shared" si="6"/>
        <v>-10468082</v>
      </c>
      <c r="T60" s="67">
        <f t="shared" si="6"/>
        <v>-43102769</v>
      </c>
      <c r="U60" s="67">
        <f t="shared" si="6"/>
        <v>743658</v>
      </c>
      <c r="V60" s="67">
        <f t="shared" si="6"/>
        <v>-52827193</v>
      </c>
      <c r="W60" s="67">
        <f t="shared" si="6"/>
        <v>-6798664</v>
      </c>
      <c r="X60" s="67">
        <f t="shared" si="6"/>
        <v>-75780941</v>
      </c>
      <c r="Y60" s="67">
        <f t="shared" si="6"/>
        <v>68982277</v>
      </c>
      <c r="Z60" s="68">
        <f>+IF(X60&lt;&gt;0,+(Y60/X60)*100,0)</f>
        <v>-91.028530511385441</v>
      </c>
      <c r="AA60" s="65">
        <f>SUM(AA57:AA59)</f>
        <v>-75780941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958579828</v>
      </c>
      <c r="D6" s="20"/>
      <c r="E6" s="21">
        <v>1583464645</v>
      </c>
      <c r="F6" s="22">
        <v>1785927318</v>
      </c>
      <c r="G6" s="22"/>
      <c r="H6" s="22">
        <v>10777934</v>
      </c>
      <c r="I6" s="22">
        <v>6952161</v>
      </c>
      <c r="J6" s="22">
        <v>17730095</v>
      </c>
      <c r="K6" s="22">
        <v>43001362</v>
      </c>
      <c r="L6" s="22">
        <v>61125574</v>
      </c>
      <c r="M6" s="22">
        <v>69558891</v>
      </c>
      <c r="N6" s="22">
        <v>173685827</v>
      </c>
      <c r="O6" s="22">
        <v>66620285</v>
      </c>
      <c r="P6" s="22">
        <v>70710026</v>
      </c>
      <c r="Q6" s="22">
        <v>54622786</v>
      </c>
      <c r="R6" s="22">
        <v>191953097</v>
      </c>
      <c r="S6" s="22">
        <v>69005137</v>
      </c>
      <c r="T6" s="22">
        <v>6539887</v>
      </c>
      <c r="U6" s="22">
        <v>-382398650</v>
      </c>
      <c r="V6" s="22">
        <v>-306853626</v>
      </c>
      <c r="W6" s="22">
        <v>76515393</v>
      </c>
      <c r="X6" s="22">
        <v>1785927318</v>
      </c>
      <c r="Y6" s="22">
        <v>-1709411925</v>
      </c>
      <c r="Z6" s="23">
        <v>-95.715649106835599</v>
      </c>
      <c r="AA6" s="20">
        <v>1785927318</v>
      </c>
    </row>
    <row r="7" spans="1:27" x14ac:dyDescent="0.25">
      <c r="A7" s="19" t="s">
        <v>35</v>
      </c>
      <c r="B7" s="15" t="s">
        <v>32</v>
      </c>
      <c r="C7" s="20">
        <v>-305183</v>
      </c>
      <c r="D7" s="20"/>
      <c r="E7" s="21">
        <v>-484833</v>
      </c>
      <c r="F7" s="22">
        <v>-484833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-484833</v>
      </c>
      <c r="Y7" s="22">
        <v>484833</v>
      </c>
      <c r="Z7" s="23">
        <v>-100</v>
      </c>
      <c r="AA7" s="20">
        <v>-484833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-14825</v>
      </c>
      <c r="D9" s="20"/>
      <c r="E9" s="21">
        <v>-23326</v>
      </c>
      <c r="F9" s="22">
        <v>-23326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-23326</v>
      </c>
      <c r="Y9" s="22">
        <v>23326</v>
      </c>
      <c r="Z9" s="23">
        <v>-100</v>
      </c>
      <c r="AA9" s="20">
        <v>-23326</v>
      </c>
    </row>
    <row r="10" spans="1:27" x14ac:dyDescent="0.25">
      <c r="A10" s="19" t="s">
        <v>38</v>
      </c>
      <c r="B10" s="15" t="s">
        <v>32</v>
      </c>
      <c r="C10" s="20">
        <v>702963</v>
      </c>
      <c r="D10" s="20"/>
      <c r="E10" s="21"/>
      <c r="F10" s="22"/>
      <c r="G10" s="22"/>
      <c r="H10" s="22">
        <v>49729</v>
      </c>
      <c r="I10" s="22">
        <v>26521</v>
      </c>
      <c r="J10" s="22">
        <v>76250</v>
      </c>
      <c r="K10" s="22">
        <v>70177</v>
      </c>
      <c r="L10" s="22">
        <v>83432</v>
      </c>
      <c r="M10" s="22">
        <v>22612</v>
      </c>
      <c r="N10" s="22">
        <v>176221</v>
      </c>
      <c r="O10" s="22">
        <v>28495</v>
      </c>
      <c r="P10" s="22">
        <v>45778</v>
      </c>
      <c r="Q10" s="22">
        <v>3918</v>
      </c>
      <c r="R10" s="22">
        <v>78191</v>
      </c>
      <c r="S10" s="22">
        <v>107688</v>
      </c>
      <c r="T10" s="22">
        <v>73242</v>
      </c>
      <c r="U10" s="22">
        <v>422561</v>
      </c>
      <c r="V10" s="22">
        <v>603491</v>
      </c>
      <c r="W10" s="22">
        <v>934153</v>
      </c>
      <c r="X10" s="22"/>
      <c r="Y10" s="22">
        <v>934153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5349847</v>
      </c>
      <c r="D20" s="20"/>
      <c r="E20" s="21">
        <v>36469591</v>
      </c>
      <c r="F20" s="22">
        <v>36469591</v>
      </c>
      <c r="G20" s="22"/>
      <c r="H20" s="22">
        <v>249710</v>
      </c>
      <c r="I20" s="22">
        <v>748442</v>
      </c>
      <c r="J20" s="22">
        <v>998152</v>
      </c>
      <c r="K20" s="22">
        <v>342128</v>
      </c>
      <c r="L20" s="22">
        <v>743384</v>
      </c>
      <c r="M20" s="22">
        <v>57439</v>
      </c>
      <c r="N20" s="22">
        <v>1142951</v>
      </c>
      <c r="O20" s="22">
        <v>198096</v>
      </c>
      <c r="P20" s="22">
        <v>648407</v>
      </c>
      <c r="Q20" s="22">
        <v>179513</v>
      </c>
      <c r="R20" s="22">
        <v>1026016</v>
      </c>
      <c r="S20" s="22">
        <v>521119</v>
      </c>
      <c r="T20" s="22">
        <v>140687</v>
      </c>
      <c r="U20" s="22">
        <v>324804</v>
      </c>
      <c r="V20" s="22">
        <v>986610</v>
      </c>
      <c r="W20" s="22">
        <v>4153729</v>
      </c>
      <c r="X20" s="22">
        <v>36469591</v>
      </c>
      <c r="Y20" s="22">
        <v>-32315862</v>
      </c>
      <c r="Z20" s="18">
        <v>-88.610431633302383</v>
      </c>
      <c r="AA20" s="20">
        <v>36469591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-1947736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102521259</v>
      </c>
      <c r="D26" s="20"/>
      <c r="E26" s="21">
        <v>110057156</v>
      </c>
      <c r="F26" s="22">
        <v>110057156</v>
      </c>
      <c r="G26" s="22"/>
      <c r="H26" s="22"/>
      <c r="I26" s="22"/>
      <c r="J26" s="22"/>
      <c r="K26" s="22">
        <v>269913000</v>
      </c>
      <c r="L26" s="22"/>
      <c r="M26" s="22"/>
      <c r="N26" s="22">
        <v>269913000</v>
      </c>
      <c r="O26" s="22">
        <v>-187370133</v>
      </c>
      <c r="P26" s="22"/>
      <c r="Q26" s="22">
        <v>-27514289</v>
      </c>
      <c r="R26" s="22">
        <v>-214884422</v>
      </c>
      <c r="S26" s="22"/>
      <c r="T26" s="22"/>
      <c r="U26" s="22"/>
      <c r="V26" s="22"/>
      <c r="W26" s="22">
        <v>55028578</v>
      </c>
      <c r="X26" s="22">
        <v>110057156</v>
      </c>
      <c r="Y26" s="22">
        <v>-55028578</v>
      </c>
      <c r="Z26" s="23">
        <v>-50</v>
      </c>
      <c r="AA26" s="20">
        <v>110057156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1064886153</v>
      </c>
      <c r="D33" s="29">
        <f t="shared" ref="D33:Y33" si="0">SUM(D6:D32)</f>
        <v>0</v>
      </c>
      <c r="E33" s="30">
        <f t="shared" si="0"/>
        <v>1729483233</v>
      </c>
      <c r="F33" s="31">
        <f t="shared" si="0"/>
        <v>1931945906</v>
      </c>
      <c r="G33" s="31">
        <f t="shared" si="0"/>
        <v>0</v>
      </c>
      <c r="H33" s="31">
        <f t="shared" si="0"/>
        <v>11077373</v>
      </c>
      <c r="I33" s="31">
        <f t="shared" si="0"/>
        <v>7727124</v>
      </c>
      <c r="J33" s="31">
        <f t="shared" si="0"/>
        <v>18804497</v>
      </c>
      <c r="K33" s="31">
        <f t="shared" si="0"/>
        <v>313326667</v>
      </c>
      <c r="L33" s="31">
        <f t="shared" si="0"/>
        <v>61952390</v>
      </c>
      <c r="M33" s="31">
        <f t="shared" si="0"/>
        <v>69638942</v>
      </c>
      <c r="N33" s="31">
        <f t="shared" si="0"/>
        <v>444917999</v>
      </c>
      <c r="O33" s="31">
        <f t="shared" si="0"/>
        <v>-120523257</v>
      </c>
      <c r="P33" s="31">
        <f t="shared" si="0"/>
        <v>71404211</v>
      </c>
      <c r="Q33" s="31">
        <f t="shared" si="0"/>
        <v>27291928</v>
      </c>
      <c r="R33" s="31">
        <f t="shared" si="0"/>
        <v>-21827118</v>
      </c>
      <c r="S33" s="31">
        <f t="shared" si="0"/>
        <v>69633944</v>
      </c>
      <c r="T33" s="31">
        <f t="shared" si="0"/>
        <v>6753816</v>
      </c>
      <c r="U33" s="31">
        <f t="shared" si="0"/>
        <v>-381651285</v>
      </c>
      <c r="V33" s="31">
        <f t="shared" si="0"/>
        <v>-305263525</v>
      </c>
      <c r="W33" s="31">
        <f t="shared" si="0"/>
        <v>136631853</v>
      </c>
      <c r="X33" s="31">
        <f t="shared" si="0"/>
        <v>1931945906</v>
      </c>
      <c r="Y33" s="31">
        <f t="shared" si="0"/>
        <v>-1795314053</v>
      </c>
      <c r="Z33" s="32">
        <f>+IF(X33&lt;&gt;0,+(Y33/X33)*100,0)</f>
        <v>-92.927759903853129</v>
      </c>
      <c r="AA33" s="29">
        <f>SUM(AA6:AA32)</f>
        <v>1931945906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42993708</v>
      </c>
      <c r="D35" s="20"/>
      <c r="E35" s="21">
        <v>51011675</v>
      </c>
      <c r="F35" s="22">
        <v>41842380</v>
      </c>
      <c r="G35" s="22"/>
      <c r="H35" s="22">
        <v>3148022</v>
      </c>
      <c r="I35" s="22">
        <v>3893696</v>
      </c>
      <c r="J35" s="22">
        <v>7041718</v>
      </c>
      <c r="K35" s="22">
        <v>5135149</v>
      </c>
      <c r="L35" s="22">
        <v>8160262</v>
      </c>
      <c r="M35" s="22">
        <v>4057472</v>
      </c>
      <c r="N35" s="22">
        <v>17352883</v>
      </c>
      <c r="O35" s="22">
        <v>4302646</v>
      </c>
      <c r="P35" s="22">
        <v>3368933</v>
      </c>
      <c r="Q35" s="22">
        <v>3650529</v>
      </c>
      <c r="R35" s="22">
        <v>11322108</v>
      </c>
      <c r="S35" s="22">
        <v>3508079</v>
      </c>
      <c r="T35" s="22">
        <v>3649347</v>
      </c>
      <c r="U35" s="22">
        <v>9603215</v>
      </c>
      <c r="V35" s="22">
        <v>16760641</v>
      </c>
      <c r="W35" s="22">
        <v>52477350</v>
      </c>
      <c r="X35" s="22">
        <v>41842380</v>
      </c>
      <c r="Y35" s="22">
        <v>10634970</v>
      </c>
      <c r="Z35" s="23">
        <v>25.416742546671578</v>
      </c>
      <c r="AA35" s="20">
        <v>41842380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1109643584</v>
      </c>
      <c r="D37" s="20"/>
      <c r="E37" s="21">
        <v>1247226979</v>
      </c>
      <c r="F37" s="22">
        <v>1349047078</v>
      </c>
      <c r="G37" s="22"/>
      <c r="H37" s="22">
        <v>156362064</v>
      </c>
      <c r="I37" s="22">
        <v>88704619</v>
      </c>
      <c r="J37" s="22">
        <v>245066683</v>
      </c>
      <c r="K37" s="22">
        <v>255540017</v>
      </c>
      <c r="L37" s="22">
        <v>90735016</v>
      </c>
      <c r="M37" s="22">
        <v>62582370</v>
      </c>
      <c r="N37" s="22">
        <v>408857403</v>
      </c>
      <c r="O37" s="22">
        <v>44998397</v>
      </c>
      <c r="P37" s="22">
        <v>84715049</v>
      </c>
      <c r="Q37" s="22">
        <v>87340756</v>
      </c>
      <c r="R37" s="22">
        <v>217054202</v>
      </c>
      <c r="S37" s="22">
        <v>90864729</v>
      </c>
      <c r="T37" s="22"/>
      <c r="U37" s="22">
        <v>318481631</v>
      </c>
      <c r="V37" s="22">
        <v>409346360</v>
      </c>
      <c r="W37" s="22">
        <v>1280324648</v>
      </c>
      <c r="X37" s="22">
        <v>1349047078</v>
      </c>
      <c r="Y37" s="22">
        <v>-68722430</v>
      </c>
      <c r="Z37" s="23">
        <v>-5.0941461658908835</v>
      </c>
      <c r="AA37" s="20">
        <v>1349047078</v>
      </c>
    </row>
    <row r="38" spans="1:27" x14ac:dyDescent="0.25">
      <c r="A38" s="19" t="s">
        <v>64</v>
      </c>
      <c r="B38" s="15" t="s">
        <v>32</v>
      </c>
      <c r="C38" s="20">
        <v>46707</v>
      </c>
      <c r="D38" s="20"/>
      <c r="E38" s="21">
        <v>169493</v>
      </c>
      <c r="F38" s="22">
        <v>322835</v>
      </c>
      <c r="G38" s="22"/>
      <c r="H38" s="22"/>
      <c r="I38" s="22">
        <v>6885</v>
      </c>
      <c r="J38" s="22">
        <v>6885</v>
      </c>
      <c r="K38" s="22">
        <v>1738</v>
      </c>
      <c r="L38" s="22">
        <v>82</v>
      </c>
      <c r="M38" s="22"/>
      <c r="N38" s="22">
        <v>1820</v>
      </c>
      <c r="O38" s="22"/>
      <c r="P38" s="22">
        <v>258833</v>
      </c>
      <c r="Q38" s="22">
        <v>1132</v>
      </c>
      <c r="R38" s="22">
        <v>259965</v>
      </c>
      <c r="S38" s="22">
        <v>417</v>
      </c>
      <c r="T38" s="22">
        <v>1536</v>
      </c>
      <c r="U38" s="22"/>
      <c r="V38" s="22">
        <v>1953</v>
      </c>
      <c r="W38" s="22">
        <v>270623</v>
      </c>
      <c r="X38" s="22">
        <v>322835</v>
      </c>
      <c r="Y38" s="22">
        <v>-52212</v>
      </c>
      <c r="Z38" s="23">
        <v>-16.172967615035542</v>
      </c>
      <c r="AA38" s="20">
        <v>322835</v>
      </c>
    </row>
    <row r="39" spans="1:27" x14ac:dyDescent="0.25">
      <c r="A39" s="19" t="s">
        <v>65</v>
      </c>
      <c r="B39" s="15" t="s">
        <v>32</v>
      </c>
      <c r="C39" s="20">
        <v>48116491</v>
      </c>
      <c r="D39" s="20"/>
      <c r="E39" s="21">
        <v>156027487</v>
      </c>
      <c r="F39" s="22">
        <v>203500399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203500399</v>
      </c>
      <c r="Y39" s="22">
        <v>-203500399</v>
      </c>
      <c r="Z39" s="23">
        <v>-100</v>
      </c>
      <c r="AA39" s="20">
        <v>203500399</v>
      </c>
    </row>
    <row r="40" spans="1:27" x14ac:dyDescent="0.25">
      <c r="A40" s="19" t="s">
        <v>66</v>
      </c>
      <c r="B40" s="15" t="s">
        <v>32</v>
      </c>
      <c r="C40" s="20">
        <v>42086595</v>
      </c>
      <c r="D40" s="20"/>
      <c r="E40" s="21">
        <v>51265920</v>
      </c>
      <c r="F40" s="22">
        <v>62078507</v>
      </c>
      <c r="G40" s="22"/>
      <c r="H40" s="22"/>
      <c r="I40" s="22"/>
      <c r="J40" s="22"/>
      <c r="K40" s="22">
        <v>21063841</v>
      </c>
      <c r="L40" s="22">
        <v>4586371</v>
      </c>
      <c r="M40" s="22">
        <v>4636476</v>
      </c>
      <c r="N40" s="22">
        <v>30286688</v>
      </c>
      <c r="O40" s="22">
        <v>4543135</v>
      </c>
      <c r="P40" s="22">
        <v>1030375</v>
      </c>
      <c r="Q40" s="22">
        <v>3977360</v>
      </c>
      <c r="R40" s="22">
        <v>9550870</v>
      </c>
      <c r="S40" s="22">
        <v>4423922</v>
      </c>
      <c r="T40" s="22">
        <v>4571394</v>
      </c>
      <c r="U40" s="22">
        <v>4423926</v>
      </c>
      <c r="V40" s="22">
        <v>13419242</v>
      </c>
      <c r="W40" s="22">
        <v>53256800</v>
      </c>
      <c r="X40" s="22">
        <v>62078507</v>
      </c>
      <c r="Y40" s="22">
        <v>-8821707</v>
      </c>
      <c r="Z40" s="23">
        <v>-14.2105656632496</v>
      </c>
      <c r="AA40" s="20">
        <v>62078507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18773368</v>
      </c>
      <c r="D42" s="20"/>
      <c r="E42" s="21">
        <v>23519153</v>
      </c>
      <c r="F42" s="22">
        <v>29355073</v>
      </c>
      <c r="G42" s="22"/>
      <c r="H42" s="22">
        <v>2614367</v>
      </c>
      <c r="I42" s="22">
        <v>1211411</v>
      </c>
      <c r="J42" s="22">
        <v>3825778</v>
      </c>
      <c r="K42" s="22">
        <v>883779</v>
      </c>
      <c r="L42" s="22">
        <v>4753654</v>
      </c>
      <c r="M42" s="22">
        <v>478570</v>
      </c>
      <c r="N42" s="22">
        <v>6116003</v>
      </c>
      <c r="O42" s="22">
        <v>1095</v>
      </c>
      <c r="P42" s="22">
        <v>2372113</v>
      </c>
      <c r="Q42" s="22">
        <v>288312</v>
      </c>
      <c r="R42" s="22">
        <v>2661520</v>
      </c>
      <c r="S42" s="22">
        <v>2788950</v>
      </c>
      <c r="T42" s="22">
        <v>3662081</v>
      </c>
      <c r="U42" s="22">
        <v>5487446</v>
      </c>
      <c r="V42" s="22">
        <v>11938477</v>
      </c>
      <c r="W42" s="22">
        <v>24541778</v>
      </c>
      <c r="X42" s="22">
        <v>29355073</v>
      </c>
      <c r="Y42" s="22">
        <v>-4813295</v>
      </c>
      <c r="Z42" s="23">
        <v>-16.396808142837866</v>
      </c>
      <c r="AA42" s="20">
        <v>29355073</v>
      </c>
    </row>
    <row r="43" spans="1:27" x14ac:dyDescent="0.25">
      <c r="A43" s="19" t="s">
        <v>68</v>
      </c>
      <c r="B43" s="15" t="s">
        <v>32</v>
      </c>
      <c r="C43" s="20">
        <v>858272</v>
      </c>
      <c r="D43" s="20"/>
      <c r="E43" s="21"/>
      <c r="F43" s="22">
        <v>3000000</v>
      </c>
      <c r="G43" s="22"/>
      <c r="H43" s="22"/>
      <c r="I43" s="22">
        <v>225990</v>
      </c>
      <c r="J43" s="22">
        <v>225990</v>
      </c>
      <c r="K43" s="22">
        <v>478826</v>
      </c>
      <c r="L43" s="22">
        <v>223560</v>
      </c>
      <c r="M43" s="22">
        <v>244753</v>
      </c>
      <c r="N43" s="22">
        <v>947139</v>
      </c>
      <c r="O43" s="22">
        <v>222083</v>
      </c>
      <c r="P43" s="22">
        <v>226573</v>
      </c>
      <c r="Q43" s="22">
        <v>225601</v>
      </c>
      <c r="R43" s="22">
        <v>674257</v>
      </c>
      <c r="S43" s="22">
        <v>230753</v>
      </c>
      <c r="T43" s="22">
        <v>229878</v>
      </c>
      <c r="U43" s="22">
        <v>451022</v>
      </c>
      <c r="V43" s="22">
        <v>911653</v>
      </c>
      <c r="W43" s="22">
        <v>2759039</v>
      </c>
      <c r="X43" s="22">
        <v>3000000</v>
      </c>
      <c r="Y43" s="22">
        <v>-240961</v>
      </c>
      <c r="Z43" s="23">
        <v>-8.0320333333333327</v>
      </c>
      <c r="AA43" s="20">
        <v>3000000</v>
      </c>
    </row>
    <row r="44" spans="1:27" x14ac:dyDescent="0.25">
      <c r="A44" s="19" t="s">
        <v>69</v>
      </c>
      <c r="B44" s="15" t="s">
        <v>32</v>
      </c>
      <c r="C44" s="20">
        <v>1490233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3954278</v>
      </c>
      <c r="D45" s="20"/>
      <c r="E45" s="21">
        <v>4222462</v>
      </c>
      <c r="F45" s="22">
        <v>9524315</v>
      </c>
      <c r="G45" s="22"/>
      <c r="H45" s="22">
        <v>253370</v>
      </c>
      <c r="I45" s="22">
        <v>81455</v>
      </c>
      <c r="J45" s="22">
        <v>334825</v>
      </c>
      <c r="K45" s="22">
        <v>868180</v>
      </c>
      <c r="L45" s="22">
        <v>245742</v>
      </c>
      <c r="M45" s="22">
        <v>120091</v>
      </c>
      <c r="N45" s="22">
        <v>1234013</v>
      </c>
      <c r="O45" s="22">
        <v>414094</v>
      </c>
      <c r="P45" s="22">
        <v>17144658</v>
      </c>
      <c r="Q45" s="22">
        <v>272909</v>
      </c>
      <c r="R45" s="22">
        <v>17831661</v>
      </c>
      <c r="S45" s="22">
        <v>197593</v>
      </c>
      <c r="T45" s="22">
        <v>243972</v>
      </c>
      <c r="U45" s="22">
        <v>1395721</v>
      </c>
      <c r="V45" s="22">
        <v>1837286</v>
      </c>
      <c r="W45" s="22">
        <v>21237785</v>
      </c>
      <c r="X45" s="22">
        <v>9524315</v>
      </c>
      <c r="Y45" s="22">
        <v>11713470</v>
      </c>
      <c r="Z45" s="23">
        <v>122.98490757603039</v>
      </c>
      <c r="AA45" s="20">
        <v>9524315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1267963236</v>
      </c>
      <c r="D48" s="29">
        <f t="shared" ref="D48:Y48" si="1">SUM(D35:D47)</f>
        <v>0</v>
      </c>
      <c r="E48" s="30">
        <f t="shared" si="1"/>
        <v>1533443169</v>
      </c>
      <c r="F48" s="31">
        <f t="shared" si="1"/>
        <v>1698670587</v>
      </c>
      <c r="G48" s="31">
        <f t="shared" si="1"/>
        <v>0</v>
      </c>
      <c r="H48" s="31">
        <f t="shared" si="1"/>
        <v>162377823</v>
      </c>
      <c r="I48" s="31">
        <f t="shared" si="1"/>
        <v>94124056</v>
      </c>
      <c r="J48" s="31">
        <f t="shared" si="1"/>
        <v>256501879</v>
      </c>
      <c r="K48" s="31">
        <f t="shared" si="1"/>
        <v>283971530</v>
      </c>
      <c r="L48" s="31">
        <f t="shared" si="1"/>
        <v>108704687</v>
      </c>
      <c r="M48" s="31">
        <f t="shared" si="1"/>
        <v>72119732</v>
      </c>
      <c r="N48" s="31">
        <f t="shared" si="1"/>
        <v>464795949</v>
      </c>
      <c r="O48" s="31">
        <f t="shared" si="1"/>
        <v>54481450</v>
      </c>
      <c r="P48" s="31">
        <f t="shared" si="1"/>
        <v>109116534</v>
      </c>
      <c r="Q48" s="31">
        <f t="shared" si="1"/>
        <v>95756599</v>
      </c>
      <c r="R48" s="31">
        <f t="shared" si="1"/>
        <v>259354583</v>
      </c>
      <c r="S48" s="31">
        <f t="shared" si="1"/>
        <v>102014443</v>
      </c>
      <c r="T48" s="31">
        <f t="shared" si="1"/>
        <v>12358208</v>
      </c>
      <c r="U48" s="31">
        <f t="shared" si="1"/>
        <v>339842961</v>
      </c>
      <c r="V48" s="31">
        <f t="shared" si="1"/>
        <v>454215612</v>
      </c>
      <c r="W48" s="31">
        <f t="shared" si="1"/>
        <v>1434868023</v>
      </c>
      <c r="X48" s="31">
        <f t="shared" si="1"/>
        <v>1698670587</v>
      </c>
      <c r="Y48" s="31">
        <f t="shared" si="1"/>
        <v>-263802564</v>
      </c>
      <c r="Z48" s="32">
        <f>+IF(X48&lt;&gt;0,+(Y48/X48)*100,0)</f>
        <v>-15.529942416080701</v>
      </c>
      <c r="AA48" s="29">
        <f>SUM(AA35:AA47)</f>
        <v>1698670587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-203077083</v>
      </c>
      <c r="D49" s="39">
        <f t="shared" si="2"/>
        <v>0</v>
      </c>
      <c r="E49" s="40">
        <f t="shared" si="2"/>
        <v>196040064</v>
      </c>
      <c r="F49" s="41">
        <f t="shared" si="2"/>
        <v>233275319</v>
      </c>
      <c r="G49" s="41">
        <f t="shared" si="2"/>
        <v>0</v>
      </c>
      <c r="H49" s="41">
        <f t="shared" si="2"/>
        <v>-151300450</v>
      </c>
      <c r="I49" s="41">
        <f t="shared" si="2"/>
        <v>-86396932</v>
      </c>
      <c r="J49" s="41">
        <f t="shared" si="2"/>
        <v>-237697382</v>
      </c>
      <c r="K49" s="41">
        <f t="shared" si="2"/>
        <v>29355137</v>
      </c>
      <c r="L49" s="41">
        <f t="shared" si="2"/>
        <v>-46752297</v>
      </c>
      <c r="M49" s="41">
        <f t="shared" si="2"/>
        <v>-2480790</v>
      </c>
      <c r="N49" s="41">
        <f t="shared" si="2"/>
        <v>-19877950</v>
      </c>
      <c r="O49" s="41">
        <f t="shared" si="2"/>
        <v>-175004707</v>
      </c>
      <c r="P49" s="41">
        <f t="shared" si="2"/>
        <v>-37712323</v>
      </c>
      <c r="Q49" s="41">
        <f t="shared" si="2"/>
        <v>-68464671</v>
      </c>
      <c r="R49" s="41">
        <f t="shared" si="2"/>
        <v>-281181701</v>
      </c>
      <c r="S49" s="41">
        <f t="shared" si="2"/>
        <v>-32380499</v>
      </c>
      <c r="T49" s="41">
        <f t="shared" si="2"/>
        <v>-5604392</v>
      </c>
      <c r="U49" s="41">
        <f t="shared" si="2"/>
        <v>-721494246</v>
      </c>
      <c r="V49" s="41">
        <f t="shared" si="2"/>
        <v>-759479137</v>
      </c>
      <c r="W49" s="41">
        <f t="shared" si="2"/>
        <v>-1298236170</v>
      </c>
      <c r="X49" s="41">
        <f t="shared" si="2"/>
        <v>233275319</v>
      </c>
      <c r="Y49" s="41">
        <f t="shared" si="2"/>
        <v>-1531511489</v>
      </c>
      <c r="Z49" s="42">
        <f>+IF(X49&lt;&gt;0,+(Y49/X49)*100,0)</f>
        <v>-656.52530047552955</v>
      </c>
      <c r="AA49" s="39">
        <f>+AA33-AA48</f>
        <v>233275319</v>
      </c>
    </row>
    <row r="50" spans="1:27" x14ac:dyDescent="0.25">
      <c r="A50" s="43" t="s">
        <v>75</v>
      </c>
      <c r="B50" s="15" t="s">
        <v>32</v>
      </c>
      <c r="C50" s="20">
        <v>13493000</v>
      </c>
      <c r="D50" s="20"/>
      <c r="E50" s="21">
        <v>7354400</v>
      </c>
      <c r="F50" s="22">
        <v>7354400</v>
      </c>
      <c r="G50" s="22"/>
      <c r="H50" s="22"/>
      <c r="I50" s="22">
        <v>24395</v>
      </c>
      <c r="J50" s="22">
        <v>24395</v>
      </c>
      <c r="K50" s="22">
        <v>1666868</v>
      </c>
      <c r="L50" s="22">
        <v>137076</v>
      </c>
      <c r="M50" s="22"/>
      <c r="N50" s="22">
        <v>1803944</v>
      </c>
      <c r="O50" s="22">
        <v>1368829</v>
      </c>
      <c r="P50" s="22">
        <v>-3197168</v>
      </c>
      <c r="Q50" s="22"/>
      <c r="R50" s="22">
        <v>-1828339</v>
      </c>
      <c r="S50" s="22"/>
      <c r="T50" s="22"/>
      <c r="U50" s="22"/>
      <c r="V50" s="22"/>
      <c r="W50" s="22"/>
      <c r="X50" s="22">
        <v>7354400</v>
      </c>
      <c r="Y50" s="22">
        <v>-7354400</v>
      </c>
      <c r="Z50" s="23">
        <v>-100</v>
      </c>
      <c r="AA50" s="20">
        <v>7354400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-189584083</v>
      </c>
      <c r="D52" s="48">
        <f t="shared" si="3"/>
        <v>0</v>
      </c>
      <c r="E52" s="49">
        <f t="shared" si="3"/>
        <v>203394464</v>
      </c>
      <c r="F52" s="50">
        <f t="shared" si="3"/>
        <v>240629719</v>
      </c>
      <c r="G52" s="50">
        <f t="shared" si="3"/>
        <v>0</v>
      </c>
      <c r="H52" s="50">
        <f t="shared" si="3"/>
        <v>-151300450</v>
      </c>
      <c r="I52" s="50">
        <f t="shared" si="3"/>
        <v>-86372537</v>
      </c>
      <c r="J52" s="50">
        <f t="shared" si="3"/>
        <v>-237672987</v>
      </c>
      <c r="K52" s="50">
        <f t="shared" si="3"/>
        <v>31022005</v>
      </c>
      <c r="L52" s="50">
        <f t="shared" si="3"/>
        <v>-46615221</v>
      </c>
      <c r="M52" s="50">
        <f t="shared" si="3"/>
        <v>-2480790</v>
      </c>
      <c r="N52" s="50">
        <f t="shared" si="3"/>
        <v>-18074006</v>
      </c>
      <c r="O52" s="50">
        <f t="shared" si="3"/>
        <v>-173635878</v>
      </c>
      <c r="P52" s="50">
        <f t="shared" si="3"/>
        <v>-40909491</v>
      </c>
      <c r="Q52" s="50">
        <f t="shared" si="3"/>
        <v>-68464671</v>
      </c>
      <c r="R52" s="50">
        <f t="shared" si="3"/>
        <v>-283010040</v>
      </c>
      <c r="S52" s="50">
        <f t="shared" si="3"/>
        <v>-32380499</v>
      </c>
      <c r="T52" s="50">
        <f t="shared" si="3"/>
        <v>-5604392</v>
      </c>
      <c r="U52" s="50">
        <f t="shared" si="3"/>
        <v>-721494246</v>
      </c>
      <c r="V52" s="50">
        <f t="shared" si="3"/>
        <v>-759479137</v>
      </c>
      <c r="W52" s="50">
        <f t="shared" si="3"/>
        <v>-1298236170</v>
      </c>
      <c r="X52" s="50">
        <f t="shared" si="3"/>
        <v>240629719</v>
      </c>
      <c r="Y52" s="50">
        <f t="shared" si="3"/>
        <v>-1538865889</v>
      </c>
      <c r="Z52" s="51">
        <f>+IF(X52&lt;&gt;0,+(Y52/X52)*100,0)</f>
        <v>-639.51613931777058</v>
      </c>
      <c r="AA52" s="48">
        <f>SUM(AA49:AA51)</f>
        <v>240629719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-189584083</v>
      </c>
      <c r="D54" s="54">
        <f>+D52-D53</f>
        <v>0</v>
      </c>
      <c r="E54" s="55">
        <f t="shared" si="4"/>
        <v>203394464</v>
      </c>
      <c r="F54" s="56">
        <f t="shared" si="4"/>
        <v>240629719</v>
      </c>
      <c r="G54" s="56">
        <f t="shared" si="4"/>
        <v>0</v>
      </c>
      <c r="H54" s="56">
        <f t="shared" si="4"/>
        <v>-151300450</v>
      </c>
      <c r="I54" s="56">
        <f t="shared" si="4"/>
        <v>-86372537</v>
      </c>
      <c r="J54" s="56">
        <f t="shared" si="4"/>
        <v>-237672987</v>
      </c>
      <c r="K54" s="56">
        <f t="shared" si="4"/>
        <v>31022005</v>
      </c>
      <c r="L54" s="56">
        <f t="shared" si="4"/>
        <v>-46615221</v>
      </c>
      <c r="M54" s="56">
        <f t="shared" si="4"/>
        <v>-2480790</v>
      </c>
      <c r="N54" s="56">
        <f t="shared" si="4"/>
        <v>-18074006</v>
      </c>
      <c r="O54" s="56">
        <f t="shared" si="4"/>
        <v>-173635878</v>
      </c>
      <c r="P54" s="56">
        <f t="shared" si="4"/>
        <v>-40909491</v>
      </c>
      <c r="Q54" s="56">
        <f t="shared" si="4"/>
        <v>-68464671</v>
      </c>
      <c r="R54" s="56">
        <f t="shared" si="4"/>
        <v>-283010040</v>
      </c>
      <c r="S54" s="56">
        <f t="shared" si="4"/>
        <v>-32380499</v>
      </c>
      <c r="T54" s="56">
        <f t="shared" si="4"/>
        <v>-5604392</v>
      </c>
      <c r="U54" s="56">
        <f t="shared" si="4"/>
        <v>-721494246</v>
      </c>
      <c r="V54" s="56">
        <f t="shared" si="4"/>
        <v>-759479137</v>
      </c>
      <c r="W54" s="56">
        <f t="shared" si="4"/>
        <v>-1298236170</v>
      </c>
      <c r="X54" s="56">
        <f t="shared" si="4"/>
        <v>240629719</v>
      </c>
      <c r="Y54" s="56">
        <f t="shared" si="4"/>
        <v>-1538865889</v>
      </c>
      <c r="Z54" s="57">
        <f>+IF(X54&lt;&gt;0,+(Y54/X54)*100,0)</f>
        <v>-639.51613931777058</v>
      </c>
      <c r="AA54" s="54">
        <f>+AA52-AA53</f>
        <v>240629719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-189584083</v>
      </c>
      <c r="D57" s="48">
        <f>SUM(D54:D56)</f>
        <v>0</v>
      </c>
      <c r="E57" s="49">
        <f t="shared" si="5"/>
        <v>203394464</v>
      </c>
      <c r="F57" s="50">
        <f t="shared" si="5"/>
        <v>240629719</v>
      </c>
      <c r="G57" s="50">
        <f t="shared" si="5"/>
        <v>0</v>
      </c>
      <c r="H57" s="50">
        <f t="shared" si="5"/>
        <v>-151300450</v>
      </c>
      <c r="I57" s="50">
        <f t="shared" si="5"/>
        <v>-86372537</v>
      </c>
      <c r="J57" s="50">
        <f t="shared" si="5"/>
        <v>-237672987</v>
      </c>
      <c r="K57" s="50">
        <f t="shared" si="5"/>
        <v>31022005</v>
      </c>
      <c r="L57" s="50">
        <f t="shared" si="5"/>
        <v>-46615221</v>
      </c>
      <c r="M57" s="50">
        <f t="shared" si="5"/>
        <v>-2480790</v>
      </c>
      <c r="N57" s="50">
        <f t="shared" si="5"/>
        <v>-18074006</v>
      </c>
      <c r="O57" s="50">
        <f t="shared" si="5"/>
        <v>-173635878</v>
      </c>
      <c r="P57" s="50">
        <f t="shared" si="5"/>
        <v>-40909491</v>
      </c>
      <c r="Q57" s="50">
        <f t="shared" si="5"/>
        <v>-68464671</v>
      </c>
      <c r="R57" s="50">
        <f t="shared" si="5"/>
        <v>-283010040</v>
      </c>
      <c r="S57" s="50">
        <f t="shared" si="5"/>
        <v>-32380499</v>
      </c>
      <c r="T57" s="50">
        <f t="shared" si="5"/>
        <v>-5604392</v>
      </c>
      <c r="U57" s="50">
        <f t="shared" si="5"/>
        <v>-721494246</v>
      </c>
      <c r="V57" s="50">
        <f t="shared" si="5"/>
        <v>-759479137</v>
      </c>
      <c r="W57" s="50">
        <f t="shared" si="5"/>
        <v>-1298236170</v>
      </c>
      <c r="X57" s="50">
        <f t="shared" si="5"/>
        <v>240629719</v>
      </c>
      <c r="Y57" s="50">
        <f t="shared" si="5"/>
        <v>-1538865889</v>
      </c>
      <c r="Z57" s="51">
        <f>+IF(X57&lt;&gt;0,+(Y57/X57)*100,0)</f>
        <v>-639.51613931777058</v>
      </c>
      <c r="AA57" s="48">
        <f>SUM(AA54:AA56)</f>
        <v>240629719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-189584083</v>
      </c>
      <c r="D60" s="65">
        <f>SUM(D57:D59)</f>
        <v>0</v>
      </c>
      <c r="E60" s="66">
        <f t="shared" si="6"/>
        <v>203394464</v>
      </c>
      <c r="F60" s="67">
        <f t="shared" si="6"/>
        <v>240629719</v>
      </c>
      <c r="G60" s="67">
        <f t="shared" si="6"/>
        <v>0</v>
      </c>
      <c r="H60" s="67">
        <f t="shared" si="6"/>
        <v>-151300450</v>
      </c>
      <c r="I60" s="67">
        <f t="shared" si="6"/>
        <v>-86372537</v>
      </c>
      <c r="J60" s="67">
        <f t="shared" si="6"/>
        <v>-237672987</v>
      </c>
      <c r="K60" s="67">
        <f t="shared" si="6"/>
        <v>31022005</v>
      </c>
      <c r="L60" s="67">
        <f t="shared" si="6"/>
        <v>-46615221</v>
      </c>
      <c r="M60" s="67">
        <f t="shared" si="6"/>
        <v>-2480790</v>
      </c>
      <c r="N60" s="67">
        <f t="shared" si="6"/>
        <v>-18074006</v>
      </c>
      <c r="O60" s="67">
        <f t="shared" si="6"/>
        <v>-173635878</v>
      </c>
      <c r="P60" s="67">
        <f t="shared" si="6"/>
        <v>-40909491</v>
      </c>
      <c r="Q60" s="67">
        <f t="shared" si="6"/>
        <v>-68464671</v>
      </c>
      <c r="R60" s="67">
        <f t="shared" si="6"/>
        <v>-283010040</v>
      </c>
      <c r="S60" s="67">
        <f t="shared" si="6"/>
        <v>-32380499</v>
      </c>
      <c r="T60" s="67">
        <f t="shared" si="6"/>
        <v>-5604392</v>
      </c>
      <c r="U60" s="67">
        <f t="shared" si="6"/>
        <v>-721494246</v>
      </c>
      <c r="V60" s="67">
        <f t="shared" si="6"/>
        <v>-759479137</v>
      </c>
      <c r="W60" s="67">
        <f t="shared" si="6"/>
        <v>-1298236170</v>
      </c>
      <c r="X60" s="67">
        <f t="shared" si="6"/>
        <v>240629719</v>
      </c>
      <c r="Y60" s="67">
        <f t="shared" si="6"/>
        <v>-1538865889</v>
      </c>
      <c r="Z60" s="68">
        <f>+IF(X60&lt;&gt;0,+(Y60/X60)*100,0)</f>
        <v>-639.51613931777058</v>
      </c>
      <c r="AA60" s="65">
        <f>SUM(AA57:AA59)</f>
        <v>240629719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372927935</v>
      </c>
      <c r="D6" s="20"/>
      <c r="E6" s="21">
        <v>425282410</v>
      </c>
      <c r="F6" s="22">
        <v>357338577</v>
      </c>
      <c r="G6" s="22">
        <v>22883566</v>
      </c>
      <c r="H6" s="22">
        <v>7416942</v>
      </c>
      <c r="I6" s="22">
        <v>20011009</v>
      </c>
      <c r="J6" s="22">
        <v>50311517</v>
      </c>
      <c r="K6" s="22">
        <v>15018465</v>
      </c>
      <c r="L6" s="22">
        <v>14458406</v>
      </c>
      <c r="M6" s="22">
        <v>22715694</v>
      </c>
      <c r="N6" s="22">
        <v>52192565</v>
      </c>
      <c r="O6" s="22">
        <v>76087368</v>
      </c>
      <c r="P6" s="22">
        <v>9625426</v>
      </c>
      <c r="Q6" s="22">
        <v>9352878</v>
      </c>
      <c r="R6" s="22">
        <v>95065672</v>
      </c>
      <c r="S6" s="22">
        <v>21081418</v>
      </c>
      <c r="T6" s="22">
        <v>4327686</v>
      </c>
      <c r="U6" s="22">
        <v>11482077</v>
      </c>
      <c r="V6" s="22">
        <v>36891181</v>
      </c>
      <c r="W6" s="22">
        <v>234460935</v>
      </c>
      <c r="X6" s="22">
        <v>357338577</v>
      </c>
      <c r="Y6" s="22">
        <v>-122877642</v>
      </c>
      <c r="Z6" s="23">
        <v>-34.386895204992101</v>
      </c>
      <c r="AA6" s="20">
        <v>357338577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-2673922</v>
      </c>
      <c r="D13" s="20"/>
      <c r="E13" s="21">
        <v>12405147</v>
      </c>
      <c r="F13" s="22">
        <v>69346131</v>
      </c>
      <c r="G13" s="22">
        <v>-21030</v>
      </c>
      <c r="H13" s="22">
        <v>-187282</v>
      </c>
      <c r="I13" s="22">
        <v>-38308</v>
      </c>
      <c r="J13" s="22">
        <v>-246620</v>
      </c>
      <c r="K13" s="22">
        <v>-235446</v>
      </c>
      <c r="L13" s="22">
        <v>-80509</v>
      </c>
      <c r="M13" s="22">
        <v>-45786</v>
      </c>
      <c r="N13" s="22">
        <v>-361741</v>
      </c>
      <c r="O13" s="22">
        <v>7155826</v>
      </c>
      <c r="P13" s="22">
        <v>1288100</v>
      </c>
      <c r="Q13" s="22">
        <v>-12581744</v>
      </c>
      <c r="R13" s="22">
        <v>-4137818</v>
      </c>
      <c r="S13" s="22">
        <v>-12773079</v>
      </c>
      <c r="T13" s="22">
        <v>1132841</v>
      </c>
      <c r="U13" s="22">
        <v>1470117</v>
      </c>
      <c r="V13" s="22">
        <v>-10170121</v>
      </c>
      <c r="W13" s="22">
        <v>-14916300</v>
      </c>
      <c r="X13" s="22">
        <v>69346131</v>
      </c>
      <c r="Y13" s="22">
        <v>-84262431</v>
      </c>
      <c r="Z13" s="23">
        <v>-121.50992389178856</v>
      </c>
      <c r="AA13" s="20">
        <v>69346131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213206718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229214</v>
      </c>
      <c r="F24" s="22">
        <v>229214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229214</v>
      </c>
      <c r="Y24" s="22">
        <v>-229214</v>
      </c>
      <c r="Z24" s="23">
        <v>-100</v>
      </c>
      <c r="AA24" s="20">
        <v>229214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625701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584086432</v>
      </c>
      <c r="D33" s="29">
        <f t="shared" ref="D33:Y33" si="0">SUM(D6:D32)</f>
        <v>0</v>
      </c>
      <c r="E33" s="30">
        <f t="shared" si="0"/>
        <v>437916771</v>
      </c>
      <c r="F33" s="31">
        <f t="shared" si="0"/>
        <v>426913922</v>
      </c>
      <c r="G33" s="31">
        <f t="shared" si="0"/>
        <v>22862536</v>
      </c>
      <c r="H33" s="31">
        <f t="shared" si="0"/>
        <v>7229660</v>
      </c>
      <c r="I33" s="31">
        <f t="shared" si="0"/>
        <v>19972701</v>
      </c>
      <c r="J33" s="31">
        <f t="shared" si="0"/>
        <v>50064897</v>
      </c>
      <c r="K33" s="31">
        <f t="shared" si="0"/>
        <v>14783019</v>
      </c>
      <c r="L33" s="31">
        <f t="shared" si="0"/>
        <v>14377897</v>
      </c>
      <c r="M33" s="31">
        <f t="shared" si="0"/>
        <v>22669908</v>
      </c>
      <c r="N33" s="31">
        <f t="shared" si="0"/>
        <v>51830824</v>
      </c>
      <c r="O33" s="31">
        <f t="shared" si="0"/>
        <v>83243194</v>
      </c>
      <c r="P33" s="31">
        <f t="shared" si="0"/>
        <v>10913526</v>
      </c>
      <c r="Q33" s="31">
        <f t="shared" si="0"/>
        <v>-3228866</v>
      </c>
      <c r="R33" s="31">
        <f t="shared" si="0"/>
        <v>90927854</v>
      </c>
      <c r="S33" s="31">
        <f t="shared" si="0"/>
        <v>8308339</v>
      </c>
      <c r="T33" s="31">
        <f t="shared" si="0"/>
        <v>5460527</v>
      </c>
      <c r="U33" s="31">
        <f t="shared" si="0"/>
        <v>12952194</v>
      </c>
      <c r="V33" s="31">
        <f t="shared" si="0"/>
        <v>26721060</v>
      </c>
      <c r="W33" s="31">
        <f t="shared" si="0"/>
        <v>219544635</v>
      </c>
      <c r="X33" s="31">
        <f t="shared" si="0"/>
        <v>426913922</v>
      </c>
      <c r="Y33" s="31">
        <f t="shared" si="0"/>
        <v>-207369287</v>
      </c>
      <c r="Z33" s="32">
        <f>+IF(X33&lt;&gt;0,+(Y33/X33)*100,0)</f>
        <v>-48.574027763845095</v>
      </c>
      <c r="AA33" s="29">
        <f>SUM(AA6:AA32)</f>
        <v>426913922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36895947</v>
      </c>
      <c r="D35" s="20"/>
      <c r="E35" s="21">
        <v>45406941</v>
      </c>
      <c r="F35" s="22">
        <v>61275917</v>
      </c>
      <c r="G35" s="22"/>
      <c r="H35" s="22"/>
      <c r="I35" s="22">
        <v>16117685</v>
      </c>
      <c r="J35" s="22">
        <v>16117685</v>
      </c>
      <c r="K35" s="22">
        <v>5591923</v>
      </c>
      <c r="L35" s="22"/>
      <c r="M35" s="22">
        <v>6075094</v>
      </c>
      <c r="N35" s="22">
        <v>11667017</v>
      </c>
      <c r="O35" s="22">
        <v>12474005</v>
      </c>
      <c r="P35" s="22">
        <v>960198</v>
      </c>
      <c r="Q35" s="22">
        <v>2924051</v>
      </c>
      <c r="R35" s="22">
        <v>16358254</v>
      </c>
      <c r="S35" s="22">
        <v>3078552</v>
      </c>
      <c r="T35" s="22">
        <v>3109204</v>
      </c>
      <c r="U35" s="22">
        <v>2984646</v>
      </c>
      <c r="V35" s="22">
        <v>9172402</v>
      </c>
      <c r="W35" s="22">
        <v>53315358</v>
      </c>
      <c r="X35" s="22">
        <v>61275917</v>
      </c>
      <c r="Y35" s="22">
        <v>-7960559</v>
      </c>
      <c r="Z35" s="23">
        <v>-12.991333936299965</v>
      </c>
      <c r="AA35" s="20">
        <v>61275917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466244315</v>
      </c>
      <c r="D37" s="20"/>
      <c r="E37" s="21">
        <v>431007344</v>
      </c>
      <c r="F37" s="22">
        <v>642563798</v>
      </c>
      <c r="G37" s="22">
        <v>56719095</v>
      </c>
      <c r="H37" s="22"/>
      <c r="I37" s="22">
        <v>63918722</v>
      </c>
      <c r="J37" s="22">
        <v>120637817</v>
      </c>
      <c r="K37" s="22">
        <v>43310317</v>
      </c>
      <c r="L37" s="22">
        <v>35421028</v>
      </c>
      <c r="M37" s="22">
        <v>33311805</v>
      </c>
      <c r="N37" s="22">
        <v>112043150</v>
      </c>
      <c r="O37" s="22">
        <v>150485770</v>
      </c>
      <c r="P37" s="22">
        <v>32160162</v>
      </c>
      <c r="Q37" s="22">
        <v>34077698</v>
      </c>
      <c r="R37" s="22">
        <v>216723630</v>
      </c>
      <c r="S37" s="22">
        <v>67614608</v>
      </c>
      <c r="T37" s="22">
        <v>46202262</v>
      </c>
      <c r="U37" s="22">
        <v>76251733</v>
      </c>
      <c r="V37" s="22">
        <v>190068603</v>
      </c>
      <c r="W37" s="22">
        <v>639473200</v>
      </c>
      <c r="X37" s="22">
        <v>642563798</v>
      </c>
      <c r="Y37" s="22">
        <v>-3090598</v>
      </c>
      <c r="Z37" s="23">
        <v>-0.48097916652316597</v>
      </c>
      <c r="AA37" s="20">
        <v>642563798</v>
      </c>
    </row>
    <row r="38" spans="1:27" x14ac:dyDescent="0.25">
      <c r="A38" s="19" t="s">
        <v>64</v>
      </c>
      <c r="B38" s="15" t="s">
        <v>32</v>
      </c>
      <c r="C38" s="20">
        <v>1774488</v>
      </c>
      <c r="D38" s="20"/>
      <c r="E38" s="21"/>
      <c r="F38" s="22">
        <v>36600</v>
      </c>
      <c r="G38" s="22"/>
      <c r="H38" s="22"/>
      <c r="I38" s="22"/>
      <c r="J38" s="22"/>
      <c r="K38" s="22"/>
      <c r="L38" s="22"/>
      <c r="M38" s="22"/>
      <c r="N38" s="22"/>
      <c r="O38" s="22">
        <v>18300</v>
      </c>
      <c r="P38" s="22"/>
      <c r="Q38" s="22"/>
      <c r="R38" s="22">
        <v>18300</v>
      </c>
      <c r="S38" s="22">
        <v>1586</v>
      </c>
      <c r="T38" s="22">
        <v>956</v>
      </c>
      <c r="U38" s="22"/>
      <c r="V38" s="22">
        <v>2542</v>
      </c>
      <c r="W38" s="22">
        <v>20842</v>
      </c>
      <c r="X38" s="22">
        <v>36600</v>
      </c>
      <c r="Y38" s="22">
        <v>-15758</v>
      </c>
      <c r="Z38" s="23">
        <v>-43.05464480874317</v>
      </c>
      <c r="AA38" s="20">
        <v>36600</v>
      </c>
    </row>
    <row r="39" spans="1:27" x14ac:dyDescent="0.25">
      <c r="A39" s="19" t="s">
        <v>65</v>
      </c>
      <c r="B39" s="15" t="s">
        <v>32</v>
      </c>
      <c r="C39" s="20">
        <v>60444488</v>
      </c>
      <c r="D39" s="20"/>
      <c r="E39" s="21">
        <v>36827736</v>
      </c>
      <c r="F39" s="22">
        <v>9493832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9493832</v>
      </c>
      <c r="Y39" s="22">
        <v>-9493832</v>
      </c>
      <c r="Z39" s="23">
        <v>-100</v>
      </c>
      <c r="AA39" s="20">
        <v>9493832</v>
      </c>
    </row>
    <row r="40" spans="1:27" x14ac:dyDescent="0.25">
      <c r="A40" s="19" t="s">
        <v>66</v>
      </c>
      <c r="B40" s="15" t="s">
        <v>32</v>
      </c>
      <c r="C40" s="20">
        <v>-64834335</v>
      </c>
      <c r="D40" s="20"/>
      <c r="E40" s="21">
        <v>10998660</v>
      </c>
      <c r="F40" s="22">
        <v>19203941</v>
      </c>
      <c r="G40" s="22"/>
      <c r="H40" s="22"/>
      <c r="I40" s="22"/>
      <c r="J40" s="22"/>
      <c r="K40" s="22"/>
      <c r="L40" s="22"/>
      <c r="M40" s="22"/>
      <c r="N40" s="22"/>
      <c r="O40" s="22">
        <v>11607083</v>
      </c>
      <c r="P40" s="22"/>
      <c r="Q40" s="22"/>
      <c r="R40" s="22">
        <v>11607083</v>
      </c>
      <c r="S40" s="22"/>
      <c r="T40" s="22"/>
      <c r="U40" s="22"/>
      <c r="V40" s="22"/>
      <c r="W40" s="22">
        <v>11607083</v>
      </c>
      <c r="X40" s="22">
        <v>19203941</v>
      </c>
      <c r="Y40" s="22">
        <v>-7596858</v>
      </c>
      <c r="Z40" s="23">
        <v>-39.558848884195172</v>
      </c>
      <c r="AA40" s="20">
        <v>19203941</v>
      </c>
    </row>
    <row r="41" spans="1:27" x14ac:dyDescent="0.25">
      <c r="A41" s="19" t="s">
        <v>40</v>
      </c>
      <c r="B41" s="15" t="s">
        <v>32</v>
      </c>
      <c r="C41" s="20">
        <v>42424371</v>
      </c>
      <c r="D41" s="20"/>
      <c r="E41" s="21"/>
      <c r="F41" s="22">
        <v>46099119</v>
      </c>
      <c r="G41" s="22">
        <v>1959173</v>
      </c>
      <c r="H41" s="22"/>
      <c r="I41" s="22">
        <v>2483855</v>
      </c>
      <c r="J41" s="22">
        <v>4443028</v>
      </c>
      <c r="K41" s="22">
        <v>4314189</v>
      </c>
      <c r="L41" s="22">
        <v>5693000</v>
      </c>
      <c r="M41" s="22">
        <v>4389972</v>
      </c>
      <c r="N41" s="22">
        <v>14397161</v>
      </c>
      <c r="O41" s="22">
        <v>14676133</v>
      </c>
      <c r="P41" s="22">
        <v>5371071</v>
      </c>
      <c r="Q41" s="22">
        <v>5971792</v>
      </c>
      <c r="R41" s="22">
        <v>26018996</v>
      </c>
      <c r="S41" s="22">
        <v>6461899</v>
      </c>
      <c r="T41" s="22">
        <v>7092040</v>
      </c>
      <c r="U41" s="22">
        <v>6530964</v>
      </c>
      <c r="V41" s="22">
        <v>20084903</v>
      </c>
      <c r="W41" s="22">
        <v>64944088</v>
      </c>
      <c r="X41" s="22">
        <v>46099119</v>
      </c>
      <c r="Y41" s="22">
        <v>18844969</v>
      </c>
      <c r="Z41" s="23">
        <v>40.879238928622478</v>
      </c>
      <c r="AA41" s="20">
        <v>46099119</v>
      </c>
    </row>
    <row r="42" spans="1:27" x14ac:dyDescent="0.25">
      <c r="A42" s="19" t="s">
        <v>67</v>
      </c>
      <c r="B42" s="15" t="s">
        <v>32</v>
      </c>
      <c r="C42" s="20">
        <v>21469620</v>
      </c>
      <c r="D42" s="20"/>
      <c r="E42" s="21">
        <v>16875354</v>
      </c>
      <c r="F42" s="22">
        <v>59644277</v>
      </c>
      <c r="G42" s="22">
        <v>2876033</v>
      </c>
      <c r="H42" s="22">
        <v>4576925</v>
      </c>
      <c r="I42" s="22">
        <v>5411933</v>
      </c>
      <c r="J42" s="22">
        <v>12864891</v>
      </c>
      <c r="K42" s="22">
        <v>3334356</v>
      </c>
      <c r="L42" s="22">
        <v>2390220</v>
      </c>
      <c r="M42" s="22">
        <v>5770186</v>
      </c>
      <c r="N42" s="22">
        <v>11494762</v>
      </c>
      <c r="O42" s="22">
        <v>18603803</v>
      </c>
      <c r="P42" s="22">
        <v>5682489</v>
      </c>
      <c r="Q42" s="22">
        <v>7113928</v>
      </c>
      <c r="R42" s="22">
        <v>31400220</v>
      </c>
      <c r="S42" s="22">
        <v>3590889</v>
      </c>
      <c r="T42" s="22">
        <v>2421116</v>
      </c>
      <c r="U42" s="22">
        <v>12957294</v>
      </c>
      <c r="V42" s="22">
        <v>18969299</v>
      </c>
      <c r="W42" s="22">
        <v>74729172</v>
      </c>
      <c r="X42" s="22">
        <v>59644277</v>
      </c>
      <c r="Y42" s="22">
        <v>15084895</v>
      </c>
      <c r="Z42" s="23">
        <v>25.291437433301439</v>
      </c>
      <c r="AA42" s="20">
        <v>59644277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674645</v>
      </c>
      <c r="D45" s="20"/>
      <c r="E45" s="21">
        <v>1554125</v>
      </c>
      <c r="F45" s="22">
        <v>327309</v>
      </c>
      <c r="G45" s="22"/>
      <c r="H45" s="22"/>
      <c r="I45" s="22">
        <v>84431</v>
      </c>
      <c r="J45" s="22">
        <v>84431</v>
      </c>
      <c r="K45" s="22">
        <v>23231</v>
      </c>
      <c r="L45" s="22"/>
      <c r="M45" s="22">
        <v>28676</v>
      </c>
      <c r="N45" s="22">
        <v>51907</v>
      </c>
      <c r="O45" s="22">
        <v>48571</v>
      </c>
      <c r="P45" s="22">
        <v>837</v>
      </c>
      <c r="Q45" s="22">
        <v>25578</v>
      </c>
      <c r="R45" s="22">
        <v>74986</v>
      </c>
      <c r="S45" s="22">
        <v>26941</v>
      </c>
      <c r="T45" s="22">
        <v>284820</v>
      </c>
      <c r="U45" s="22">
        <v>69685</v>
      </c>
      <c r="V45" s="22">
        <v>381446</v>
      </c>
      <c r="W45" s="22">
        <v>592770</v>
      </c>
      <c r="X45" s="22">
        <v>327309</v>
      </c>
      <c r="Y45" s="22">
        <v>265461</v>
      </c>
      <c r="Z45" s="23">
        <v>81.104094296215507</v>
      </c>
      <c r="AA45" s="20">
        <v>327309</v>
      </c>
    </row>
    <row r="46" spans="1:27" x14ac:dyDescent="0.25">
      <c r="A46" s="19" t="s">
        <v>71</v>
      </c>
      <c r="B46" s="15" t="s">
        <v>32</v>
      </c>
      <c r="C46" s="20">
        <v>287221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565380760</v>
      </c>
      <c r="D48" s="29">
        <f t="shared" ref="D48:Y48" si="1">SUM(D35:D47)</f>
        <v>0</v>
      </c>
      <c r="E48" s="30">
        <f t="shared" si="1"/>
        <v>542670160</v>
      </c>
      <c r="F48" s="31">
        <f t="shared" si="1"/>
        <v>838644793</v>
      </c>
      <c r="G48" s="31">
        <f t="shared" si="1"/>
        <v>61554301</v>
      </c>
      <c r="H48" s="31">
        <f t="shared" si="1"/>
        <v>4576925</v>
      </c>
      <c r="I48" s="31">
        <f t="shared" si="1"/>
        <v>88016626</v>
      </c>
      <c r="J48" s="31">
        <f t="shared" si="1"/>
        <v>154147852</v>
      </c>
      <c r="K48" s="31">
        <f t="shared" si="1"/>
        <v>56574016</v>
      </c>
      <c r="L48" s="31">
        <f t="shared" si="1"/>
        <v>43504248</v>
      </c>
      <c r="M48" s="31">
        <f t="shared" si="1"/>
        <v>49575733</v>
      </c>
      <c r="N48" s="31">
        <f t="shared" si="1"/>
        <v>149653997</v>
      </c>
      <c r="O48" s="31">
        <f t="shared" si="1"/>
        <v>207913665</v>
      </c>
      <c r="P48" s="31">
        <f t="shared" si="1"/>
        <v>44174757</v>
      </c>
      <c r="Q48" s="31">
        <f t="shared" si="1"/>
        <v>50113047</v>
      </c>
      <c r="R48" s="31">
        <f t="shared" si="1"/>
        <v>302201469</v>
      </c>
      <c r="S48" s="31">
        <f t="shared" si="1"/>
        <v>80774475</v>
      </c>
      <c r="T48" s="31">
        <f t="shared" si="1"/>
        <v>59110398</v>
      </c>
      <c r="U48" s="31">
        <f t="shared" si="1"/>
        <v>98794322</v>
      </c>
      <c r="V48" s="31">
        <f t="shared" si="1"/>
        <v>238679195</v>
      </c>
      <c r="W48" s="31">
        <f t="shared" si="1"/>
        <v>844682513</v>
      </c>
      <c r="X48" s="31">
        <f t="shared" si="1"/>
        <v>838644793</v>
      </c>
      <c r="Y48" s="31">
        <f t="shared" si="1"/>
        <v>6037720</v>
      </c>
      <c r="Z48" s="32">
        <f>+IF(X48&lt;&gt;0,+(Y48/X48)*100,0)</f>
        <v>0.71993769595848434</v>
      </c>
      <c r="AA48" s="29">
        <f>SUM(AA35:AA47)</f>
        <v>838644793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18705672</v>
      </c>
      <c r="D49" s="39">
        <f t="shared" si="2"/>
        <v>0</v>
      </c>
      <c r="E49" s="40">
        <f t="shared" si="2"/>
        <v>-104753389</v>
      </c>
      <c r="F49" s="41">
        <f t="shared" si="2"/>
        <v>-411730871</v>
      </c>
      <c r="G49" s="41">
        <f t="shared" si="2"/>
        <v>-38691765</v>
      </c>
      <c r="H49" s="41">
        <f t="shared" si="2"/>
        <v>2652735</v>
      </c>
      <c r="I49" s="41">
        <f t="shared" si="2"/>
        <v>-68043925</v>
      </c>
      <c r="J49" s="41">
        <f t="shared" si="2"/>
        <v>-104082955</v>
      </c>
      <c r="K49" s="41">
        <f t="shared" si="2"/>
        <v>-41790997</v>
      </c>
      <c r="L49" s="41">
        <f t="shared" si="2"/>
        <v>-29126351</v>
      </c>
      <c r="M49" s="41">
        <f t="shared" si="2"/>
        <v>-26905825</v>
      </c>
      <c r="N49" s="41">
        <f t="shared" si="2"/>
        <v>-97823173</v>
      </c>
      <c r="O49" s="41">
        <f t="shared" si="2"/>
        <v>-124670471</v>
      </c>
      <c r="P49" s="41">
        <f t="shared" si="2"/>
        <v>-33261231</v>
      </c>
      <c r="Q49" s="41">
        <f t="shared" si="2"/>
        <v>-53341913</v>
      </c>
      <c r="R49" s="41">
        <f t="shared" si="2"/>
        <v>-211273615</v>
      </c>
      <c r="S49" s="41">
        <f t="shared" si="2"/>
        <v>-72466136</v>
      </c>
      <c r="T49" s="41">
        <f t="shared" si="2"/>
        <v>-53649871</v>
      </c>
      <c r="U49" s="41">
        <f t="shared" si="2"/>
        <v>-85842128</v>
      </c>
      <c r="V49" s="41">
        <f t="shared" si="2"/>
        <v>-211958135</v>
      </c>
      <c r="W49" s="41">
        <f t="shared" si="2"/>
        <v>-625137878</v>
      </c>
      <c r="X49" s="41">
        <f t="shared" si="2"/>
        <v>-411730871</v>
      </c>
      <c r="Y49" s="41">
        <f t="shared" si="2"/>
        <v>-213407007</v>
      </c>
      <c r="Z49" s="42">
        <f>+IF(X49&lt;&gt;0,+(Y49/X49)*100,0)</f>
        <v>51.831675016663979</v>
      </c>
      <c r="AA49" s="39">
        <f>+AA33-AA48</f>
        <v>-411730871</v>
      </c>
    </row>
    <row r="50" spans="1:27" x14ac:dyDescent="0.25">
      <c r="A50" s="43" t="s">
        <v>75</v>
      </c>
      <c r="B50" s="15" t="s">
        <v>32</v>
      </c>
      <c r="C50" s="20">
        <v>25000000</v>
      </c>
      <c r="D50" s="20"/>
      <c r="E50" s="21">
        <v>17768000</v>
      </c>
      <c r="F50" s="22">
        <v>17768000</v>
      </c>
      <c r="G50" s="22"/>
      <c r="H50" s="22"/>
      <c r="I50" s="22"/>
      <c r="J50" s="22"/>
      <c r="K50" s="22"/>
      <c r="L50" s="22"/>
      <c r="M50" s="22"/>
      <c r="N50" s="22"/>
      <c r="O50" s="22">
        <v>9179313</v>
      </c>
      <c r="P50" s="22"/>
      <c r="Q50" s="22">
        <v>2088151</v>
      </c>
      <c r="R50" s="22">
        <v>11267464</v>
      </c>
      <c r="S50" s="22"/>
      <c r="T50" s="22"/>
      <c r="U50" s="22"/>
      <c r="V50" s="22"/>
      <c r="W50" s="22">
        <v>11267464</v>
      </c>
      <c r="X50" s="22">
        <v>17768000</v>
      </c>
      <c r="Y50" s="22">
        <v>-6500536</v>
      </c>
      <c r="Z50" s="23">
        <v>-36.585637100405222</v>
      </c>
      <c r="AA50" s="20">
        <v>17768000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43705672</v>
      </c>
      <c r="D52" s="48">
        <f t="shared" si="3"/>
        <v>0</v>
      </c>
      <c r="E52" s="49">
        <f t="shared" si="3"/>
        <v>-86985389</v>
      </c>
      <c r="F52" s="50">
        <f t="shared" si="3"/>
        <v>-393962871</v>
      </c>
      <c r="G52" s="50">
        <f t="shared" si="3"/>
        <v>-38691765</v>
      </c>
      <c r="H52" s="50">
        <f t="shared" si="3"/>
        <v>2652735</v>
      </c>
      <c r="I52" s="50">
        <f t="shared" si="3"/>
        <v>-68043925</v>
      </c>
      <c r="J52" s="50">
        <f t="shared" si="3"/>
        <v>-104082955</v>
      </c>
      <c r="K52" s="50">
        <f t="shared" si="3"/>
        <v>-41790997</v>
      </c>
      <c r="L52" s="50">
        <f t="shared" si="3"/>
        <v>-29126351</v>
      </c>
      <c r="M52" s="50">
        <f t="shared" si="3"/>
        <v>-26905825</v>
      </c>
      <c r="N52" s="50">
        <f t="shared" si="3"/>
        <v>-97823173</v>
      </c>
      <c r="O52" s="50">
        <f t="shared" si="3"/>
        <v>-115491158</v>
      </c>
      <c r="P52" s="50">
        <f t="shared" si="3"/>
        <v>-33261231</v>
      </c>
      <c r="Q52" s="50">
        <f t="shared" si="3"/>
        <v>-51253762</v>
      </c>
      <c r="R52" s="50">
        <f t="shared" si="3"/>
        <v>-200006151</v>
      </c>
      <c r="S52" s="50">
        <f t="shared" si="3"/>
        <v>-72466136</v>
      </c>
      <c r="T52" s="50">
        <f t="shared" si="3"/>
        <v>-53649871</v>
      </c>
      <c r="U52" s="50">
        <f t="shared" si="3"/>
        <v>-85842128</v>
      </c>
      <c r="V52" s="50">
        <f t="shared" si="3"/>
        <v>-211958135</v>
      </c>
      <c r="W52" s="50">
        <f t="shared" si="3"/>
        <v>-613870414</v>
      </c>
      <c r="X52" s="50">
        <f t="shared" si="3"/>
        <v>-393962871</v>
      </c>
      <c r="Y52" s="50">
        <f t="shared" si="3"/>
        <v>-219907543</v>
      </c>
      <c r="Z52" s="51">
        <f>+IF(X52&lt;&gt;0,+(Y52/X52)*100,0)</f>
        <v>55.819357403352868</v>
      </c>
      <c r="AA52" s="48">
        <f>SUM(AA49:AA51)</f>
        <v>-393962871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43705672</v>
      </c>
      <c r="D54" s="54">
        <f>+D52-D53</f>
        <v>0</v>
      </c>
      <c r="E54" s="55">
        <f t="shared" si="4"/>
        <v>-86985389</v>
      </c>
      <c r="F54" s="56">
        <f t="shared" si="4"/>
        <v>-393962871</v>
      </c>
      <c r="G54" s="56">
        <f t="shared" si="4"/>
        <v>-38691765</v>
      </c>
      <c r="H54" s="56">
        <f t="shared" si="4"/>
        <v>2652735</v>
      </c>
      <c r="I54" s="56">
        <f t="shared" si="4"/>
        <v>-68043925</v>
      </c>
      <c r="J54" s="56">
        <f t="shared" si="4"/>
        <v>-104082955</v>
      </c>
      <c r="K54" s="56">
        <f t="shared" si="4"/>
        <v>-41790997</v>
      </c>
      <c r="L54" s="56">
        <f t="shared" si="4"/>
        <v>-29126351</v>
      </c>
      <c r="M54" s="56">
        <f t="shared" si="4"/>
        <v>-26905825</v>
      </c>
      <c r="N54" s="56">
        <f t="shared" si="4"/>
        <v>-97823173</v>
      </c>
      <c r="O54" s="56">
        <f t="shared" si="4"/>
        <v>-115491158</v>
      </c>
      <c r="P54" s="56">
        <f t="shared" si="4"/>
        <v>-33261231</v>
      </c>
      <c r="Q54" s="56">
        <f t="shared" si="4"/>
        <v>-51253762</v>
      </c>
      <c r="R54" s="56">
        <f t="shared" si="4"/>
        <v>-200006151</v>
      </c>
      <c r="S54" s="56">
        <f t="shared" si="4"/>
        <v>-72466136</v>
      </c>
      <c r="T54" s="56">
        <f t="shared" si="4"/>
        <v>-53649871</v>
      </c>
      <c r="U54" s="56">
        <f t="shared" si="4"/>
        <v>-85842128</v>
      </c>
      <c r="V54" s="56">
        <f t="shared" si="4"/>
        <v>-211958135</v>
      </c>
      <c r="W54" s="56">
        <f t="shared" si="4"/>
        <v>-613870414</v>
      </c>
      <c r="X54" s="56">
        <f t="shared" si="4"/>
        <v>-393962871</v>
      </c>
      <c r="Y54" s="56">
        <f t="shared" si="4"/>
        <v>-219907543</v>
      </c>
      <c r="Z54" s="57">
        <f>+IF(X54&lt;&gt;0,+(Y54/X54)*100,0)</f>
        <v>55.819357403352868</v>
      </c>
      <c r="AA54" s="54">
        <f>+AA52-AA53</f>
        <v>-393962871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43705672</v>
      </c>
      <c r="D57" s="48">
        <f>SUM(D54:D56)</f>
        <v>0</v>
      </c>
      <c r="E57" s="49">
        <f t="shared" si="5"/>
        <v>-86985389</v>
      </c>
      <c r="F57" s="50">
        <f t="shared" si="5"/>
        <v>-393962871</v>
      </c>
      <c r="G57" s="50">
        <f t="shared" si="5"/>
        <v>-38691765</v>
      </c>
      <c r="H57" s="50">
        <f t="shared" si="5"/>
        <v>2652735</v>
      </c>
      <c r="I57" s="50">
        <f t="shared" si="5"/>
        <v>-68043925</v>
      </c>
      <c r="J57" s="50">
        <f t="shared" si="5"/>
        <v>-104082955</v>
      </c>
      <c r="K57" s="50">
        <f t="shared" si="5"/>
        <v>-41790997</v>
      </c>
      <c r="L57" s="50">
        <f t="shared" si="5"/>
        <v>-29126351</v>
      </c>
      <c r="M57" s="50">
        <f t="shared" si="5"/>
        <v>-26905825</v>
      </c>
      <c r="N57" s="50">
        <f t="shared" si="5"/>
        <v>-97823173</v>
      </c>
      <c r="O57" s="50">
        <f t="shared" si="5"/>
        <v>-115491158</v>
      </c>
      <c r="P57" s="50">
        <f t="shared" si="5"/>
        <v>-33261231</v>
      </c>
      <c r="Q57" s="50">
        <f t="shared" si="5"/>
        <v>-51253762</v>
      </c>
      <c r="R57" s="50">
        <f t="shared" si="5"/>
        <v>-200006151</v>
      </c>
      <c r="S57" s="50">
        <f t="shared" si="5"/>
        <v>-72466136</v>
      </c>
      <c r="T57" s="50">
        <f t="shared" si="5"/>
        <v>-53649871</v>
      </c>
      <c r="U57" s="50">
        <f t="shared" si="5"/>
        <v>-85842128</v>
      </c>
      <c r="V57" s="50">
        <f t="shared" si="5"/>
        <v>-211958135</v>
      </c>
      <c r="W57" s="50">
        <f t="shared" si="5"/>
        <v>-613870414</v>
      </c>
      <c r="X57" s="50">
        <f t="shared" si="5"/>
        <v>-393962871</v>
      </c>
      <c r="Y57" s="50">
        <f t="shared" si="5"/>
        <v>-219907543</v>
      </c>
      <c r="Z57" s="51">
        <f>+IF(X57&lt;&gt;0,+(Y57/X57)*100,0)</f>
        <v>55.819357403352868</v>
      </c>
      <c r="AA57" s="48">
        <f>SUM(AA54:AA56)</f>
        <v>-393962871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43705672</v>
      </c>
      <c r="D60" s="65">
        <f>SUM(D57:D59)</f>
        <v>0</v>
      </c>
      <c r="E60" s="66">
        <f t="shared" si="6"/>
        <v>-86985389</v>
      </c>
      <c r="F60" s="67">
        <f t="shared" si="6"/>
        <v>-393962871</v>
      </c>
      <c r="G60" s="67">
        <f t="shared" si="6"/>
        <v>-38691765</v>
      </c>
      <c r="H60" s="67">
        <f t="shared" si="6"/>
        <v>2652735</v>
      </c>
      <c r="I60" s="67">
        <f t="shared" si="6"/>
        <v>-68043925</v>
      </c>
      <c r="J60" s="67">
        <f t="shared" si="6"/>
        <v>-104082955</v>
      </c>
      <c r="K60" s="67">
        <f t="shared" si="6"/>
        <v>-41790997</v>
      </c>
      <c r="L60" s="67">
        <f t="shared" si="6"/>
        <v>-29126351</v>
      </c>
      <c r="M60" s="67">
        <f t="shared" si="6"/>
        <v>-26905825</v>
      </c>
      <c r="N60" s="67">
        <f t="shared" si="6"/>
        <v>-97823173</v>
      </c>
      <c r="O60" s="67">
        <f t="shared" si="6"/>
        <v>-115491158</v>
      </c>
      <c r="P60" s="67">
        <f t="shared" si="6"/>
        <v>-33261231</v>
      </c>
      <c r="Q60" s="67">
        <f t="shared" si="6"/>
        <v>-51253762</v>
      </c>
      <c r="R60" s="67">
        <f t="shared" si="6"/>
        <v>-200006151</v>
      </c>
      <c r="S60" s="67">
        <f t="shared" si="6"/>
        <v>-72466136</v>
      </c>
      <c r="T60" s="67">
        <f t="shared" si="6"/>
        <v>-53649871</v>
      </c>
      <c r="U60" s="67">
        <f t="shared" si="6"/>
        <v>-85842128</v>
      </c>
      <c r="V60" s="67">
        <f t="shared" si="6"/>
        <v>-211958135</v>
      </c>
      <c r="W60" s="67">
        <f t="shared" si="6"/>
        <v>-613870414</v>
      </c>
      <c r="X60" s="67">
        <f t="shared" si="6"/>
        <v>-393962871</v>
      </c>
      <c r="Y60" s="67">
        <f t="shared" si="6"/>
        <v>-219907543</v>
      </c>
      <c r="Z60" s="68">
        <f>+IF(X60&lt;&gt;0,+(Y60/X60)*100,0)</f>
        <v>55.819357403352868</v>
      </c>
      <c r="AA60" s="65">
        <f>SUM(AA57:AA59)</f>
        <v>-393962871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522427805</v>
      </c>
      <c r="D6" s="20"/>
      <c r="E6" s="21">
        <v>793970986</v>
      </c>
      <c r="F6" s="22">
        <v>1014415352</v>
      </c>
      <c r="G6" s="22">
        <v>59298192</v>
      </c>
      <c r="H6" s="22">
        <v>66523185</v>
      </c>
      <c r="I6" s="22">
        <v>61713998</v>
      </c>
      <c r="J6" s="22">
        <v>187535375</v>
      </c>
      <c r="K6" s="22">
        <v>46680501</v>
      </c>
      <c r="L6" s="22">
        <v>47768168</v>
      </c>
      <c r="M6" s="22">
        <v>46127784</v>
      </c>
      <c r="N6" s="22">
        <v>140576453</v>
      </c>
      <c r="O6" s="22">
        <v>43884323</v>
      </c>
      <c r="P6" s="22">
        <v>262367990</v>
      </c>
      <c r="Q6" s="22">
        <v>72315852</v>
      </c>
      <c r="R6" s="22">
        <v>378568165</v>
      </c>
      <c r="S6" s="22">
        <v>69676706</v>
      </c>
      <c r="T6" s="22">
        <v>74044329</v>
      </c>
      <c r="U6" s="22">
        <v>81689560</v>
      </c>
      <c r="V6" s="22">
        <v>225410595</v>
      </c>
      <c r="W6" s="22">
        <v>932090588</v>
      </c>
      <c r="X6" s="22">
        <v>1014415352</v>
      </c>
      <c r="Y6" s="22">
        <v>-82324764</v>
      </c>
      <c r="Z6" s="23">
        <v>-8.1154887726896323</v>
      </c>
      <c r="AA6" s="20">
        <v>1014415352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>
        <v>330</v>
      </c>
      <c r="V10" s="22">
        <v>330</v>
      </c>
      <c r="W10" s="22">
        <v>330</v>
      </c>
      <c r="X10" s="22"/>
      <c r="Y10" s="22">
        <v>330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>
        <v>12557</v>
      </c>
      <c r="R24" s="22">
        <v>12557</v>
      </c>
      <c r="S24" s="22"/>
      <c r="T24" s="22"/>
      <c r="U24" s="22"/>
      <c r="V24" s="22"/>
      <c r="W24" s="22">
        <v>12557</v>
      </c>
      <c r="X24" s="22"/>
      <c r="Y24" s="22">
        <v>12557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10753346</v>
      </c>
      <c r="D26" s="20"/>
      <c r="E26" s="21">
        <v>9857235</v>
      </c>
      <c r="F26" s="22">
        <v>9857235</v>
      </c>
      <c r="G26" s="22">
        <v>4107180</v>
      </c>
      <c r="H26" s="22"/>
      <c r="I26" s="22"/>
      <c r="J26" s="22">
        <v>4107180</v>
      </c>
      <c r="K26" s="22"/>
      <c r="L26" s="22"/>
      <c r="M26" s="22">
        <v>3249003</v>
      </c>
      <c r="N26" s="22">
        <v>3249003</v>
      </c>
      <c r="O26" s="22"/>
      <c r="P26" s="22"/>
      <c r="Q26" s="22">
        <v>2464303</v>
      </c>
      <c r="R26" s="22">
        <v>2464303</v>
      </c>
      <c r="S26" s="22"/>
      <c r="T26" s="22"/>
      <c r="U26" s="22"/>
      <c r="V26" s="22"/>
      <c r="W26" s="22">
        <v>9820486</v>
      </c>
      <c r="X26" s="22">
        <v>9857235</v>
      </c>
      <c r="Y26" s="22">
        <v>-36749</v>
      </c>
      <c r="Z26" s="23">
        <v>-0.372812457042974</v>
      </c>
      <c r="AA26" s="20">
        <v>9857235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271016011</v>
      </c>
      <c r="D29" s="20"/>
      <c r="E29" s="21">
        <v>220444366</v>
      </c>
      <c r="F29" s="22"/>
      <c r="G29" s="22">
        <v>26295354</v>
      </c>
      <c r="H29" s="22">
        <v>28650694</v>
      </c>
      <c r="I29" s="22">
        <v>28744600</v>
      </c>
      <c r="J29" s="22">
        <v>83690648</v>
      </c>
      <c r="K29" s="22">
        <v>27670456</v>
      </c>
      <c r="L29" s="22">
        <v>27060732</v>
      </c>
      <c r="M29" s="22">
        <v>26637998</v>
      </c>
      <c r="N29" s="22">
        <v>81369186</v>
      </c>
      <c r="O29" s="22">
        <v>26351226</v>
      </c>
      <c r="P29" s="22">
        <v>-191390577</v>
      </c>
      <c r="Q29" s="22">
        <v>-20483</v>
      </c>
      <c r="R29" s="22">
        <v>-165059834</v>
      </c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804197162</v>
      </c>
      <c r="D33" s="29">
        <f t="shared" ref="D33:Y33" si="0">SUM(D6:D32)</f>
        <v>0</v>
      </c>
      <c r="E33" s="30">
        <f t="shared" si="0"/>
        <v>1024272587</v>
      </c>
      <c r="F33" s="31">
        <f t="shared" si="0"/>
        <v>1024272587</v>
      </c>
      <c r="G33" s="31">
        <f t="shared" si="0"/>
        <v>89700726</v>
      </c>
      <c r="H33" s="31">
        <f t="shared" si="0"/>
        <v>95173879</v>
      </c>
      <c r="I33" s="31">
        <f t="shared" si="0"/>
        <v>90458598</v>
      </c>
      <c r="J33" s="31">
        <f t="shared" si="0"/>
        <v>275333203</v>
      </c>
      <c r="K33" s="31">
        <f t="shared" si="0"/>
        <v>74350957</v>
      </c>
      <c r="L33" s="31">
        <f t="shared" si="0"/>
        <v>74828900</v>
      </c>
      <c r="M33" s="31">
        <f t="shared" si="0"/>
        <v>76014785</v>
      </c>
      <c r="N33" s="31">
        <f t="shared" si="0"/>
        <v>225194642</v>
      </c>
      <c r="O33" s="31">
        <f t="shared" si="0"/>
        <v>70235549</v>
      </c>
      <c r="P33" s="31">
        <f t="shared" si="0"/>
        <v>70977413</v>
      </c>
      <c r="Q33" s="31">
        <f t="shared" si="0"/>
        <v>74772229</v>
      </c>
      <c r="R33" s="31">
        <f t="shared" si="0"/>
        <v>215985191</v>
      </c>
      <c r="S33" s="31">
        <f t="shared" si="0"/>
        <v>69676706</v>
      </c>
      <c r="T33" s="31">
        <f t="shared" si="0"/>
        <v>74044329</v>
      </c>
      <c r="U33" s="31">
        <f t="shared" si="0"/>
        <v>81689890</v>
      </c>
      <c r="V33" s="31">
        <f t="shared" si="0"/>
        <v>225410925</v>
      </c>
      <c r="W33" s="31">
        <f t="shared" si="0"/>
        <v>941923961</v>
      </c>
      <c r="X33" s="31">
        <f t="shared" si="0"/>
        <v>1024272587</v>
      </c>
      <c r="Y33" s="31">
        <f t="shared" si="0"/>
        <v>-82348626</v>
      </c>
      <c r="Z33" s="32">
        <f>+IF(X33&lt;&gt;0,+(Y33/X33)*100,0)</f>
        <v>-8.0397178490533996</v>
      </c>
      <c r="AA33" s="29">
        <f>SUM(AA6:AA32)</f>
        <v>1024272587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24305780</v>
      </c>
      <c r="D35" s="20"/>
      <c r="E35" s="21">
        <v>22682624</v>
      </c>
      <c r="F35" s="22">
        <v>22682624</v>
      </c>
      <c r="G35" s="22">
        <v>1993458</v>
      </c>
      <c r="H35" s="22">
        <v>2842442</v>
      </c>
      <c r="I35" s="22">
        <v>6105227</v>
      </c>
      <c r="J35" s="22">
        <v>10941127</v>
      </c>
      <c r="K35" s="22">
        <v>134615</v>
      </c>
      <c r="L35" s="22">
        <v>3116291</v>
      </c>
      <c r="M35" s="22">
        <v>3390490</v>
      </c>
      <c r="N35" s="22">
        <v>6641396</v>
      </c>
      <c r="O35" s="22">
        <v>3039537</v>
      </c>
      <c r="P35" s="22">
        <v>3041084</v>
      </c>
      <c r="Q35" s="22">
        <v>3033421</v>
      </c>
      <c r="R35" s="22">
        <v>9114042</v>
      </c>
      <c r="S35" s="22">
        <v>44615</v>
      </c>
      <c r="T35" s="22">
        <v>9637927</v>
      </c>
      <c r="U35" s="22">
        <v>294240</v>
      </c>
      <c r="V35" s="22">
        <v>9976782</v>
      </c>
      <c r="W35" s="22">
        <v>36673347</v>
      </c>
      <c r="X35" s="22">
        <v>22682624</v>
      </c>
      <c r="Y35" s="22">
        <v>13990723</v>
      </c>
      <c r="Z35" s="23">
        <v>61.680354971276699</v>
      </c>
      <c r="AA35" s="20">
        <v>22682624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953698182</v>
      </c>
      <c r="D37" s="20"/>
      <c r="E37" s="21">
        <v>1015489123</v>
      </c>
      <c r="F37" s="22">
        <v>1015489123</v>
      </c>
      <c r="G37" s="22">
        <v>156218653</v>
      </c>
      <c r="H37" s="22">
        <v>140715125</v>
      </c>
      <c r="I37" s="22">
        <v>87158112</v>
      </c>
      <c r="J37" s="22">
        <v>384091890</v>
      </c>
      <c r="K37" s="22">
        <v>80168147</v>
      </c>
      <c r="L37" s="22">
        <v>71417287</v>
      </c>
      <c r="M37" s="22">
        <v>67231568</v>
      </c>
      <c r="N37" s="22">
        <v>218817002</v>
      </c>
      <c r="O37" s="22">
        <v>68353904</v>
      </c>
      <c r="P37" s="22">
        <v>67340180</v>
      </c>
      <c r="Q37" s="22">
        <v>72258873</v>
      </c>
      <c r="R37" s="22">
        <v>207952957</v>
      </c>
      <c r="S37" s="22">
        <v>77307167</v>
      </c>
      <c r="T37" s="22">
        <v>91237655</v>
      </c>
      <c r="U37" s="22">
        <v>146178883</v>
      </c>
      <c r="V37" s="22">
        <v>314723705</v>
      </c>
      <c r="W37" s="22">
        <v>1125585554</v>
      </c>
      <c r="X37" s="22">
        <v>1015489123</v>
      </c>
      <c r="Y37" s="22">
        <v>110096431</v>
      </c>
      <c r="Z37" s="23">
        <v>10.841714451332434</v>
      </c>
      <c r="AA37" s="20">
        <v>1015489123</v>
      </c>
    </row>
    <row r="38" spans="1:27" x14ac:dyDescent="0.25">
      <c r="A38" s="19" t="s">
        <v>64</v>
      </c>
      <c r="B38" s="15" t="s">
        <v>32</v>
      </c>
      <c r="C38" s="20">
        <v>1638</v>
      </c>
      <c r="D38" s="20"/>
      <c r="E38" s="21">
        <v>14552</v>
      </c>
      <c r="F38" s="22">
        <v>14552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14552</v>
      </c>
      <c r="Y38" s="22">
        <v>-14552</v>
      </c>
      <c r="Z38" s="23">
        <v>-100</v>
      </c>
      <c r="AA38" s="20">
        <v>14552</v>
      </c>
    </row>
    <row r="39" spans="1:27" x14ac:dyDescent="0.25">
      <c r="A39" s="19" t="s">
        <v>65</v>
      </c>
      <c r="B39" s="15" t="s">
        <v>32</v>
      </c>
      <c r="C39" s="20">
        <v>-161736459</v>
      </c>
      <c r="D39" s="20"/>
      <c r="E39" s="21">
        <v>39616042</v>
      </c>
      <c r="F39" s="22">
        <v>39616042</v>
      </c>
      <c r="G39" s="22">
        <v>536403</v>
      </c>
      <c r="H39" s="22">
        <v>534185</v>
      </c>
      <c r="I39" s="22"/>
      <c r="J39" s="22">
        <v>1070588</v>
      </c>
      <c r="K39" s="22"/>
      <c r="L39" s="22"/>
      <c r="M39" s="22"/>
      <c r="N39" s="22"/>
      <c r="O39" s="22"/>
      <c r="P39" s="22"/>
      <c r="Q39" s="22"/>
      <c r="R39" s="22"/>
      <c r="S39" s="22">
        <v>-16317526</v>
      </c>
      <c r="T39" s="22"/>
      <c r="U39" s="22">
        <v>-1070588</v>
      </c>
      <c r="V39" s="22">
        <v>-17388114</v>
      </c>
      <c r="W39" s="22">
        <v>-16317526</v>
      </c>
      <c r="X39" s="22">
        <v>39616042</v>
      </c>
      <c r="Y39" s="22">
        <v>-55933568</v>
      </c>
      <c r="Z39" s="23">
        <v>-141.18918795572765</v>
      </c>
      <c r="AA39" s="20">
        <v>39616042</v>
      </c>
    </row>
    <row r="40" spans="1:27" x14ac:dyDescent="0.25">
      <c r="A40" s="19" t="s">
        <v>66</v>
      </c>
      <c r="B40" s="15" t="s">
        <v>32</v>
      </c>
      <c r="C40" s="20">
        <v>153933581</v>
      </c>
      <c r="D40" s="20"/>
      <c r="E40" s="21">
        <v>44495580</v>
      </c>
      <c r="F40" s="22">
        <v>44495580</v>
      </c>
      <c r="G40" s="22">
        <v>12994483</v>
      </c>
      <c r="H40" s="22">
        <v>2294587</v>
      </c>
      <c r="I40" s="22">
        <v>12575306</v>
      </c>
      <c r="J40" s="22">
        <v>27864376</v>
      </c>
      <c r="K40" s="22">
        <v>13471974</v>
      </c>
      <c r="L40" s="22">
        <v>13008384</v>
      </c>
      <c r="M40" s="22">
        <v>13441997</v>
      </c>
      <c r="N40" s="22">
        <v>39922355</v>
      </c>
      <c r="O40" s="22">
        <v>13441997</v>
      </c>
      <c r="P40" s="22">
        <v>-62758114</v>
      </c>
      <c r="Q40" s="22">
        <v>2742101</v>
      </c>
      <c r="R40" s="22">
        <v>-46574016</v>
      </c>
      <c r="S40" s="22">
        <v>2308488</v>
      </c>
      <c r="T40" s="22">
        <v>2742102</v>
      </c>
      <c r="U40" s="22">
        <v>13008384</v>
      </c>
      <c r="V40" s="22">
        <v>18058974</v>
      </c>
      <c r="W40" s="22">
        <v>39271689</v>
      </c>
      <c r="X40" s="22">
        <v>44495580</v>
      </c>
      <c r="Y40" s="22">
        <v>-5223891</v>
      </c>
      <c r="Z40" s="23">
        <v>-11.740247008804021</v>
      </c>
      <c r="AA40" s="20">
        <v>44495580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31010005</v>
      </c>
      <c r="D42" s="20"/>
      <c r="E42" s="21">
        <v>51279545</v>
      </c>
      <c r="F42" s="22">
        <v>62478417</v>
      </c>
      <c r="G42" s="22">
        <v>511239</v>
      </c>
      <c r="H42" s="22">
        <v>212962</v>
      </c>
      <c r="I42" s="22">
        <v>7107532</v>
      </c>
      <c r="J42" s="22">
        <v>7831733</v>
      </c>
      <c r="K42" s="22">
        <v>5166982</v>
      </c>
      <c r="L42" s="22">
        <v>5853871</v>
      </c>
      <c r="M42" s="22">
        <v>2348407</v>
      </c>
      <c r="N42" s="22">
        <v>13369260</v>
      </c>
      <c r="O42" s="22">
        <v>3068421</v>
      </c>
      <c r="P42" s="22">
        <v>5171966</v>
      </c>
      <c r="Q42" s="22">
        <v>6562383</v>
      </c>
      <c r="R42" s="22">
        <v>14802770</v>
      </c>
      <c r="S42" s="22">
        <v>1709574</v>
      </c>
      <c r="T42" s="22">
        <v>3573004</v>
      </c>
      <c r="U42" s="22">
        <v>13452371</v>
      </c>
      <c r="V42" s="22">
        <v>18734949</v>
      </c>
      <c r="W42" s="22">
        <v>54738712</v>
      </c>
      <c r="X42" s="22">
        <v>62478417</v>
      </c>
      <c r="Y42" s="22">
        <v>-7739705</v>
      </c>
      <c r="Z42" s="23">
        <v>-12.387805856220718</v>
      </c>
      <c r="AA42" s="20">
        <v>62478417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1559783</v>
      </c>
      <c r="D44" s="20"/>
      <c r="E44" s="21">
        <v>3089349</v>
      </c>
      <c r="F44" s="22">
        <v>3089349</v>
      </c>
      <c r="G44" s="22">
        <v>77592</v>
      </c>
      <c r="H44" s="22">
        <v>139290</v>
      </c>
      <c r="I44" s="22">
        <v>65775</v>
      </c>
      <c r="J44" s="22">
        <v>282657</v>
      </c>
      <c r="K44" s="22">
        <v>182794</v>
      </c>
      <c r="L44" s="22">
        <v>766742</v>
      </c>
      <c r="M44" s="22">
        <v>2796579</v>
      </c>
      <c r="N44" s="22">
        <v>3746115</v>
      </c>
      <c r="O44" s="22">
        <v>1663784</v>
      </c>
      <c r="P44" s="22">
        <v>992206</v>
      </c>
      <c r="Q44" s="22">
        <v>4312344</v>
      </c>
      <c r="R44" s="22">
        <v>6968334</v>
      </c>
      <c r="S44" s="22">
        <v>293413</v>
      </c>
      <c r="T44" s="22">
        <v>407860</v>
      </c>
      <c r="U44" s="22">
        <v>67285</v>
      </c>
      <c r="V44" s="22">
        <v>768558</v>
      </c>
      <c r="W44" s="22">
        <v>11765664</v>
      </c>
      <c r="X44" s="22">
        <v>3089349</v>
      </c>
      <c r="Y44" s="22">
        <v>8676315</v>
      </c>
      <c r="Z44" s="23">
        <v>280.84606174310511</v>
      </c>
      <c r="AA44" s="20">
        <v>3089349</v>
      </c>
    </row>
    <row r="45" spans="1:27" x14ac:dyDescent="0.25">
      <c r="A45" s="19" t="s">
        <v>70</v>
      </c>
      <c r="B45" s="15" t="s">
        <v>32</v>
      </c>
      <c r="C45" s="20">
        <v>13006183</v>
      </c>
      <c r="D45" s="20"/>
      <c r="E45" s="21">
        <v>35025446</v>
      </c>
      <c r="F45" s="22">
        <v>33325446</v>
      </c>
      <c r="G45" s="22">
        <v>4144496</v>
      </c>
      <c r="H45" s="22">
        <v>4062430</v>
      </c>
      <c r="I45" s="22">
        <v>4320816</v>
      </c>
      <c r="J45" s="22">
        <v>12527742</v>
      </c>
      <c r="K45" s="22">
        <v>3858401</v>
      </c>
      <c r="L45" s="22">
        <v>3856321</v>
      </c>
      <c r="M45" s="22">
        <v>1638344</v>
      </c>
      <c r="N45" s="22">
        <v>9353066</v>
      </c>
      <c r="O45" s="22">
        <v>4962472</v>
      </c>
      <c r="P45" s="22">
        <v>2863897</v>
      </c>
      <c r="Q45" s="22">
        <v>2829830</v>
      </c>
      <c r="R45" s="22">
        <v>10656199</v>
      </c>
      <c r="S45" s="22">
        <v>2936743</v>
      </c>
      <c r="T45" s="22">
        <v>3647151</v>
      </c>
      <c r="U45" s="22">
        <v>3180988</v>
      </c>
      <c r="V45" s="22">
        <v>9764882</v>
      </c>
      <c r="W45" s="22">
        <v>42301889</v>
      </c>
      <c r="X45" s="22">
        <v>33325446</v>
      </c>
      <c r="Y45" s="22">
        <v>8976443</v>
      </c>
      <c r="Z45" s="23">
        <v>26.935702525931688</v>
      </c>
      <c r="AA45" s="20">
        <v>33325446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1015778693</v>
      </c>
      <c r="D48" s="29">
        <f t="shared" ref="D48:Y48" si="1">SUM(D35:D47)</f>
        <v>0</v>
      </c>
      <c r="E48" s="30">
        <f t="shared" si="1"/>
        <v>1211692261</v>
      </c>
      <c r="F48" s="31">
        <f t="shared" si="1"/>
        <v>1221191133</v>
      </c>
      <c r="G48" s="31">
        <f t="shared" si="1"/>
        <v>176476324</v>
      </c>
      <c r="H48" s="31">
        <f t="shared" si="1"/>
        <v>150801021</v>
      </c>
      <c r="I48" s="31">
        <f t="shared" si="1"/>
        <v>117332768</v>
      </c>
      <c r="J48" s="31">
        <f t="shared" si="1"/>
        <v>444610113</v>
      </c>
      <c r="K48" s="31">
        <f t="shared" si="1"/>
        <v>102982913</v>
      </c>
      <c r="L48" s="31">
        <f t="shared" si="1"/>
        <v>98018896</v>
      </c>
      <c r="M48" s="31">
        <f t="shared" si="1"/>
        <v>90847385</v>
      </c>
      <c r="N48" s="31">
        <f t="shared" si="1"/>
        <v>291849194</v>
      </c>
      <c r="O48" s="31">
        <f t="shared" si="1"/>
        <v>94530115</v>
      </c>
      <c r="P48" s="31">
        <f t="shared" si="1"/>
        <v>16651219</v>
      </c>
      <c r="Q48" s="31">
        <f t="shared" si="1"/>
        <v>91738952</v>
      </c>
      <c r="R48" s="31">
        <f t="shared" si="1"/>
        <v>202920286</v>
      </c>
      <c r="S48" s="31">
        <f t="shared" si="1"/>
        <v>68282474</v>
      </c>
      <c r="T48" s="31">
        <f t="shared" si="1"/>
        <v>111245699</v>
      </c>
      <c r="U48" s="31">
        <f t="shared" si="1"/>
        <v>175111563</v>
      </c>
      <c r="V48" s="31">
        <f t="shared" si="1"/>
        <v>354639736</v>
      </c>
      <c r="W48" s="31">
        <f t="shared" si="1"/>
        <v>1294019329</v>
      </c>
      <c r="X48" s="31">
        <f t="shared" si="1"/>
        <v>1221191133</v>
      </c>
      <c r="Y48" s="31">
        <f t="shared" si="1"/>
        <v>72828196</v>
      </c>
      <c r="Z48" s="32">
        <f>+IF(X48&lt;&gt;0,+(Y48/X48)*100,0)</f>
        <v>5.9637016706049071</v>
      </c>
      <c r="AA48" s="29">
        <f>SUM(AA35:AA47)</f>
        <v>1221191133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-211581531</v>
      </c>
      <c r="D49" s="39">
        <f t="shared" si="2"/>
        <v>0</v>
      </c>
      <c r="E49" s="40">
        <f t="shared" si="2"/>
        <v>-187419674</v>
      </c>
      <c r="F49" s="41">
        <f t="shared" si="2"/>
        <v>-196918546</v>
      </c>
      <c r="G49" s="41">
        <f t="shared" si="2"/>
        <v>-86775598</v>
      </c>
      <c r="H49" s="41">
        <f t="shared" si="2"/>
        <v>-55627142</v>
      </c>
      <c r="I49" s="41">
        <f t="shared" si="2"/>
        <v>-26874170</v>
      </c>
      <c r="J49" s="41">
        <f t="shared" si="2"/>
        <v>-169276910</v>
      </c>
      <c r="K49" s="41">
        <f t="shared" si="2"/>
        <v>-28631956</v>
      </c>
      <c r="L49" s="41">
        <f t="shared" si="2"/>
        <v>-23189996</v>
      </c>
      <c r="M49" s="41">
        <f t="shared" si="2"/>
        <v>-14832600</v>
      </c>
      <c r="N49" s="41">
        <f t="shared" si="2"/>
        <v>-66654552</v>
      </c>
      <c r="O49" s="41">
        <f t="shared" si="2"/>
        <v>-24294566</v>
      </c>
      <c r="P49" s="41">
        <f t="shared" si="2"/>
        <v>54326194</v>
      </c>
      <c r="Q49" s="41">
        <f t="shared" si="2"/>
        <v>-16966723</v>
      </c>
      <c r="R49" s="41">
        <f t="shared" si="2"/>
        <v>13064905</v>
      </c>
      <c r="S49" s="41">
        <f t="shared" si="2"/>
        <v>1394232</v>
      </c>
      <c r="T49" s="41">
        <f t="shared" si="2"/>
        <v>-37201370</v>
      </c>
      <c r="U49" s="41">
        <f t="shared" si="2"/>
        <v>-93421673</v>
      </c>
      <c r="V49" s="41">
        <f t="shared" si="2"/>
        <v>-129228811</v>
      </c>
      <c r="W49" s="41">
        <f t="shared" si="2"/>
        <v>-352095368</v>
      </c>
      <c r="X49" s="41">
        <f t="shared" si="2"/>
        <v>-196918546</v>
      </c>
      <c r="Y49" s="41">
        <f t="shared" si="2"/>
        <v>-155176822</v>
      </c>
      <c r="Z49" s="42">
        <f>+IF(X49&lt;&gt;0,+(Y49/X49)*100,0)</f>
        <v>78.802543057574681</v>
      </c>
      <c r="AA49" s="39">
        <f>+AA33-AA48</f>
        <v>-196918546</v>
      </c>
    </row>
    <row r="50" spans="1:27" x14ac:dyDescent="0.25">
      <c r="A50" s="43" t="s">
        <v>75</v>
      </c>
      <c r="B50" s="15" t="s">
        <v>32</v>
      </c>
      <c r="C50" s="20">
        <v>62000000</v>
      </c>
      <c r="D50" s="20"/>
      <c r="E50" s="21">
        <v>50074000</v>
      </c>
      <c r="F50" s="22">
        <v>50074000</v>
      </c>
      <c r="G50" s="22">
        <v>18574000</v>
      </c>
      <c r="H50" s="22"/>
      <c r="I50" s="22"/>
      <c r="J50" s="22">
        <v>18574000</v>
      </c>
      <c r="K50" s="22"/>
      <c r="L50" s="22">
        <v>13062810</v>
      </c>
      <c r="M50" s="22"/>
      <c r="N50" s="22">
        <v>13062810</v>
      </c>
      <c r="O50" s="22">
        <v>576009</v>
      </c>
      <c r="P50" s="22"/>
      <c r="Q50" s="22">
        <v>9314878</v>
      </c>
      <c r="R50" s="22">
        <v>9890887</v>
      </c>
      <c r="S50" s="22"/>
      <c r="T50" s="22">
        <v>3982606</v>
      </c>
      <c r="U50" s="22">
        <v>4563697</v>
      </c>
      <c r="V50" s="22">
        <v>8546303</v>
      </c>
      <c r="W50" s="22">
        <v>50074000</v>
      </c>
      <c r="X50" s="22">
        <v>50074000</v>
      </c>
      <c r="Y50" s="22"/>
      <c r="Z50" s="23"/>
      <c r="AA50" s="20">
        <v>50074000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-149581531</v>
      </c>
      <c r="D52" s="48">
        <f t="shared" si="3"/>
        <v>0</v>
      </c>
      <c r="E52" s="49">
        <f t="shared" si="3"/>
        <v>-137345674</v>
      </c>
      <c r="F52" s="50">
        <f t="shared" si="3"/>
        <v>-146844546</v>
      </c>
      <c r="G52" s="50">
        <f t="shared" si="3"/>
        <v>-68201598</v>
      </c>
      <c r="H52" s="50">
        <f t="shared" si="3"/>
        <v>-55627142</v>
      </c>
      <c r="I52" s="50">
        <f t="shared" si="3"/>
        <v>-26874170</v>
      </c>
      <c r="J52" s="50">
        <f t="shared" si="3"/>
        <v>-150702910</v>
      </c>
      <c r="K52" s="50">
        <f t="shared" si="3"/>
        <v>-28631956</v>
      </c>
      <c r="L52" s="50">
        <f t="shared" si="3"/>
        <v>-10127186</v>
      </c>
      <c r="M52" s="50">
        <f t="shared" si="3"/>
        <v>-14832600</v>
      </c>
      <c r="N52" s="50">
        <f t="shared" si="3"/>
        <v>-53591742</v>
      </c>
      <c r="O52" s="50">
        <f t="shared" si="3"/>
        <v>-23718557</v>
      </c>
      <c r="P52" s="50">
        <f t="shared" si="3"/>
        <v>54326194</v>
      </c>
      <c r="Q52" s="50">
        <f t="shared" si="3"/>
        <v>-7651845</v>
      </c>
      <c r="R52" s="50">
        <f t="shared" si="3"/>
        <v>22955792</v>
      </c>
      <c r="S52" s="50">
        <f t="shared" si="3"/>
        <v>1394232</v>
      </c>
      <c r="T52" s="50">
        <f t="shared" si="3"/>
        <v>-33218764</v>
      </c>
      <c r="U52" s="50">
        <f t="shared" si="3"/>
        <v>-88857976</v>
      </c>
      <c r="V52" s="50">
        <f t="shared" si="3"/>
        <v>-120682508</v>
      </c>
      <c r="W52" s="50">
        <f t="shared" si="3"/>
        <v>-302021368</v>
      </c>
      <c r="X52" s="50">
        <f t="shared" si="3"/>
        <v>-146844546</v>
      </c>
      <c r="Y52" s="50">
        <f t="shared" si="3"/>
        <v>-155176822</v>
      </c>
      <c r="Z52" s="51">
        <f>+IF(X52&lt;&gt;0,+(Y52/X52)*100,0)</f>
        <v>105.67421550678498</v>
      </c>
      <c r="AA52" s="48">
        <f>SUM(AA49:AA51)</f>
        <v>-146844546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-149581531</v>
      </c>
      <c r="D54" s="54">
        <f>+D52-D53</f>
        <v>0</v>
      </c>
      <c r="E54" s="55">
        <f t="shared" si="4"/>
        <v>-137345674</v>
      </c>
      <c r="F54" s="56">
        <f t="shared" si="4"/>
        <v>-146844546</v>
      </c>
      <c r="G54" s="56">
        <f t="shared" si="4"/>
        <v>-68201598</v>
      </c>
      <c r="H54" s="56">
        <f t="shared" si="4"/>
        <v>-55627142</v>
      </c>
      <c r="I54" s="56">
        <f t="shared" si="4"/>
        <v>-26874170</v>
      </c>
      <c r="J54" s="56">
        <f t="shared" si="4"/>
        <v>-150702910</v>
      </c>
      <c r="K54" s="56">
        <f t="shared" si="4"/>
        <v>-28631956</v>
      </c>
      <c r="L54" s="56">
        <f t="shared" si="4"/>
        <v>-10127186</v>
      </c>
      <c r="M54" s="56">
        <f t="shared" si="4"/>
        <v>-14832600</v>
      </c>
      <c r="N54" s="56">
        <f t="shared" si="4"/>
        <v>-53591742</v>
      </c>
      <c r="O54" s="56">
        <f t="shared" si="4"/>
        <v>-23718557</v>
      </c>
      <c r="P54" s="56">
        <f t="shared" si="4"/>
        <v>54326194</v>
      </c>
      <c r="Q54" s="56">
        <f t="shared" si="4"/>
        <v>-7651845</v>
      </c>
      <c r="R54" s="56">
        <f t="shared" si="4"/>
        <v>22955792</v>
      </c>
      <c r="S54" s="56">
        <f t="shared" si="4"/>
        <v>1394232</v>
      </c>
      <c r="T54" s="56">
        <f t="shared" si="4"/>
        <v>-33218764</v>
      </c>
      <c r="U54" s="56">
        <f t="shared" si="4"/>
        <v>-88857976</v>
      </c>
      <c r="V54" s="56">
        <f t="shared" si="4"/>
        <v>-120682508</v>
      </c>
      <c r="W54" s="56">
        <f t="shared" si="4"/>
        <v>-302021368</v>
      </c>
      <c r="X54" s="56">
        <f t="shared" si="4"/>
        <v>-146844546</v>
      </c>
      <c r="Y54" s="56">
        <f t="shared" si="4"/>
        <v>-155176822</v>
      </c>
      <c r="Z54" s="57">
        <f>+IF(X54&lt;&gt;0,+(Y54/X54)*100,0)</f>
        <v>105.67421550678498</v>
      </c>
      <c r="AA54" s="54">
        <f>+AA52-AA53</f>
        <v>-146844546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-149581531</v>
      </c>
      <c r="D57" s="48">
        <f>SUM(D54:D56)</f>
        <v>0</v>
      </c>
      <c r="E57" s="49">
        <f t="shared" si="5"/>
        <v>-137345674</v>
      </c>
      <c r="F57" s="50">
        <f t="shared" si="5"/>
        <v>-146844546</v>
      </c>
      <c r="G57" s="50">
        <f t="shared" si="5"/>
        <v>-68201598</v>
      </c>
      <c r="H57" s="50">
        <f t="shared" si="5"/>
        <v>-55627142</v>
      </c>
      <c r="I57" s="50">
        <f t="shared" si="5"/>
        <v>-26874170</v>
      </c>
      <c r="J57" s="50">
        <f t="shared" si="5"/>
        <v>-150702910</v>
      </c>
      <c r="K57" s="50">
        <f t="shared" si="5"/>
        <v>-28631956</v>
      </c>
      <c r="L57" s="50">
        <f t="shared" si="5"/>
        <v>-10127186</v>
      </c>
      <c r="M57" s="50">
        <f t="shared" si="5"/>
        <v>-14832600</v>
      </c>
      <c r="N57" s="50">
        <f t="shared" si="5"/>
        <v>-53591742</v>
      </c>
      <c r="O57" s="50">
        <f t="shared" si="5"/>
        <v>-23718557</v>
      </c>
      <c r="P57" s="50">
        <f t="shared" si="5"/>
        <v>54326194</v>
      </c>
      <c r="Q57" s="50">
        <f t="shared" si="5"/>
        <v>-7651845</v>
      </c>
      <c r="R57" s="50">
        <f t="shared" si="5"/>
        <v>22955792</v>
      </c>
      <c r="S57" s="50">
        <f t="shared" si="5"/>
        <v>1394232</v>
      </c>
      <c r="T57" s="50">
        <f t="shared" si="5"/>
        <v>-33218764</v>
      </c>
      <c r="U57" s="50">
        <f t="shared" si="5"/>
        <v>-88857976</v>
      </c>
      <c r="V57" s="50">
        <f t="shared" si="5"/>
        <v>-120682508</v>
      </c>
      <c r="W57" s="50">
        <f t="shared" si="5"/>
        <v>-302021368</v>
      </c>
      <c r="X57" s="50">
        <f t="shared" si="5"/>
        <v>-146844546</v>
      </c>
      <c r="Y57" s="50">
        <f t="shared" si="5"/>
        <v>-155176822</v>
      </c>
      <c r="Z57" s="51">
        <f>+IF(X57&lt;&gt;0,+(Y57/X57)*100,0)</f>
        <v>105.67421550678498</v>
      </c>
      <c r="AA57" s="48">
        <f>SUM(AA54:AA56)</f>
        <v>-146844546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-149581531</v>
      </c>
      <c r="D60" s="65">
        <f>SUM(D57:D59)</f>
        <v>0</v>
      </c>
      <c r="E60" s="66">
        <f t="shared" si="6"/>
        <v>-137345674</v>
      </c>
      <c r="F60" s="67">
        <f t="shared" si="6"/>
        <v>-146844546</v>
      </c>
      <c r="G60" s="67">
        <f t="shared" si="6"/>
        <v>-68201598</v>
      </c>
      <c r="H60" s="67">
        <f t="shared" si="6"/>
        <v>-55627142</v>
      </c>
      <c r="I60" s="67">
        <f t="shared" si="6"/>
        <v>-26874170</v>
      </c>
      <c r="J60" s="67">
        <f t="shared" si="6"/>
        <v>-150702910</v>
      </c>
      <c r="K60" s="67">
        <f t="shared" si="6"/>
        <v>-28631956</v>
      </c>
      <c r="L60" s="67">
        <f t="shared" si="6"/>
        <v>-10127186</v>
      </c>
      <c r="M60" s="67">
        <f t="shared" si="6"/>
        <v>-14832600</v>
      </c>
      <c r="N60" s="67">
        <f t="shared" si="6"/>
        <v>-53591742</v>
      </c>
      <c r="O60" s="67">
        <f t="shared" si="6"/>
        <v>-23718557</v>
      </c>
      <c r="P60" s="67">
        <f t="shared" si="6"/>
        <v>54326194</v>
      </c>
      <c r="Q60" s="67">
        <f t="shared" si="6"/>
        <v>-7651845</v>
      </c>
      <c r="R60" s="67">
        <f t="shared" si="6"/>
        <v>22955792</v>
      </c>
      <c r="S60" s="67">
        <f t="shared" si="6"/>
        <v>1394232</v>
      </c>
      <c r="T60" s="67">
        <f t="shared" si="6"/>
        <v>-33218764</v>
      </c>
      <c r="U60" s="67">
        <f t="shared" si="6"/>
        <v>-88857976</v>
      </c>
      <c r="V60" s="67">
        <f t="shared" si="6"/>
        <v>-120682508</v>
      </c>
      <c r="W60" s="67">
        <f t="shared" si="6"/>
        <v>-302021368</v>
      </c>
      <c r="X60" s="67">
        <f t="shared" si="6"/>
        <v>-146844546</v>
      </c>
      <c r="Y60" s="67">
        <f t="shared" si="6"/>
        <v>-155176822</v>
      </c>
      <c r="Z60" s="68">
        <f>+IF(X60&lt;&gt;0,+(Y60/X60)*100,0)</f>
        <v>105.67421550678498</v>
      </c>
      <c r="AA60" s="65">
        <f>SUM(AA57:AA59)</f>
        <v>-146844546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513901</v>
      </c>
      <c r="D6" s="20"/>
      <c r="E6" s="21">
        <v>839892</v>
      </c>
      <c r="F6" s="22">
        <v>839892</v>
      </c>
      <c r="G6" s="22">
        <v>46209</v>
      </c>
      <c r="H6" s="22">
        <v>44031</v>
      </c>
      <c r="I6" s="22">
        <v>45753</v>
      </c>
      <c r="J6" s="22">
        <v>135993</v>
      </c>
      <c r="K6" s="22">
        <v>47586</v>
      </c>
      <c r="L6" s="22">
        <v>49418</v>
      </c>
      <c r="M6" s="22"/>
      <c r="N6" s="22">
        <v>97004</v>
      </c>
      <c r="O6" s="22">
        <v>35472</v>
      </c>
      <c r="P6" s="22"/>
      <c r="Q6" s="22">
        <v>41298</v>
      </c>
      <c r="R6" s="22">
        <v>76770</v>
      </c>
      <c r="S6" s="22">
        <v>38896</v>
      </c>
      <c r="T6" s="22">
        <v>504883</v>
      </c>
      <c r="U6" s="22">
        <v>-454839</v>
      </c>
      <c r="V6" s="22">
        <v>88940</v>
      </c>
      <c r="W6" s="22">
        <v>398707</v>
      </c>
      <c r="X6" s="22">
        <v>839892</v>
      </c>
      <c r="Y6" s="22">
        <v>-441185</v>
      </c>
      <c r="Z6" s="23">
        <v>-52.528777509489309</v>
      </c>
      <c r="AA6" s="20">
        <v>839892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513901</v>
      </c>
      <c r="D33" s="29">
        <f t="shared" ref="D33:Y33" si="0">SUM(D6:D32)</f>
        <v>0</v>
      </c>
      <c r="E33" s="30">
        <f t="shared" si="0"/>
        <v>839892</v>
      </c>
      <c r="F33" s="31">
        <f t="shared" si="0"/>
        <v>839892</v>
      </c>
      <c r="G33" s="31">
        <f t="shared" si="0"/>
        <v>46209</v>
      </c>
      <c r="H33" s="31">
        <f t="shared" si="0"/>
        <v>44031</v>
      </c>
      <c r="I33" s="31">
        <f t="shared" si="0"/>
        <v>45753</v>
      </c>
      <c r="J33" s="31">
        <f t="shared" si="0"/>
        <v>135993</v>
      </c>
      <c r="K33" s="31">
        <f t="shared" si="0"/>
        <v>47586</v>
      </c>
      <c r="L33" s="31">
        <f t="shared" si="0"/>
        <v>49418</v>
      </c>
      <c r="M33" s="31">
        <f t="shared" si="0"/>
        <v>0</v>
      </c>
      <c r="N33" s="31">
        <f t="shared" si="0"/>
        <v>97004</v>
      </c>
      <c r="O33" s="31">
        <f t="shared" si="0"/>
        <v>35472</v>
      </c>
      <c r="P33" s="31">
        <f t="shared" si="0"/>
        <v>0</v>
      </c>
      <c r="Q33" s="31">
        <f t="shared" si="0"/>
        <v>41298</v>
      </c>
      <c r="R33" s="31">
        <f t="shared" si="0"/>
        <v>76770</v>
      </c>
      <c r="S33" s="31">
        <f t="shared" si="0"/>
        <v>38896</v>
      </c>
      <c r="T33" s="31">
        <f t="shared" si="0"/>
        <v>504883</v>
      </c>
      <c r="U33" s="31">
        <f t="shared" si="0"/>
        <v>-454839</v>
      </c>
      <c r="V33" s="31">
        <f t="shared" si="0"/>
        <v>88940</v>
      </c>
      <c r="W33" s="31">
        <f t="shared" si="0"/>
        <v>398707</v>
      </c>
      <c r="X33" s="31">
        <f t="shared" si="0"/>
        <v>839892</v>
      </c>
      <c r="Y33" s="31">
        <f t="shared" si="0"/>
        <v>-441185</v>
      </c>
      <c r="Z33" s="32">
        <f>+IF(X33&lt;&gt;0,+(Y33/X33)*100,0)</f>
        <v>-52.528777509489309</v>
      </c>
      <c r="AA33" s="29">
        <f>SUM(AA6:AA32)</f>
        <v>839892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513901</v>
      </c>
      <c r="D49" s="39">
        <f t="shared" si="2"/>
        <v>0</v>
      </c>
      <c r="E49" s="40">
        <f t="shared" si="2"/>
        <v>839892</v>
      </c>
      <c r="F49" s="41">
        <f t="shared" si="2"/>
        <v>839892</v>
      </c>
      <c r="G49" s="41">
        <f t="shared" si="2"/>
        <v>46209</v>
      </c>
      <c r="H49" s="41">
        <f t="shared" si="2"/>
        <v>44031</v>
      </c>
      <c r="I49" s="41">
        <f t="shared" si="2"/>
        <v>45753</v>
      </c>
      <c r="J49" s="41">
        <f t="shared" si="2"/>
        <v>135993</v>
      </c>
      <c r="K49" s="41">
        <f t="shared" si="2"/>
        <v>47586</v>
      </c>
      <c r="L49" s="41">
        <f t="shared" si="2"/>
        <v>49418</v>
      </c>
      <c r="M49" s="41">
        <f t="shared" si="2"/>
        <v>0</v>
      </c>
      <c r="N49" s="41">
        <f t="shared" si="2"/>
        <v>97004</v>
      </c>
      <c r="O49" s="41">
        <f t="shared" si="2"/>
        <v>35472</v>
      </c>
      <c r="P49" s="41">
        <f t="shared" si="2"/>
        <v>0</v>
      </c>
      <c r="Q49" s="41">
        <f t="shared" si="2"/>
        <v>41298</v>
      </c>
      <c r="R49" s="41">
        <f t="shared" si="2"/>
        <v>76770</v>
      </c>
      <c r="S49" s="41">
        <f t="shared" si="2"/>
        <v>38896</v>
      </c>
      <c r="T49" s="41">
        <f t="shared" si="2"/>
        <v>504883</v>
      </c>
      <c r="U49" s="41">
        <f t="shared" si="2"/>
        <v>-454839</v>
      </c>
      <c r="V49" s="41">
        <f t="shared" si="2"/>
        <v>88940</v>
      </c>
      <c r="W49" s="41">
        <f t="shared" si="2"/>
        <v>398707</v>
      </c>
      <c r="X49" s="41">
        <f t="shared" si="2"/>
        <v>839892</v>
      </c>
      <c r="Y49" s="41">
        <f t="shared" si="2"/>
        <v>-441185</v>
      </c>
      <c r="Z49" s="42">
        <f>+IF(X49&lt;&gt;0,+(Y49/X49)*100,0)</f>
        <v>-52.528777509489309</v>
      </c>
      <c r="AA49" s="39">
        <f>+AA33-AA48</f>
        <v>839892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513901</v>
      </c>
      <c r="D52" s="48">
        <f t="shared" si="3"/>
        <v>0</v>
      </c>
      <c r="E52" s="49">
        <f t="shared" si="3"/>
        <v>839892</v>
      </c>
      <c r="F52" s="50">
        <f t="shared" si="3"/>
        <v>839892</v>
      </c>
      <c r="G52" s="50">
        <f t="shared" si="3"/>
        <v>46209</v>
      </c>
      <c r="H52" s="50">
        <f t="shared" si="3"/>
        <v>44031</v>
      </c>
      <c r="I52" s="50">
        <f t="shared" si="3"/>
        <v>45753</v>
      </c>
      <c r="J52" s="50">
        <f t="shared" si="3"/>
        <v>135993</v>
      </c>
      <c r="K52" s="50">
        <f t="shared" si="3"/>
        <v>47586</v>
      </c>
      <c r="L52" s="50">
        <f t="shared" si="3"/>
        <v>49418</v>
      </c>
      <c r="M52" s="50">
        <f t="shared" si="3"/>
        <v>0</v>
      </c>
      <c r="N52" s="50">
        <f t="shared" si="3"/>
        <v>97004</v>
      </c>
      <c r="O52" s="50">
        <f t="shared" si="3"/>
        <v>35472</v>
      </c>
      <c r="P52" s="50">
        <f t="shared" si="3"/>
        <v>0</v>
      </c>
      <c r="Q52" s="50">
        <f t="shared" si="3"/>
        <v>41298</v>
      </c>
      <c r="R52" s="50">
        <f t="shared" si="3"/>
        <v>76770</v>
      </c>
      <c r="S52" s="50">
        <f t="shared" si="3"/>
        <v>38896</v>
      </c>
      <c r="T52" s="50">
        <f t="shared" si="3"/>
        <v>504883</v>
      </c>
      <c r="U52" s="50">
        <f t="shared" si="3"/>
        <v>-454839</v>
      </c>
      <c r="V52" s="50">
        <f t="shared" si="3"/>
        <v>88940</v>
      </c>
      <c r="W52" s="50">
        <f t="shared" si="3"/>
        <v>398707</v>
      </c>
      <c r="X52" s="50">
        <f t="shared" si="3"/>
        <v>839892</v>
      </c>
      <c r="Y52" s="50">
        <f t="shared" si="3"/>
        <v>-441185</v>
      </c>
      <c r="Z52" s="51">
        <f>+IF(X52&lt;&gt;0,+(Y52/X52)*100,0)</f>
        <v>-52.528777509489309</v>
      </c>
      <c r="AA52" s="48">
        <f>SUM(AA49:AA51)</f>
        <v>839892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513901</v>
      </c>
      <c r="D54" s="54">
        <f>+D52-D53</f>
        <v>0</v>
      </c>
      <c r="E54" s="55">
        <f t="shared" si="4"/>
        <v>839892</v>
      </c>
      <c r="F54" s="56">
        <f t="shared" si="4"/>
        <v>839892</v>
      </c>
      <c r="G54" s="56">
        <f t="shared" si="4"/>
        <v>46209</v>
      </c>
      <c r="H54" s="56">
        <f t="shared" si="4"/>
        <v>44031</v>
      </c>
      <c r="I54" s="56">
        <f t="shared" si="4"/>
        <v>45753</v>
      </c>
      <c r="J54" s="56">
        <f t="shared" si="4"/>
        <v>135993</v>
      </c>
      <c r="K54" s="56">
        <f t="shared" si="4"/>
        <v>47586</v>
      </c>
      <c r="L54" s="56">
        <f t="shared" si="4"/>
        <v>49418</v>
      </c>
      <c r="M54" s="56">
        <f t="shared" si="4"/>
        <v>0</v>
      </c>
      <c r="N54" s="56">
        <f t="shared" si="4"/>
        <v>97004</v>
      </c>
      <c r="O54" s="56">
        <f t="shared" si="4"/>
        <v>35472</v>
      </c>
      <c r="P54" s="56">
        <f t="shared" si="4"/>
        <v>0</v>
      </c>
      <c r="Q54" s="56">
        <f t="shared" si="4"/>
        <v>41298</v>
      </c>
      <c r="R54" s="56">
        <f t="shared" si="4"/>
        <v>76770</v>
      </c>
      <c r="S54" s="56">
        <f t="shared" si="4"/>
        <v>38896</v>
      </c>
      <c r="T54" s="56">
        <f t="shared" si="4"/>
        <v>504883</v>
      </c>
      <c r="U54" s="56">
        <f t="shared" si="4"/>
        <v>-454839</v>
      </c>
      <c r="V54" s="56">
        <f t="shared" si="4"/>
        <v>88940</v>
      </c>
      <c r="W54" s="56">
        <f t="shared" si="4"/>
        <v>398707</v>
      </c>
      <c r="X54" s="56">
        <f t="shared" si="4"/>
        <v>839892</v>
      </c>
      <c r="Y54" s="56">
        <f t="shared" si="4"/>
        <v>-441185</v>
      </c>
      <c r="Z54" s="57">
        <f>+IF(X54&lt;&gt;0,+(Y54/X54)*100,0)</f>
        <v>-52.528777509489309</v>
      </c>
      <c r="AA54" s="54">
        <f>+AA52-AA53</f>
        <v>839892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513901</v>
      </c>
      <c r="D57" s="48">
        <f>SUM(D54:D56)</f>
        <v>0</v>
      </c>
      <c r="E57" s="49">
        <f t="shared" si="5"/>
        <v>839892</v>
      </c>
      <c r="F57" s="50">
        <f t="shared" si="5"/>
        <v>839892</v>
      </c>
      <c r="G57" s="50">
        <f t="shared" si="5"/>
        <v>46209</v>
      </c>
      <c r="H57" s="50">
        <f t="shared" si="5"/>
        <v>44031</v>
      </c>
      <c r="I57" s="50">
        <f t="shared" si="5"/>
        <v>45753</v>
      </c>
      <c r="J57" s="50">
        <f t="shared" si="5"/>
        <v>135993</v>
      </c>
      <c r="K57" s="50">
        <f t="shared" si="5"/>
        <v>47586</v>
      </c>
      <c r="L57" s="50">
        <f t="shared" si="5"/>
        <v>49418</v>
      </c>
      <c r="M57" s="50">
        <f t="shared" si="5"/>
        <v>0</v>
      </c>
      <c r="N57" s="50">
        <f t="shared" si="5"/>
        <v>97004</v>
      </c>
      <c r="O57" s="50">
        <f t="shared" si="5"/>
        <v>35472</v>
      </c>
      <c r="P57" s="50">
        <f t="shared" si="5"/>
        <v>0</v>
      </c>
      <c r="Q57" s="50">
        <f t="shared" si="5"/>
        <v>41298</v>
      </c>
      <c r="R57" s="50">
        <f t="shared" si="5"/>
        <v>76770</v>
      </c>
      <c r="S57" s="50">
        <f t="shared" si="5"/>
        <v>38896</v>
      </c>
      <c r="T57" s="50">
        <f t="shared" si="5"/>
        <v>504883</v>
      </c>
      <c r="U57" s="50">
        <f t="shared" si="5"/>
        <v>-454839</v>
      </c>
      <c r="V57" s="50">
        <f t="shared" si="5"/>
        <v>88940</v>
      </c>
      <c r="W57" s="50">
        <f t="shared" si="5"/>
        <v>398707</v>
      </c>
      <c r="X57" s="50">
        <f t="shared" si="5"/>
        <v>839892</v>
      </c>
      <c r="Y57" s="50">
        <f t="shared" si="5"/>
        <v>-441185</v>
      </c>
      <c r="Z57" s="51">
        <f>+IF(X57&lt;&gt;0,+(Y57/X57)*100,0)</f>
        <v>-52.528777509489309</v>
      </c>
      <c r="AA57" s="48">
        <f>SUM(AA54:AA56)</f>
        <v>839892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513901</v>
      </c>
      <c r="D60" s="65">
        <f>SUM(D57:D59)</f>
        <v>0</v>
      </c>
      <c r="E60" s="66">
        <f t="shared" si="6"/>
        <v>839892</v>
      </c>
      <c r="F60" s="67">
        <f t="shared" si="6"/>
        <v>839892</v>
      </c>
      <c r="G60" s="67">
        <f t="shared" si="6"/>
        <v>46209</v>
      </c>
      <c r="H60" s="67">
        <f t="shared" si="6"/>
        <v>44031</v>
      </c>
      <c r="I60" s="67">
        <f t="shared" si="6"/>
        <v>45753</v>
      </c>
      <c r="J60" s="67">
        <f t="shared" si="6"/>
        <v>135993</v>
      </c>
      <c r="K60" s="67">
        <f t="shared" si="6"/>
        <v>47586</v>
      </c>
      <c r="L60" s="67">
        <f t="shared" si="6"/>
        <v>49418</v>
      </c>
      <c r="M60" s="67">
        <f t="shared" si="6"/>
        <v>0</v>
      </c>
      <c r="N60" s="67">
        <f t="shared" si="6"/>
        <v>97004</v>
      </c>
      <c r="O60" s="67">
        <f t="shared" si="6"/>
        <v>35472</v>
      </c>
      <c r="P60" s="67">
        <f t="shared" si="6"/>
        <v>0</v>
      </c>
      <c r="Q60" s="67">
        <f t="shared" si="6"/>
        <v>41298</v>
      </c>
      <c r="R60" s="67">
        <f t="shared" si="6"/>
        <v>76770</v>
      </c>
      <c r="S60" s="67">
        <f t="shared" si="6"/>
        <v>38896</v>
      </c>
      <c r="T60" s="67">
        <f t="shared" si="6"/>
        <v>504883</v>
      </c>
      <c r="U60" s="67">
        <f t="shared" si="6"/>
        <v>-454839</v>
      </c>
      <c r="V60" s="67">
        <f t="shared" si="6"/>
        <v>88940</v>
      </c>
      <c r="W60" s="67">
        <f t="shared" si="6"/>
        <v>398707</v>
      </c>
      <c r="X60" s="67">
        <f t="shared" si="6"/>
        <v>839892</v>
      </c>
      <c r="Y60" s="67">
        <f t="shared" si="6"/>
        <v>-441185</v>
      </c>
      <c r="Z60" s="68">
        <f>+IF(X60&lt;&gt;0,+(Y60/X60)*100,0)</f>
        <v>-52.528777509489309</v>
      </c>
      <c r="AA60" s="65">
        <f>SUM(AA57:AA59)</f>
        <v>839892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17238235419</v>
      </c>
      <c r="D6" s="20"/>
      <c r="E6" s="21">
        <v>19640027570</v>
      </c>
      <c r="F6" s="22">
        <v>19640027570</v>
      </c>
      <c r="G6" s="22">
        <v>1558699580</v>
      </c>
      <c r="H6" s="22">
        <v>1734577522</v>
      </c>
      <c r="I6" s="22">
        <v>1852696994</v>
      </c>
      <c r="J6" s="22">
        <v>5145974096</v>
      </c>
      <c r="K6" s="22">
        <v>1597381628</v>
      </c>
      <c r="L6" s="22">
        <v>1677487768</v>
      </c>
      <c r="M6" s="22">
        <v>1533793827</v>
      </c>
      <c r="N6" s="22">
        <v>4808663223</v>
      </c>
      <c r="O6" s="22">
        <v>1563019183</v>
      </c>
      <c r="P6" s="22">
        <v>1543793351</v>
      </c>
      <c r="Q6" s="22">
        <v>1488846876</v>
      </c>
      <c r="R6" s="22">
        <v>4595659410</v>
      </c>
      <c r="S6" s="22">
        <v>1692490385</v>
      </c>
      <c r="T6" s="22">
        <v>1522626573</v>
      </c>
      <c r="U6" s="22">
        <v>1553347464</v>
      </c>
      <c r="V6" s="22">
        <v>4768464422</v>
      </c>
      <c r="W6" s="22">
        <v>19318761151</v>
      </c>
      <c r="X6" s="22">
        <v>19640027570</v>
      </c>
      <c r="Y6" s="22">
        <v>-321266419</v>
      </c>
      <c r="Z6" s="23">
        <v>-1.6357737679082087</v>
      </c>
      <c r="AA6" s="20">
        <v>19640027570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5233949</v>
      </c>
      <c r="D10" s="20"/>
      <c r="E10" s="21">
        <v>6803780</v>
      </c>
      <c r="F10" s="22">
        <v>6803780</v>
      </c>
      <c r="G10" s="22">
        <v>909985</v>
      </c>
      <c r="H10" s="22">
        <v>872838</v>
      </c>
      <c r="I10" s="22">
        <v>2356035</v>
      </c>
      <c r="J10" s="22">
        <v>4138858</v>
      </c>
      <c r="K10" s="22">
        <v>-330383</v>
      </c>
      <c r="L10" s="22">
        <v>88437</v>
      </c>
      <c r="M10" s="22">
        <v>-1693689</v>
      </c>
      <c r="N10" s="22">
        <v>-1935635</v>
      </c>
      <c r="O10" s="22">
        <v>440969</v>
      </c>
      <c r="P10" s="22">
        <v>902787</v>
      </c>
      <c r="Q10" s="22">
        <v>97117</v>
      </c>
      <c r="R10" s="22">
        <v>1440873</v>
      </c>
      <c r="S10" s="22">
        <v>1233592</v>
      </c>
      <c r="T10" s="22">
        <v>-387558</v>
      </c>
      <c r="U10" s="22">
        <v>1613177</v>
      </c>
      <c r="V10" s="22">
        <v>2459211</v>
      </c>
      <c r="W10" s="22">
        <v>6103307</v>
      </c>
      <c r="X10" s="22">
        <v>6803780</v>
      </c>
      <c r="Y10" s="22">
        <v>-700473</v>
      </c>
      <c r="Z10" s="23">
        <v>-10.295350525737163</v>
      </c>
      <c r="AA10" s="20">
        <v>6803780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314389359</v>
      </c>
      <c r="D13" s="20"/>
      <c r="E13" s="21">
        <v>302845500</v>
      </c>
      <c r="F13" s="22">
        <v>302845500</v>
      </c>
      <c r="G13" s="22">
        <v>25411602</v>
      </c>
      <c r="H13" s="22">
        <v>25287060</v>
      </c>
      <c r="I13" s="22">
        <v>28338045</v>
      </c>
      <c r="J13" s="22">
        <v>79036707</v>
      </c>
      <c r="K13" s="22">
        <v>28155495</v>
      </c>
      <c r="L13" s="22">
        <v>28458203</v>
      </c>
      <c r="M13" s="22">
        <v>28959725</v>
      </c>
      <c r="N13" s="22">
        <v>85573423</v>
      </c>
      <c r="O13" s="22">
        <v>29084893</v>
      </c>
      <c r="P13" s="22">
        <v>29665634</v>
      </c>
      <c r="Q13" s="22">
        <v>30348396</v>
      </c>
      <c r="R13" s="22">
        <v>89098923</v>
      </c>
      <c r="S13" s="22">
        <v>31046095</v>
      </c>
      <c r="T13" s="22">
        <v>33119696</v>
      </c>
      <c r="U13" s="22">
        <v>33111981</v>
      </c>
      <c r="V13" s="22">
        <v>97277772</v>
      </c>
      <c r="W13" s="22">
        <v>350986825</v>
      </c>
      <c r="X13" s="22">
        <v>302845500</v>
      </c>
      <c r="Y13" s="22">
        <v>48141325</v>
      </c>
      <c r="Z13" s="23">
        <v>15.89633162784324</v>
      </c>
      <c r="AA13" s="20">
        <v>302845500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915925</v>
      </c>
      <c r="D17" s="20"/>
      <c r="E17" s="21">
        <v>510390</v>
      </c>
      <c r="F17" s="22">
        <v>510390</v>
      </c>
      <c r="G17" s="22">
        <v>8564</v>
      </c>
      <c r="H17" s="22">
        <v>8564</v>
      </c>
      <c r="I17" s="22">
        <v>8564</v>
      </c>
      <c r="J17" s="22">
        <v>25692</v>
      </c>
      <c r="K17" s="22">
        <v>9335</v>
      </c>
      <c r="L17" s="22">
        <v>9335</v>
      </c>
      <c r="M17" s="22">
        <v>9335</v>
      </c>
      <c r="N17" s="22">
        <v>28005</v>
      </c>
      <c r="O17" s="22">
        <v>9335</v>
      </c>
      <c r="P17" s="22">
        <v>9335</v>
      </c>
      <c r="Q17" s="22">
        <v>9335</v>
      </c>
      <c r="R17" s="22">
        <v>28005</v>
      </c>
      <c r="S17" s="22">
        <v>9335</v>
      </c>
      <c r="T17" s="22">
        <v>9335</v>
      </c>
      <c r="U17" s="22">
        <v>9335</v>
      </c>
      <c r="V17" s="22">
        <v>28005</v>
      </c>
      <c r="W17" s="22">
        <v>109707</v>
      </c>
      <c r="X17" s="22">
        <v>510390</v>
      </c>
      <c r="Y17" s="22">
        <v>-400683</v>
      </c>
      <c r="Z17" s="23">
        <v>-78.505260683007123</v>
      </c>
      <c r="AA17" s="20">
        <v>510390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18198242</v>
      </c>
      <c r="D20" s="20"/>
      <c r="E20" s="21">
        <v>18830670</v>
      </c>
      <c r="F20" s="22">
        <v>26318958</v>
      </c>
      <c r="G20" s="22">
        <v>48247</v>
      </c>
      <c r="H20" s="22">
        <v>3779941</v>
      </c>
      <c r="I20" s="22">
        <v>292484</v>
      </c>
      <c r="J20" s="22">
        <v>4120672</v>
      </c>
      <c r="K20" s="22">
        <v>1217118</v>
      </c>
      <c r="L20" s="22">
        <v>14740</v>
      </c>
      <c r="M20" s="22">
        <v>35266</v>
      </c>
      <c r="N20" s="22">
        <v>1267124</v>
      </c>
      <c r="O20" s="22">
        <v>53810</v>
      </c>
      <c r="P20" s="22">
        <v>15716</v>
      </c>
      <c r="Q20" s="22">
        <v>4763</v>
      </c>
      <c r="R20" s="22">
        <v>74289</v>
      </c>
      <c r="S20" s="22">
        <v>36213</v>
      </c>
      <c r="T20" s="22">
        <v>922526</v>
      </c>
      <c r="U20" s="22">
        <v>2113764</v>
      </c>
      <c r="V20" s="22">
        <v>3072503</v>
      </c>
      <c r="W20" s="22">
        <v>8534588</v>
      </c>
      <c r="X20" s="22">
        <v>26318958</v>
      </c>
      <c r="Y20" s="22">
        <v>-17784370</v>
      </c>
      <c r="Z20" s="18">
        <v>-67.572470004321588</v>
      </c>
      <c r="AA20" s="20">
        <v>26318958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522102</v>
      </c>
      <c r="D24" s="20"/>
      <c r="E24" s="21"/>
      <c r="F24" s="22"/>
      <c r="G24" s="22"/>
      <c r="H24" s="22"/>
      <c r="I24" s="22">
        <v>1</v>
      </c>
      <c r="J24" s="22">
        <v>1</v>
      </c>
      <c r="K24" s="22"/>
      <c r="L24" s="22">
        <v>-1</v>
      </c>
      <c r="M24" s="22"/>
      <c r="N24" s="22">
        <v>-1</v>
      </c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353269600</v>
      </c>
      <c r="D26" s="20"/>
      <c r="E26" s="21">
        <v>489958740</v>
      </c>
      <c r="F26" s="22">
        <v>489958740</v>
      </c>
      <c r="G26" s="22"/>
      <c r="H26" s="22">
        <v>204149492</v>
      </c>
      <c r="I26" s="22"/>
      <c r="J26" s="22">
        <v>204149492</v>
      </c>
      <c r="K26" s="22"/>
      <c r="L26" s="22"/>
      <c r="M26" s="22"/>
      <c r="N26" s="22"/>
      <c r="O26" s="22">
        <v>163319614</v>
      </c>
      <c r="P26" s="22"/>
      <c r="Q26" s="22"/>
      <c r="R26" s="22">
        <v>163319614</v>
      </c>
      <c r="S26" s="22"/>
      <c r="T26" s="22"/>
      <c r="U26" s="22"/>
      <c r="V26" s="22"/>
      <c r="W26" s="22">
        <v>367469106</v>
      </c>
      <c r="X26" s="22">
        <v>489958740</v>
      </c>
      <c r="Y26" s="22">
        <v>-122489634</v>
      </c>
      <c r="Z26" s="23">
        <v>-24.999989590960251</v>
      </c>
      <c r="AA26" s="20">
        <v>489958740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1704536</v>
      </c>
      <c r="D30" s="20"/>
      <c r="E30" s="21"/>
      <c r="F30" s="22"/>
      <c r="G30" s="22"/>
      <c r="H30" s="22">
        <v>6915</v>
      </c>
      <c r="I30" s="22">
        <v>9491</v>
      </c>
      <c r="J30" s="22">
        <v>16406</v>
      </c>
      <c r="K30" s="22"/>
      <c r="L30" s="22"/>
      <c r="M30" s="22">
        <v>1326355</v>
      </c>
      <c r="N30" s="22">
        <v>1326355</v>
      </c>
      <c r="O30" s="22"/>
      <c r="P30" s="22"/>
      <c r="Q30" s="22"/>
      <c r="R30" s="22"/>
      <c r="S30" s="22"/>
      <c r="T30" s="22">
        <v>24469</v>
      </c>
      <c r="U30" s="22"/>
      <c r="V30" s="22">
        <v>24469</v>
      </c>
      <c r="W30" s="22">
        <v>1367230</v>
      </c>
      <c r="X30" s="22"/>
      <c r="Y30" s="22">
        <v>1367230</v>
      </c>
      <c r="Z30" s="23"/>
      <c r="AA30" s="20"/>
    </row>
    <row r="31" spans="1:27" x14ac:dyDescent="0.25">
      <c r="A31" s="19" t="s">
        <v>57</v>
      </c>
      <c r="B31" s="15" t="s">
        <v>32</v>
      </c>
      <c r="C31" s="20">
        <v>2878351</v>
      </c>
      <c r="D31" s="20"/>
      <c r="E31" s="21">
        <v>65429400</v>
      </c>
      <c r="F31" s="22">
        <v>65429400</v>
      </c>
      <c r="G31" s="22"/>
      <c r="H31" s="22"/>
      <c r="I31" s="22">
        <v>132</v>
      </c>
      <c r="J31" s="22">
        <v>132</v>
      </c>
      <c r="K31" s="22">
        <v>19310</v>
      </c>
      <c r="L31" s="22">
        <v>75565</v>
      </c>
      <c r="M31" s="22"/>
      <c r="N31" s="22">
        <v>94875</v>
      </c>
      <c r="O31" s="22"/>
      <c r="P31" s="22">
        <v>46222</v>
      </c>
      <c r="Q31" s="22">
        <v>-93865</v>
      </c>
      <c r="R31" s="22">
        <v>-47643</v>
      </c>
      <c r="S31" s="22"/>
      <c r="T31" s="22"/>
      <c r="U31" s="22">
        <v>1</v>
      </c>
      <c r="V31" s="22">
        <v>1</v>
      </c>
      <c r="W31" s="22">
        <v>47365</v>
      </c>
      <c r="X31" s="22">
        <v>65429400</v>
      </c>
      <c r="Y31" s="22">
        <v>-65382035</v>
      </c>
      <c r="Z31" s="23">
        <v>-99.927608995344599</v>
      </c>
      <c r="AA31" s="20">
        <v>65429400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17935347483</v>
      </c>
      <c r="D33" s="29">
        <f t="shared" ref="D33:Y33" si="0">SUM(D6:D32)</f>
        <v>0</v>
      </c>
      <c r="E33" s="30">
        <f t="shared" si="0"/>
        <v>20524406050</v>
      </c>
      <c r="F33" s="31">
        <f t="shared" si="0"/>
        <v>20531894338</v>
      </c>
      <c r="G33" s="31">
        <f t="shared" si="0"/>
        <v>1585077978</v>
      </c>
      <c r="H33" s="31">
        <f t="shared" si="0"/>
        <v>1968682332</v>
      </c>
      <c r="I33" s="31">
        <f t="shared" si="0"/>
        <v>1883701746</v>
      </c>
      <c r="J33" s="31">
        <f t="shared" si="0"/>
        <v>5437462056</v>
      </c>
      <c r="K33" s="31">
        <f t="shared" si="0"/>
        <v>1626452503</v>
      </c>
      <c r="L33" s="31">
        <f t="shared" si="0"/>
        <v>1706134047</v>
      </c>
      <c r="M33" s="31">
        <f t="shared" si="0"/>
        <v>1562430819</v>
      </c>
      <c r="N33" s="31">
        <f t="shared" si="0"/>
        <v>4895017369</v>
      </c>
      <c r="O33" s="31">
        <f t="shared" si="0"/>
        <v>1755927804</v>
      </c>
      <c r="P33" s="31">
        <f t="shared" si="0"/>
        <v>1574433045</v>
      </c>
      <c r="Q33" s="31">
        <f t="shared" si="0"/>
        <v>1519212622</v>
      </c>
      <c r="R33" s="31">
        <f t="shared" si="0"/>
        <v>4849573471</v>
      </c>
      <c r="S33" s="31">
        <f t="shared" si="0"/>
        <v>1724815620</v>
      </c>
      <c r="T33" s="31">
        <f t="shared" si="0"/>
        <v>1556315041</v>
      </c>
      <c r="U33" s="31">
        <f t="shared" si="0"/>
        <v>1590195722</v>
      </c>
      <c r="V33" s="31">
        <f t="shared" si="0"/>
        <v>4871326383</v>
      </c>
      <c r="W33" s="31">
        <f t="shared" si="0"/>
        <v>20053379279</v>
      </c>
      <c r="X33" s="31">
        <f t="shared" si="0"/>
        <v>20531894338</v>
      </c>
      <c r="Y33" s="31">
        <f t="shared" si="0"/>
        <v>-478515059</v>
      </c>
      <c r="Z33" s="32">
        <f>+IF(X33&lt;&gt;0,+(Y33/X33)*100,0)</f>
        <v>-2.330593812351617</v>
      </c>
      <c r="AA33" s="29">
        <f>SUM(AA6:AA32)</f>
        <v>20531894338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1477116179</v>
      </c>
      <c r="D35" s="20"/>
      <c r="E35" s="21">
        <v>1563341150</v>
      </c>
      <c r="F35" s="22">
        <v>1527337627</v>
      </c>
      <c r="G35" s="22">
        <v>92562197</v>
      </c>
      <c r="H35" s="22">
        <v>114087460</v>
      </c>
      <c r="I35" s="22">
        <v>130073421</v>
      </c>
      <c r="J35" s="22">
        <v>336723078</v>
      </c>
      <c r="K35" s="22">
        <v>130026795</v>
      </c>
      <c r="L35" s="22">
        <v>174487782</v>
      </c>
      <c r="M35" s="22">
        <v>119383661</v>
      </c>
      <c r="N35" s="22">
        <v>423898238</v>
      </c>
      <c r="O35" s="22">
        <v>121451652</v>
      </c>
      <c r="P35" s="22">
        <v>119039123</v>
      </c>
      <c r="Q35" s="22">
        <v>118668028</v>
      </c>
      <c r="R35" s="22">
        <v>359158803</v>
      </c>
      <c r="S35" s="22">
        <v>123528211</v>
      </c>
      <c r="T35" s="22">
        <v>102217659</v>
      </c>
      <c r="U35" s="22">
        <v>121191861</v>
      </c>
      <c r="V35" s="22">
        <v>346937731</v>
      </c>
      <c r="W35" s="22">
        <v>1466717850</v>
      </c>
      <c r="X35" s="22">
        <v>1527337627</v>
      </c>
      <c r="Y35" s="22">
        <v>-60619777</v>
      </c>
      <c r="Z35" s="23">
        <v>-3.9689834080149984</v>
      </c>
      <c r="AA35" s="20">
        <v>1527337627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14847181864</v>
      </c>
      <c r="D37" s="20"/>
      <c r="E37" s="21">
        <v>16583698410</v>
      </c>
      <c r="F37" s="22">
        <v>16583336111</v>
      </c>
      <c r="G37" s="22">
        <v>2018943874</v>
      </c>
      <c r="H37" s="22">
        <v>1828898391</v>
      </c>
      <c r="I37" s="22">
        <v>1330012774</v>
      </c>
      <c r="J37" s="22">
        <v>5177855039</v>
      </c>
      <c r="K37" s="22">
        <v>1275032093</v>
      </c>
      <c r="L37" s="22">
        <v>1209655509</v>
      </c>
      <c r="M37" s="22">
        <v>1153561884</v>
      </c>
      <c r="N37" s="22">
        <v>3638249486</v>
      </c>
      <c r="O37" s="22">
        <v>1230637691</v>
      </c>
      <c r="P37" s="22">
        <v>1317829450</v>
      </c>
      <c r="Q37" s="22">
        <v>1153121829</v>
      </c>
      <c r="R37" s="22">
        <v>3701588970</v>
      </c>
      <c r="S37" s="22">
        <v>1153119305</v>
      </c>
      <c r="T37" s="22">
        <v>1189279496</v>
      </c>
      <c r="U37" s="22">
        <v>1413139724</v>
      </c>
      <c r="V37" s="22">
        <v>3755538525</v>
      </c>
      <c r="W37" s="22">
        <v>16273232020</v>
      </c>
      <c r="X37" s="22">
        <v>16583336111</v>
      </c>
      <c r="Y37" s="22">
        <v>-310104091</v>
      </c>
      <c r="Z37" s="23">
        <v>-1.8699741048744882</v>
      </c>
      <c r="AA37" s="20">
        <v>16583336111</v>
      </c>
    </row>
    <row r="38" spans="1:27" x14ac:dyDescent="0.25">
      <c r="A38" s="19" t="s">
        <v>64</v>
      </c>
      <c r="B38" s="15" t="s">
        <v>32</v>
      </c>
      <c r="C38" s="20">
        <v>681052794</v>
      </c>
      <c r="D38" s="20"/>
      <c r="E38" s="21">
        <v>502146750</v>
      </c>
      <c r="F38" s="22">
        <v>638241579</v>
      </c>
      <c r="G38" s="22">
        <v>67139248</v>
      </c>
      <c r="H38" s="22">
        <v>49013502</v>
      </c>
      <c r="I38" s="22">
        <v>50847291</v>
      </c>
      <c r="J38" s="22">
        <v>167000041</v>
      </c>
      <c r="K38" s="22">
        <v>66738828</v>
      </c>
      <c r="L38" s="22">
        <v>39342674</v>
      </c>
      <c r="M38" s="22">
        <v>6958176</v>
      </c>
      <c r="N38" s="22">
        <v>113039678</v>
      </c>
      <c r="O38" s="22">
        <v>10682035</v>
      </c>
      <c r="P38" s="22">
        <v>104132994</v>
      </c>
      <c r="Q38" s="22">
        <v>54075624</v>
      </c>
      <c r="R38" s="22">
        <v>168890653</v>
      </c>
      <c r="S38" s="22">
        <v>11642330</v>
      </c>
      <c r="T38" s="22">
        <v>155543607</v>
      </c>
      <c r="U38" s="22">
        <v>117125082</v>
      </c>
      <c r="V38" s="22">
        <v>284311019</v>
      </c>
      <c r="W38" s="22">
        <v>733241391</v>
      </c>
      <c r="X38" s="22">
        <v>638241579</v>
      </c>
      <c r="Y38" s="22">
        <v>94999812</v>
      </c>
      <c r="Z38" s="23">
        <v>14.884616597503122</v>
      </c>
      <c r="AA38" s="20">
        <v>638241579</v>
      </c>
    </row>
    <row r="39" spans="1:27" x14ac:dyDescent="0.25">
      <c r="A39" s="19" t="s">
        <v>65</v>
      </c>
      <c r="B39" s="15" t="s">
        <v>32</v>
      </c>
      <c r="C39" s="20">
        <v>1223497478</v>
      </c>
      <c r="D39" s="20"/>
      <c r="E39" s="21">
        <v>377186340</v>
      </c>
      <c r="F39" s="22">
        <v>377186340</v>
      </c>
      <c r="G39" s="22">
        <v>31432186</v>
      </c>
      <c r="H39" s="22">
        <v>31432196</v>
      </c>
      <c r="I39" s="22">
        <v>31432196</v>
      </c>
      <c r="J39" s="22">
        <v>94296578</v>
      </c>
      <c r="K39" s="22">
        <v>31432196</v>
      </c>
      <c r="L39" s="22">
        <v>31432196</v>
      </c>
      <c r="M39" s="22">
        <v>31432196</v>
      </c>
      <c r="N39" s="22">
        <v>94296588</v>
      </c>
      <c r="O39" s="22">
        <v>31432196</v>
      </c>
      <c r="P39" s="22">
        <v>31432196</v>
      </c>
      <c r="Q39" s="22"/>
      <c r="R39" s="22">
        <v>62864392</v>
      </c>
      <c r="S39" s="22">
        <v>62864392</v>
      </c>
      <c r="T39" s="22">
        <v>-484721065</v>
      </c>
      <c r="U39" s="22"/>
      <c r="V39" s="22">
        <v>-421856673</v>
      </c>
      <c r="W39" s="22">
        <v>-170399115</v>
      </c>
      <c r="X39" s="22">
        <v>377186340</v>
      </c>
      <c r="Y39" s="22">
        <v>-547585455</v>
      </c>
      <c r="Z39" s="23">
        <v>-145.17637489204938</v>
      </c>
      <c r="AA39" s="20">
        <v>377186340</v>
      </c>
    </row>
    <row r="40" spans="1:27" x14ac:dyDescent="0.25">
      <c r="A40" s="19" t="s">
        <v>66</v>
      </c>
      <c r="B40" s="15" t="s">
        <v>32</v>
      </c>
      <c r="C40" s="20">
        <v>380404646</v>
      </c>
      <c r="D40" s="20"/>
      <c r="E40" s="21">
        <v>412151590</v>
      </c>
      <c r="F40" s="22">
        <v>412151590</v>
      </c>
      <c r="G40" s="22">
        <v>34345973</v>
      </c>
      <c r="H40" s="22">
        <v>28596159</v>
      </c>
      <c r="I40" s="22">
        <v>31541254</v>
      </c>
      <c r="J40" s="22">
        <v>94483386</v>
      </c>
      <c r="K40" s="22">
        <v>31713652</v>
      </c>
      <c r="L40" s="22">
        <v>31696998</v>
      </c>
      <c r="M40" s="22">
        <v>31943603</v>
      </c>
      <c r="N40" s="22">
        <v>95354253</v>
      </c>
      <c r="O40" s="22">
        <v>35279443</v>
      </c>
      <c r="P40" s="22">
        <v>32365338</v>
      </c>
      <c r="Q40" s="22">
        <v>33212148</v>
      </c>
      <c r="R40" s="22">
        <v>100856929</v>
      </c>
      <c r="S40" s="22">
        <v>34345973</v>
      </c>
      <c r="T40" s="22">
        <v>30595983</v>
      </c>
      <c r="U40" s="22">
        <v>32421365</v>
      </c>
      <c r="V40" s="22">
        <v>97363321</v>
      </c>
      <c r="W40" s="22">
        <v>388057889</v>
      </c>
      <c r="X40" s="22">
        <v>412151590</v>
      </c>
      <c r="Y40" s="22">
        <v>-24093701</v>
      </c>
      <c r="Z40" s="23">
        <v>-5.8458347813240268</v>
      </c>
      <c r="AA40" s="20">
        <v>412151590</v>
      </c>
    </row>
    <row r="41" spans="1:27" x14ac:dyDescent="0.25">
      <c r="A41" s="19" t="s">
        <v>40</v>
      </c>
      <c r="B41" s="15" t="s">
        <v>32</v>
      </c>
      <c r="C41" s="20">
        <v>154619518</v>
      </c>
      <c r="D41" s="20"/>
      <c r="E41" s="21">
        <v>177631280</v>
      </c>
      <c r="F41" s="22">
        <v>190936856</v>
      </c>
      <c r="G41" s="22">
        <v>13344357</v>
      </c>
      <c r="H41" s="22">
        <v>13133834</v>
      </c>
      <c r="I41" s="22">
        <v>12794100</v>
      </c>
      <c r="J41" s="22">
        <v>39272291</v>
      </c>
      <c r="K41" s="22">
        <v>14371164</v>
      </c>
      <c r="L41" s="22">
        <v>12794100</v>
      </c>
      <c r="M41" s="22">
        <v>13163096</v>
      </c>
      <c r="N41" s="22">
        <v>40328360</v>
      </c>
      <c r="O41" s="22">
        <v>12548386</v>
      </c>
      <c r="P41" s="22">
        <v>11308199</v>
      </c>
      <c r="Q41" s="22">
        <v>12519791</v>
      </c>
      <c r="R41" s="22">
        <v>36376376</v>
      </c>
      <c r="S41" s="22">
        <v>12115928</v>
      </c>
      <c r="T41" s="22">
        <v>12519791</v>
      </c>
      <c r="U41" s="22">
        <v>64258120</v>
      </c>
      <c r="V41" s="22">
        <v>88893839</v>
      </c>
      <c r="W41" s="22">
        <v>204870866</v>
      </c>
      <c r="X41" s="22">
        <v>190936856</v>
      </c>
      <c r="Y41" s="22">
        <v>13934010</v>
      </c>
      <c r="Z41" s="23">
        <v>7.2977057923274913</v>
      </c>
      <c r="AA41" s="20">
        <v>190936856</v>
      </c>
    </row>
    <row r="42" spans="1:27" x14ac:dyDescent="0.25">
      <c r="A42" s="19" t="s">
        <v>67</v>
      </c>
      <c r="B42" s="15" t="s">
        <v>32</v>
      </c>
      <c r="C42" s="20">
        <v>932220970</v>
      </c>
      <c r="D42" s="20"/>
      <c r="E42" s="21">
        <v>723940420</v>
      </c>
      <c r="F42" s="22">
        <v>1141169809</v>
      </c>
      <c r="G42" s="22">
        <v>102877215</v>
      </c>
      <c r="H42" s="22">
        <v>52590574</v>
      </c>
      <c r="I42" s="22">
        <v>83998493</v>
      </c>
      <c r="J42" s="22">
        <v>239466282</v>
      </c>
      <c r="K42" s="22">
        <v>98536126</v>
      </c>
      <c r="L42" s="22">
        <v>65709717</v>
      </c>
      <c r="M42" s="22">
        <v>120547999</v>
      </c>
      <c r="N42" s="22">
        <v>284793842</v>
      </c>
      <c r="O42" s="22">
        <v>87646773</v>
      </c>
      <c r="P42" s="22">
        <v>74286059</v>
      </c>
      <c r="Q42" s="22">
        <v>97046519</v>
      </c>
      <c r="R42" s="22">
        <v>258979351</v>
      </c>
      <c r="S42" s="22">
        <v>58938460</v>
      </c>
      <c r="T42" s="22">
        <v>119643371</v>
      </c>
      <c r="U42" s="22">
        <v>107860866</v>
      </c>
      <c r="V42" s="22">
        <v>286442697</v>
      </c>
      <c r="W42" s="22">
        <v>1069682172</v>
      </c>
      <c r="X42" s="22">
        <v>1141169809</v>
      </c>
      <c r="Y42" s="22">
        <v>-71487637</v>
      </c>
      <c r="Z42" s="23">
        <v>-6.2644171302292131</v>
      </c>
      <c r="AA42" s="20">
        <v>1141169809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95701006</v>
      </c>
      <c r="D45" s="20"/>
      <c r="E45" s="21">
        <v>88603620</v>
      </c>
      <c r="F45" s="22">
        <v>84232868</v>
      </c>
      <c r="G45" s="22">
        <v>6655343</v>
      </c>
      <c r="H45" s="22">
        <v>3128845</v>
      </c>
      <c r="I45" s="22">
        <v>8742212</v>
      </c>
      <c r="J45" s="22">
        <v>18526400</v>
      </c>
      <c r="K45" s="22">
        <v>6230342</v>
      </c>
      <c r="L45" s="22">
        <v>5904641</v>
      </c>
      <c r="M45" s="22">
        <v>5299383</v>
      </c>
      <c r="N45" s="22">
        <v>17434366</v>
      </c>
      <c r="O45" s="22">
        <v>5955545</v>
      </c>
      <c r="P45" s="22">
        <v>7660313</v>
      </c>
      <c r="Q45" s="22">
        <v>5785308</v>
      </c>
      <c r="R45" s="22">
        <v>19401166</v>
      </c>
      <c r="S45" s="22">
        <v>4730496</v>
      </c>
      <c r="T45" s="22">
        <v>3945000</v>
      </c>
      <c r="U45" s="22">
        <v>8042833</v>
      </c>
      <c r="V45" s="22">
        <v>16718329</v>
      </c>
      <c r="W45" s="22">
        <v>72080261</v>
      </c>
      <c r="X45" s="22">
        <v>84232868</v>
      </c>
      <c r="Y45" s="22">
        <v>-12152607</v>
      </c>
      <c r="Z45" s="23">
        <v>-14.427393116900639</v>
      </c>
      <c r="AA45" s="20">
        <v>84232868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>
        <v>185</v>
      </c>
      <c r="M46" s="22">
        <v>527</v>
      </c>
      <c r="N46" s="22">
        <v>712</v>
      </c>
      <c r="O46" s="22"/>
      <c r="P46" s="22"/>
      <c r="Q46" s="22"/>
      <c r="R46" s="22"/>
      <c r="S46" s="22"/>
      <c r="T46" s="22"/>
      <c r="U46" s="22"/>
      <c r="V46" s="22"/>
      <c r="W46" s="22">
        <v>712</v>
      </c>
      <c r="X46" s="22"/>
      <c r="Y46" s="22">
        <v>712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2740895</v>
      </c>
      <c r="D47" s="20"/>
      <c r="E47" s="21">
        <v>65340080</v>
      </c>
      <c r="F47" s="22">
        <v>65340080</v>
      </c>
      <c r="G47" s="22">
        <v>-773</v>
      </c>
      <c r="H47" s="22">
        <v>-241</v>
      </c>
      <c r="I47" s="22">
        <v>50618</v>
      </c>
      <c r="J47" s="22">
        <v>49604</v>
      </c>
      <c r="K47" s="22">
        <v>387492</v>
      </c>
      <c r="L47" s="22">
        <v>-335426</v>
      </c>
      <c r="M47" s="22">
        <v>-2911</v>
      </c>
      <c r="N47" s="22">
        <v>49155</v>
      </c>
      <c r="O47" s="22">
        <v>6096</v>
      </c>
      <c r="P47" s="22">
        <v>-29184</v>
      </c>
      <c r="Q47" s="22">
        <v>47602</v>
      </c>
      <c r="R47" s="22">
        <v>24514</v>
      </c>
      <c r="S47" s="22">
        <v>1451591</v>
      </c>
      <c r="T47" s="22">
        <v>1398553</v>
      </c>
      <c r="U47" s="22">
        <v>-2909389</v>
      </c>
      <c r="V47" s="22">
        <v>-59245</v>
      </c>
      <c r="W47" s="22">
        <v>64028</v>
      </c>
      <c r="X47" s="22">
        <v>65340080</v>
      </c>
      <c r="Y47" s="22">
        <v>-65276052</v>
      </c>
      <c r="Z47" s="23">
        <v>-99.902008078349454</v>
      </c>
      <c r="AA47" s="20">
        <v>65340080</v>
      </c>
    </row>
    <row r="48" spans="1:27" x14ac:dyDescent="0.25">
      <c r="A48" s="37" t="s">
        <v>73</v>
      </c>
      <c r="B48" s="28" t="s">
        <v>32</v>
      </c>
      <c r="C48" s="29">
        <f>SUM(C35:C47)</f>
        <v>19794535350</v>
      </c>
      <c r="D48" s="29">
        <f t="shared" ref="D48:Y48" si="1">SUM(D35:D47)</f>
        <v>0</v>
      </c>
      <c r="E48" s="30">
        <f t="shared" si="1"/>
        <v>20494039640</v>
      </c>
      <c r="F48" s="31">
        <f t="shared" si="1"/>
        <v>21019932860</v>
      </c>
      <c r="G48" s="31">
        <f t="shared" si="1"/>
        <v>2367299620</v>
      </c>
      <c r="H48" s="31">
        <f t="shared" si="1"/>
        <v>2120880720</v>
      </c>
      <c r="I48" s="31">
        <f t="shared" si="1"/>
        <v>1679492359</v>
      </c>
      <c r="J48" s="31">
        <f t="shared" si="1"/>
        <v>6167672699</v>
      </c>
      <c r="K48" s="31">
        <f t="shared" si="1"/>
        <v>1654468688</v>
      </c>
      <c r="L48" s="31">
        <f t="shared" si="1"/>
        <v>1570688376</v>
      </c>
      <c r="M48" s="31">
        <f t="shared" si="1"/>
        <v>1482287614</v>
      </c>
      <c r="N48" s="31">
        <f t="shared" si="1"/>
        <v>4707444678</v>
      </c>
      <c r="O48" s="31">
        <f t="shared" si="1"/>
        <v>1535639817</v>
      </c>
      <c r="P48" s="31">
        <f t="shared" si="1"/>
        <v>1698024488</v>
      </c>
      <c r="Q48" s="31">
        <f t="shared" si="1"/>
        <v>1474476849</v>
      </c>
      <c r="R48" s="31">
        <f t="shared" si="1"/>
        <v>4708141154</v>
      </c>
      <c r="S48" s="31">
        <f t="shared" si="1"/>
        <v>1462736686</v>
      </c>
      <c r="T48" s="31">
        <f t="shared" si="1"/>
        <v>1130422395</v>
      </c>
      <c r="U48" s="31">
        <f t="shared" si="1"/>
        <v>1861130462</v>
      </c>
      <c r="V48" s="31">
        <f t="shared" si="1"/>
        <v>4454289543</v>
      </c>
      <c r="W48" s="31">
        <f t="shared" si="1"/>
        <v>20037548074</v>
      </c>
      <c r="X48" s="31">
        <f t="shared" si="1"/>
        <v>21019932860</v>
      </c>
      <c r="Y48" s="31">
        <f t="shared" si="1"/>
        <v>-982384786</v>
      </c>
      <c r="Z48" s="32">
        <f>+IF(X48&lt;&gt;0,+(Y48/X48)*100,0)</f>
        <v>-4.673586697650375</v>
      </c>
      <c r="AA48" s="29">
        <f>SUM(AA35:AA47)</f>
        <v>21019932860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-1859187867</v>
      </c>
      <c r="D49" s="39">
        <f t="shared" si="2"/>
        <v>0</v>
      </c>
      <c r="E49" s="40">
        <f t="shared" si="2"/>
        <v>30366410</v>
      </c>
      <c r="F49" s="41">
        <f t="shared" si="2"/>
        <v>-488038522</v>
      </c>
      <c r="G49" s="41">
        <f t="shared" si="2"/>
        <v>-782221642</v>
      </c>
      <c r="H49" s="41">
        <f t="shared" si="2"/>
        <v>-152198388</v>
      </c>
      <c r="I49" s="41">
        <f t="shared" si="2"/>
        <v>204209387</v>
      </c>
      <c r="J49" s="41">
        <f t="shared" si="2"/>
        <v>-730210643</v>
      </c>
      <c r="K49" s="41">
        <f t="shared" si="2"/>
        <v>-28016185</v>
      </c>
      <c r="L49" s="41">
        <f t="shared" si="2"/>
        <v>135445671</v>
      </c>
      <c r="M49" s="41">
        <f t="shared" si="2"/>
        <v>80143205</v>
      </c>
      <c r="N49" s="41">
        <f t="shared" si="2"/>
        <v>187572691</v>
      </c>
      <c r="O49" s="41">
        <f t="shared" si="2"/>
        <v>220287987</v>
      </c>
      <c r="P49" s="41">
        <f t="shared" si="2"/>
        <v>-123591443</v>
      </c>
      <c r="Q49" s="41">
        <f t="shared" si="2"/>
        <v>44735773</v>
      </c>
      <c r="R49" s="41">
        <f t="shared" si="2"/>
        <v>141432317</v>
      </c>
      <c r="S49" s="41">
        <f t="shared" si="2"/>
        <v>262078934</v>
      </c>
      <c r="T49" s="41">
        <f t="shared" si="2"/>
        <v>425892646</v>
      </c>
      <c r="U49" s="41">
        <f t="shared" si="2"/>
        <v>-270934740</v>
      </c>
      <c r="V49" s="41">
        <f t="shared" si="2"/>
        <v>417036840</v>
      </c>
      <c r="W49" s="41">
        <f t="shared" si="2"/>
        <v>15831205</v>
      </c>
      <c r="X49" s="41">
        <f t="shared" si="2"/>
        <v>-488038522</v>
      </c>
      <c r="Y49" s="41">
        <f t="shared" si="2"/>
        <v>503869727</v>
      </c>
      <c r="Z49" s="42">
        <f>+IF(X49&lt;&gt;0,+(Y49/X49)*100,0)</f>
        <v>-103.24384332104013</v>
      </c>
      <c r="AA49" s="39">
        <f>+AA33-AA48</f>
        <v>-488038522</v>
      </c>
    </row>
    <row r="50" spans="1:27" x14ac:dyDescent="0.25">
      <c r="A50" s="43" t="s">
        <v>75</v>
      </c>
      <c r="B50" s="15" t="s">
        <v>32</v>
      </c>
      <c r="C50" s="20">
        <v>417845000</v>
      </c>
      <c r="D50" s="20"/>
      <c r="E50" s="21">
        <v>375972160</v>
      </c>
      <c r="F50" s="22">
        <v>494603000</v>
      </c>
      <c r="G50" s="22"/>
      <c r="H50" s="22">
        <v>42487000</v>
      </c>
      <c r="I50" s="22">
        <v>30831000</v>
      </c>
      <c r="J50" s="22">
        <v>73318000</v>
      </c>
      <c r="K50" s="22">
        <v>19133000</v>
      </c>
      <c r="L50" s="22">
        <v>48969000</v>
      </c>
      <c r="M50" s="22">
        <v>48646000</v>
      </c>
      <c r="N50" s="22">
        <v>116748000</v>
      </c>
      <c r="O50" s="22">
        <v>44288000</v>
      </c>
      <c r="P50" s="22">
        <v>31470000</v>
      </c>
      <c r="Q50" s="22">
        <v>21539000</v>
      </c>
      <c r="R50" s="22">
        <v>97297000</v>
      </c>
      <c r="S50" s="22">
        <v>-6393000</v>
      </c>
      <c r="T50" s="22">
        <v>11784000</v>
      </c>
      <c r="U50" s="22">
        <v>102411202</v>
      </c>
      <c r="V50" s="22">
        <v>107802202</v>
      </c>
      <c r="W50" s="22">
        <v>395165202</v>
      </c>
      <c r="X50" s="22">
        <v>494603000</v>
      </c>
      <c r="Y50" s="22">
        <v>-99437798</v>
      </c>
      <c r="Z50" s="23">
        <v>-20.104568310341829</v>
      </c>
      <c r="AA50" s="20">
        <v>494603000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-1441342867</v>
      </c>
      <c r="D52" s="48">
        <f t="shared" si="3"/>
        <v>0</v>
      </c>
      <c r="E52" s="49">
        <f t="shared" si="3"/>
        <v>406338570</v>
      </c>
      <c r="F52" s="50">
        <f t="shared" si="3"/>
        <v>6564478</v>
      </c>
      <c r="G52" s="50">
        <f t="shared" si="3"/>
        <v>-782221642</v>
      </c>
      <c r="H52" s="50">
        <f t="shared" si="3"/>
        <v>-109711388</v>
      </c>
      <c r="I52" s="50">
        <f t="shared" si="3"/>
        <v>235040387</v>
      </c>
      <c r="J52" s="50">
        <f t="shared" si="3"/>
        <v>-656892643</v>
      </c>
      <c r="K52" s="50">
        <f t="shared" si="3"/>
        <v>-8883185</v>
      </c>
      <c r="L52" s="50">
        <f t="shared" si="3"/>
        <v>184414671</v>
      </c>
      <c r="M52" s="50">
        <f t="shared" si="3"/>
        <v>128789205</v>
      </c>
      <c r="N52" s="50">
        <f t="shared" si="3"/>
        <v>304320691</v>
      </c>
      <c r="O52" s="50">
        <f t="shared" si="3"/>
        <v>264575987</v>
      </c>
      <c r="P52" s="50">
        <f t="shared" si="3"/>
        <v>-92121443</v>
      </c>
      <c r="Q52" s="50">
        <f t="shared" si="3"/>
        <v>66274773</v>
      </c>
      <c r="R52" s="50">
        <f t="shared" si="3"/>
        <v>238729317</v>
      </c>
      <c r="S52" s="50">
        <f t="shared" si="3"/>
        <v>255685934</v>
      </c>
      <c r="T52" s="50">
        <f t="shared" si="3"/>
        <v>437676646</v>
      </c>
      <c r="U52" s="50">
        <f t="shared" si="3"/>
        <v>-168523538</v>
      </c>
      <c r="V52" s="50">
        <f t="shared" si="3"/>
        <v>524839042</v>
      </c>
      <c r="W52" s="50">
        <f t="shared" si="3"/>
        <v>410996407</v>
      </c>
      <c r="X52" s="50">
        <f t="shared" si="3"/>
        <v>6564478</v>
      </c>
      <c r="Y52" s="50">
        <f t="shared" si="3"/>
        <v>404431929</v>
      </c>
      <c r="Z52" s="51">
        <f>+IF(X52&lt;&gt;0,+(Y52/X52)*100,0)</f>
        <v>6160.9152928839121</v>
      </c>
      <c r="AA52" s="48">
        <f>SUM(AA49:AA51)</f>
        <v>6564478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-1441342867</v>
      </c>
      <c r="D54" s="54">
        <f>+D52-D53</f>
        <v>0</v>
      </c>
      <c r="E54" s="55">
        <f t="shared" si="4"/>
        <v>406338570</v>
      </c>
      <c r="F54" s="56">
        <f t="shared" si="4"/>
        <v>6564478</v>
      </c>
      <c r="G54" s="56">
        <f t="shared" si="4"/>
        <v>-782221642</v>
      </c>
      <c r="H54" s="56">
        <f t="shared" si="4"/>
        <v>-109711388</v>
      </c>
      <c r="I54" s="56">
        <f t="shared" si="4"/>
        <v>235040387</v>
      </c>
      <c r="J54" s="56">
        <f t="shared" si="4"/>
        <v>-656892643</v>
      </c>
      <c r="K54" s="56">
        <f t="shared" si="4"/>
        <v>-8883185</v>
      </c>
      <c r="L54" s="56">
        <f t="shared" si="4"/>
        <v>184414671</v>
      </c>
      <c r="M54" s="56">
        <f t="shared" si="4"/>
        <v>128789205</v>
      </c>
      <c r="N54" s="56">
        <f t="shared" si="4"/>
        <v>304320691</v>
      </c>
      <c r="O54" s="56">
        <f t="shared" si="4"/>
        <v>264575987</v>
      </c>
      <c r="P54" s="56">
        <f t="shared" si="4"/>
        <v>-92121443</v>
      </c>
      <c r="Q54" s="56">
        <f t="shared" si="4"/>
        <v>66274773</v>
      </c>
      <c r="R54" s="56">
        <f t="shared" si="4"/>
        <v>238729317</v>
      </c>
      <c r="S54" s="56">
        <f t="shared" si="4"/>
        <v>255685934</v>
      </c>
      <c r="T54" s="56">
        <f t="shared" si="4"/>
        <v>437676646</v>
      </c>
      <c r="U54" s="56">
        <f t="shared" si="4"/>
        <v>-168523538</v>
      </c>
      <c r="V54" s="56">
        <f t="shared" si="4"/>
        <v>524839042</v>
      </c>
      <c r="W54" s="56">
        <f t="shared" si="4"/>
        <v>410996407</v>
      </c>
      <c r="X54" s="56">
        <f t="shared" si="4"/>
        <v>6564478</v>
      </c>
      <c r="Y54" s="56">
        <f t="shared" si="4"/>
        <v>404431929</v>
      </c>
      <c r="Z54" s="57">
        <f>+IF(X54&lt;&gt;0,+(Y54/X54)*100,0)</f>
        <v>6160.9152928839121</v>
      </c>
      <c r="AA54" s="54">
        <f>+AA52-AA53</f>
        <v>6564478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-1441342867</v>
      </c>
      <c r="D57" s="48">
        <f>SUM(D54:D56)</f>
        <v>0</v>
      </c>
      <c r="E57" s="49">
        <f t="shared" si="5"/>
        <v>406338570</v>
      </c>
      <c r="F57" s="50">
        <f t="shared" si="5"/>
        <v>6564478</v>
      </c>
      <c r="G57" s="50">
        <f t="shared" si="5"/>
        <v>-782221642</v>
      </c>
      <c r="H57" s="50">
        <f t="shared" si="5"/>
        <v>-109711388</v>
      </c>
      <c r="I57" s="50">
        <f t="shared" si="5"/>
        <v>235040387</v>
      </c>
      <c r="J57" s="50">
        <f t="shared" si="5"/>
        <v>-656892643</v>
      </c>
      <c r="K57" s="50">
        <f t="shared" si="5"/>
        <v>-8883185</v>
      </c>
      <c r="L57" s="50">
        <f t="shared" si="5"/>
        <v>184414671</v>
      </c>
      <c r="M57" s="50">
        <f t="shared" si="5"/>
        <v>128789205</v>
      </c>
      <c r="N57" s="50">
        <f t="shared" si="5"/>
        <v>304320691</v>
      </c>
      <c r="O57" s="50">
        <f t="shared" si="5"/>
        <v>264575987</v>
      </c>
      <c r="P57" s="50">
        <f t="shared" si="5"/>
        <v>-92121443</v>
      </c>
      <c r="Q57" s="50">
        <f t="shared" si="5"/>
        <v>66274773</v>
      </c>
      <c r="R57" s="50">
        <f t="shared" si="5"/>
        <v>238729317</v>
      </c>
      <c r="S57" s="50">
        <f t="shared" si="5"/>
        <v>255685934</v>
      </c>
      <c r="T57" s="50">
        <f t="shared" si="5"/>
        <v>437676646</v>
      </c>
      <c r="U57" s="50">
        <f t="shared" si="5"/>
        <v>-168523538</v>
      </c>
      <c r="V57" s="50">
        <f t="shared" si="5"/>
        <v>524839042</v>
      </c>
      <c r="W57" s="50">
        <f t="shared" si="5"/>
        <v>410996407</v>
      </c>
      <c r="X57" s="50">
        <f t="shared" si="5"/>
        <v>6564478</v>
      </c>
      <c r="Y57" s="50">
        <f t="shared" si="5"/>
        <v>404431929</v>
      </c>
      <c r="Z57" s="51">
        <f>+IF(X57&lt;&gt;0,+(Y57/X57)*100,0)</f>
        <v>6160.9152928839121</v>
      </c>
      <c r="AA57" s="48">
        <f>SUM(AA54:AA56)</f>
        <v>6564478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59469470</v>
      </c>
      <c r="F59" s="45">
        <v>59469470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59469470</v>
      </c>
      <c r="Y59" s="22">
        <v>-59469470</v>
      </c>
      <c r="Z59" s="23">
        <v>-100</v>
      </c>
      <c r="AA59" s="20">
        <v>59469470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-1441342867</v>
      </c>
      <c r="D60" s="65">
        <f>SUM(D57:D59)</f>
        <v>0</v>
      </c>
      <c r="E60" s="66">
        <f t="shared" si="6"/>
        <v>465808040</v>
      </c>
      <c r="F60" s="67">
        <f t="shared" si="6"/>
        <v>66033948</v>
      </c>
      <c r="G60" s="67">
        <f t="shared" si="6"/>
        <v>-782221642</v>
      </c>
      <c r="H60" s="67">
        <f t="shared" si="6"/>
        <v>-109711388</v>
      </c>
      <c r="I60" s="67">
        <f t="shared" si="6"/>
        <v>235040387</v>
      </c>
      <c r="J60" s="67">
        <f t="shared" si="6"/>
        <v>-656892643</v>
      </c>
      <c r="K60" s="67">
        <f t="shared" si="6"/>
        <v>-8883185</v>
      </c>
      <c r="L60" s="67">
        <f t="shared" si="6"/>
        <v>184414671</v>
      </c>
      <c r="M60" s="67">
        <f t="shared" si="6"/>
        <v>128789205</v>
      </c>
      <c r="N60" s="67">
        <f t="shared" si="6"/>
        <v>304320691</v>
      </c>
      <c r="O60" s="67">
        <f t="shared" si="6"/>
        <v>264575987</v>
      </c>
      <c r="P60" s="67">
        <f t="shared" si="6"/>
        <v>-92121443</v>
      </c>
      <c r="Q60" s="67">
        <f t="shared" si="6"/>
        <v>66274773</v>
      </c>
      <c r="R60" s="67">
        <f t="shared" si="6"/>
        <v>238729317</v>
      </c>
      <c r="S60" s="67">
        <f t="shared" si="6"/>
        <v>255685934</v>
      </c>
      <c r="T60" s="67">
        <f t="shared" si="6"/>
        <v>437676646</v>
      </c>
      <c r="U60" s="67">
        <f t="shared" si="6"/>
        <v>-168523538</v>
      </c>
      <c r="V60" s="67">
        <f t="shared" si="6"/>
        <v>524839042</v>
      </c>
      <c r="W60" s="67">
        <f t="shared" si="6"/>
        <v>410996407</v>
      </c>
      <c r="X60" s="67">
        <f t="shared" si="6"/>
        <v>66033948</v>
      </c>
      <c r="Y60" s="67">
        <f t="shared" si="6"/>
        <v>344962459</v>
      </c>
      <c r="Z60" s="68">
        <f>+IF(X60&lt;&gt;0,+(Y60/X60)*100,0)</f>
        <v>522.40168799236415</v>
      </c>
      <c r="AA60" s="65">
        <f>SUM(AA57:AA59)</f>
        <v>66033948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3503450</v>
      </c>
      <c r="D42" s="20"/>
      <c r="E42" s="21">
        <v>3000000</v>
      </c>
      <c r="F42" s="22">
        <v>4200000</v>
      </c>
      <c r="G42" s="22"/>
      <c r="H42" s="22"/>
      <c r="I42" s="22"/>
      <c r="J42" s="22"/>
      <c r="K42" s="22">
        <v>457520</v>
      </c>
      <c r="L42" s="22"/>
      <c r="M42" s="22">
        <v>708000</v>
      </c>
      <c r="N42" s="22">
        <v>1165520</v>
      </c>
      <c r="O42" s="22"/>
      <c r="P42" s="22"/>
      <c r="Q42" s="22"/>
      <c r="R42" s="22"/>
      <c r="S42" s="22">
        <v>600000</v>
      </c>
      <c r="T42" s="22">
        <v>724200</v>
      </c>
      <c r="U42" s="22"/>
      <c r="V42" s="22">
        <v>1324200</v>
      </c>
      <c r="W42" s="22">
        <v>2489720</v>
      </c>
      <c r="X42" s="22">
        <v>4200000</v>
      </c>
      <c r="Y42" s="22">
        <v>-1710280</v>
      </c>
      <c r="Z42" s="23">
        <v>-40.720952380952383</v>
      </c>
      <c r="AA42" s="20">
        <v>4200000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1056278</v>
      </c>
      <c r="D45" s="20"/>
      <c r="E45" s="21">
        <v>1793520</v>
      </c>
      <c r="F45" s="22">
        <v>1793520</v>
      </c>
      <c r="G45" s="22"/>
      <c r="H45" s="22">
        <v>366800</v>
      </c>
      <c r="I45" s="22"/>
      <c r="J45" s="22">
        <v>366800</v>
      </c>
      <c r="K45" s="22">
        <v>224841</v>
      </c>
      <c r="L45" s="22"/>
      <c r="M45" s="22"/>
      <c r="N45" s="22">
        <v>224841</v>
      </c>
      <c r="O45" s="22"/>
      <c r="P45" s="22"/>
      <c r="Q45" s="22"/>
      <c r="R45" s="22"/>
      <c r="S45" s="22"/>
      <c r="T45" s="22"/>
      <c r="U45" s="22"/>
      <c r="V45" s="22"/>
      <c r="W45" s="22">
        <v>591641</v>
      </c>
      <c r="X45" s="22">
        <v>1793520</v>
      </c>
      <c r="Y45" s="22">
        <v>-1201879</v>
      </c>
      <c r="Z45" s="23">
        <v>-67.012299834961425</v>
      </c>
      <c r="AA45" s="20">
        <v>1793520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4559728</v>
      </c>
      <c r="D48" s="29">
        <f t="shared" ref="D48:Y48" si="1">SUM(D35:D47)</f>
        <v>0</v>
      </c>
      <c r="E48" s="30">
        <f t="shared" si="1"/>
        <v>4793520</v>
      </c>
      <c r="F48" s="31">
        <f t="shared" si="1"/>
        <v>5993520</v>
      </c>
      <c r="G48" s="31">
        <f t="shared" si="1"/>
        <v>0</v>
      </c>
      <c r="H48" s="31">
        <f t="shared" si="1"/>
        <v>366800</v>
      </c>
      <c r="I48" s="31">
        <f t="shared" si="1"/>
        <v>0</v>
      </c>
      <c r="J48" s="31">
        <f t="shared" si="1"/>
        <v>366800</v>
      </c>
      <c r="K48" s="31">
        <f t="shared" si="1"/>
        <v>682361</v>
      </c>
      <c r="L48" s="31">
        <f t="shared" si="1"/>
        <v>0</v>
      </c>
      <c r="M48" s="31">
        <f t="shared" si="1"/>
        <v>708000</v>
      </c>
      <c r="N48" s="31">
        <f t="shared" si="1"/>
        <v>1390361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600000</v>
      </c>
      <c r="T48" s="31">
        <f t="shared" si="1"/>
        <v>724200</v>
      </c>
      <c r="U48" s="31">
        <f t="shared" si="1"/>
        <v>0</v>
      </c>
      <c r="V48" s="31">
        <f t="shared" si="1"/>
        <v>1324200</v>
      </c>
      <c r="W48" s="31">
        <f t="shared" si="1"/>
        <v>3081361</v>
      </c>
      <c r="X48" s="31">
        <f t="shared" si="1"/>
        <v>5993520</v>
      </c>
      <c r="Y48" s="31">
        <f t="shared" si="1"/>
        <v>-2912159</v>
      </c>
      <c r="Z48" s="32">
        <f>+IF(X48&lt;&gt;0,+(Y48/X48)*100,0)</f>
        <v>-48.588458868911758</v>
      </c>
      <c r="AA48" s="29">
        <f>SUM(AA35:AA47)</f>
        <v>5993520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-4559728</v>
      </c>
      <c r="D49" s="39">
        <f t="shared" si="2"/>
        <v>0</v>
      </c>
      <c r="E49" s="40">
        <f t="shared" si="2"/>
        <v>-4793520</v>
      </c>
      <c r="F49" s="41">
        <f t="shared" si="2"/>
        <v>-5993520</v>
      </c>
      <c r="G49" s="41">
        <f t="shared" si="2"/>
        <v>0</v>
      </c>
      <c r="H49" s="41">
        <f t="shared" si="2"/>
        <v>-366800</v>
      </c>
      <c r="I49" s="41">
        <f t="shared" si="2"/>
        <v>0</v>
      </c>
      <c r="J49" s="41">
        <f t="shared" si="2"/>
        <v>-366800</v>
      </c>
      <c r="K49" s="41">
        <f t="shared" si="2"/>
        <v>-682361</v>
      </c>
      <c r="L49" s="41">
        <f t="shared" si="2"/>
        <v>0</v>
      </c>
      <c r="M49" s="41">
        <f t="shared" si="2"/>
        <v>-708000</v>
      </c>
      <c r="N49" s="41">
        <f t="shared" si="2"/>
        <v>-1390361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-600000</v>
      </c>
      <c r="T49" s="41">
        <f t="shared" si="2"/>
        <v>-724200</v>
      </c>
      <c r="U49" s="41">
        <f t="shared" si="2"/>
        <v>0</v>
      </c>
      <c r="V49" s="41">
        <f t="shared" si="2"/>
        <v>-1324200</v>
      </c>
      <c r="W49" s="41">
        <f t="shared" si="2"/>
        <v>-3081361</v>
      </c>
      <c r="X49" s="41">
        <f t="shared" si="2"/>
        <v>-5993520</v>
      </c>
      <c r="Y49" s="41">
        <f t="shared" si="2"/>
        <v>2912159</v>
      </c>
      <c r="Z49" s="42">
        <f>+IF(X49&lt;&gt;0,+(Y49/X49)*100,0)</f>
        <v>-48.588458868911758</v>
      </c>
      <c r="AA49" s="39">
        <f>+AA33-AA48</f>
        <v>-5993520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-4559728</v>
      </c>
      <c r="D52" s="48">
        <f t="shared" si="3"/>
        <v>0</v>
      </c>
      <c r="E52" s="49">
        <f t="shared" si="3"/>
        <v>-4793520</v>
      </c>
      <c r="F52" s="50">
        <f t="shared" si="3"/>
        <v>-5993520</v>
      </c>
      <c r="G52" s="50">
        <f t="shared" si="3"/>
        <v>0</v>
      </c>
      <c r="H52" s="50">
        <f t="shared" si="3"/>
        <v>-366800</v>
      </c>
      <c r="I52" s="50">
        <f t="shared" si="3"/>
        <v>0</v>
      </c>
      <c r="J52" s="50">
        <f t="shared" si="3"/>
        <v>-366800</v>
      </c>
      <c r="K52" s="50">
        <f t="shared" si="3"/>
        <v>-682361</v>
      </c>
      <c r="L52" s="50">
        <f t="shared" si="3"/>
        <v>0</v>
      </c>
      <c r="M52" s="50">
        <f t="shared" si="3"/>
        <v>-708000</v>
      </c>
      <c r="N52" s="50">
        <f t="shared" si="3"/>
        <v>-1390361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-600000</v>
      </c>
      <c r="T52" s="50">
        <f t="shared" si="3"/>
        <v>-724200</v>
      </c>
      <c r="U52" s="50">
        <f t="shared" si="3"/>
        <v>0</v>
      </c>
      <c r="V52" s="50">
        <f t="shared" si="3"/>
        <v>-1324200</v>
      </c>
      <c r="W52" s="50">
        <f t="shared" si="3"/>
        <v>-3081361</v>
      </c>
      <c r="X52" s="50">
        <f t="shared" si="3"/>
        <v>-5993520</v>
      </c>
      <c r="Y52" s="50">
        <f t="shared" si="3"/>
        <v>2912159</v>
      </c>
      <c r="Z52" s="51">
        <f>+IF(X52&lt;&gt;0,+(Y52/X52)*100,0)</f>
        <v>-48.588458868911758</v>
      </c>
      <c r="AA52" s="48">
        <f>SUM(AA49:AA51)</f>
        <v>-5993520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-4559728</v>
      </c>
      <c r="D54" s="54">
        <f>+D52-D53</f>
        <v>0</v>
      </c>
      <c r="E54" s="55">
        <f t="shared" si="4"/>
        <v>-4793520</v>
      </c>
      <c r="F54" s="56">
        <f t="shared" si="4"/>
        <v>-5993520</v>
      </c>
      <c r="G54" s="56">
        <f t="shared" si="4"/>
        <v>0</v>
      </c>
      <c r="H54" s="56">
        <f t="shared" si="4"/>
        <v>-366800</v>
      </c>
      <c r="I54" s="56">
        <f t="shared" si="4"/>
        <v>0</v>
      </c>
      <c r="J54" s="56">
        <f t="shared" si="4"/>
        <v>-366800</v>
      </c>
      <c r="K54" s="56">
        <f t="shared" si="4"/>
        <v>-682361</v>
      </c>
      <c r="L54" s="56">
        <f t="shared" si="4"/>
        <v>0</v>
      </c>
      <c r="M54" s="56">
        <f t="shared" si="4"/>
        <v>-708000</v>
      </c>
      <c r="N54" s="56">
        <f t="shared" si="4"/>
        <v>-1390361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-600000</v>
      </c>
      <c r="T54" s="56">
        <f t="shared" si="4"/>
        <v>-724200</v>
      </c>
      <c r="U54" s="56">
        <f t="shared" si="4"/>
        <v>0</v>
      </c>
      <c r="V54" s="56">
        <f t="shared" si="4"/>
        <v>-1324200</v>
      </c>
      <c r="W54" s="56">
        <f t="shared" si="4"/>
        <v>-3081361</v>
      </c>
      <c r="X54" s="56">
        <f t="shared" si="4"/>
        <v>-5993520</v>
      </c>
      <c r="Y54" s="56">
        <f t="shared" si="4"/>
        <v>2912159</v>
      </c>
      <c r="Z54" s="57">
        <f>+IF(X54&lt;&gt;0,+(Y54/X54)*100,0)</f>
        <v>-48.588458868911758</v>
      </c>
      <c r="AA54" s="54">
        <f>+AA52-AA53</f>
        <v>-5993520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-4559728</v>
      </c>
      <c r="D57" s="48">
        <f>SUM(D54:D56)</f>
        <v>0</v>
      </c>
      <c r="E57" s="49">
        <f t="shared" si="5"/>
        <v>-4793520</v>
      </c>
      <c r="F57" s="50">
        <f t="shared" si="5"/>
        <v>-5993520</v>
      </c>
      <c r="G57" s="50">
        <f t="shared" si="5"/>
        <v>0</v>
      </c>
      <c r="H57" s="50">
        <f t="shared" si="5"/>
        <v>-366800</v>
      </c>
      <c r="I57" s="50">
        <f t="shared" si="5"/>
        <v>0</v>
      </c>
      <c r="J57" s="50">
        <f t="shared" si="5"/>
        <v>-366800</v>
      </c>
      <c r="K57" s="50">
        <f t="shared" si="5"/>
        <v>-682361</v>
      </c>
      <c r="L57" s="50">
        <f t="shared" si="5"/>
        <v>0</v>
      </c>
      <c r="M57" s="50">
        <f t="shared" si="5"/>
        <v>-708000</v>
      </c>
      <c r="N57" s="50">
        <f t="shared" si="5"/>
        <v>-1390361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-600000</v>
      </c>
      <c r="T57" s="50">
        <f t="shared" si="5"/>
        <v>-724200</v>
      </c>
      <c r="U57" s="50">
        <f t="shared" si="5"/>
        <v>0</v>
      </c>
      <c r="V57" s="50">
        <f t="shared" si="5"/>
        <v>-1324200</v>
      </c>
      <c r="W57" s="50">
        <f t="shared" si="5"/>
        <v>-3081361</v>
      </c>
      <c r="X57" s="50">
        <f t="shared" si="5"/>
        <v>-5993520</v>
      </c>
      <c r="Y57" s="50">
        <f t="shared" si="5"/>
        <v>2912159</v>
      </c>
      <c r="Z57" s="51">
        <f>+IF(X57&lt;&gt;0,+(Y57/X57)*100,0)</f>
        <v>-48.588458868911758</v>
      </c>
      <c r="AA57" s="48">
        <f>SUM(AA54:AA56)</f>
        <v>-5993520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-4559728</v>
      </c>
      <c r="D60" s="65">
        <f>SUM(D57:D59)</f>
        <v>0</v>
      </c>
      <c r="E60" s="66">
        <f t="shared" si="6"/>
        <v>-4793520</v>
      </c>
      <c r="F60" s="67">
        <f t="shared" si="6"/>
        <v>-5993520</v>
      </c>
      <c r="G60" s="67">
        <f t="shared" si="6"/>
        <v>0</v>
      </c>
      <c r="H60" s="67">
        <f t="shared" si="6"/>
        <v>-366800</v>
      </c>
      <c r="I60" s="67">
        <f t="shared" si="6"/>
        <v>0</v>
      </c>
      <c r="J60" s="67">
        <f t="shared" si="6"/>
        <v>-366800</v>
      </c>
      <c r="K60" s="67">
        <f t="shared" si="6"/>
        <v>-682361</v>
      </c>
      <c r="L60" s="67">
        <f t="shared" si="6"/>
        <v>0</v>
      </c>
      <c r="M60" s="67">
        <f t="shared" si="6"/>
        <v>-708000</v>
      </c>
      <c r="N60" s="67">
        <f t="shared" si="6"/>
        <v>-1390361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-600000</v>
      </c>
      <c r="T60" s="67">
        <f t="shared" si="6"/>
        <v>-724200</v>
      </c>
      <c r="U60" s="67">
        <f t="shared" si="6"/>
        <v>0</v>
      </c>
      <c r="V60" s="67">
        <f t="shared" si="6"/>
        <v>-1324200</v>
      </c>
      <c r="W60" s="67">
        <f t="shared" si="6"/>
        <v>-3081361</v>
      </c>
      <c r="X60" s="67">
        <f t="shared" si="6"/>
        <v>-5993520</v>
      </c>
      <c r="Y60" s="67">
        <f t="shared" si="6"/>
        <v>2912159</v>
      </c>
      <c r="Z60" s="68">
        <f>+IF(X60&lt;&gt;0,+(Y60/X60)*100,0)</f>
        <v>-48.588458868911758</v>
      </c>
      <c r="AA60" s="65">
        <f>SUM(AA57:AA59)</f>
        <v>-5993520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>
        <v>2100000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2100000</v>
      </c>
      <c r="Y26" s="22">
        <v>-2100000</v>
      </c>
      <c r="Z26" s="23">
        <v>-100</v>
      </c>
      <c r="AA26" s="20">
        <v>2100000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2100000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2100000</v>
      </c>
      <c r="Y33" s="31">
        <f t="shared" si="0"/>
        <v>-2100000</v>
      </c>
      <c r="Z33" s="32">
        <f>+IF(X33&lt;&gt;0,+(Y33/X33)*100,0)</f>
        <v>-100</v>
      </c>
      <c r="AA33" s="29">
        <f>SUM(AA6:AA32)</f>
        <v>2100000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3404804</v>
      </c>
      <c r="D42" s="20"/>
      <c r="E42" s="21">
        <v>3773411</v>
      </c>
      <c r="F42" s="22">
        <v>8578659</v>
      </c>
      <c r="G42" s="22"/>
      <c r="H42" s="22">
        <v>865682</v>
      </c>
      <c r="I42" s="22">
        <v>750298</v>
      </c>
      <c r="J42" s="22">
        <v>1615980</v>
      </c>
      <c r="K42" s="22"/>
      <c r="L42" s="22">
        <v>1362055</v>
      </c>
      <c r="M42" s="22">
        <v>2168249</v>
      </c>
      <c r="N42" s="22">
        <v>3530304</v>
      </c>
      <c r="O42" s="22">
        <v>172545</v>
      </c>
      <c r="P42" s="22">
        <v>284538</v>
      </c>
      <c r="Q42" s="22"/>
      <c r="R42" s="22">
        <v>457083</v>
      </c>
      <c r="S42" s="22">
        <v>2619591</v>
      </c>
      <c r="T42" s="22">
        <v>647338</v>
      </c>
      <c r="U42" s="22">
        <v>109646</v>
      </c>
      <c r="V42" s="22">
        <v>3376575</v>
      </c>
      <c r="W42" s="22">
        <v>8979942</v>
      </c>
      <c r="X42" s="22">
        <v>8578659</v>
      </c>
      <c r="Y42" s="22">
        <v>401283</v>
      </c>
      <c r="Z42" s="23">
        <v>4.6776891353298922</v>
      </c>
      <c r="AA42" s="20">
        <v>8578659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3404804</v>
      </c>
      <c r="D48" s="29">
        <f t="shared" ref="D48:Y48" si="1">SUM(D35:D47)</f>
        <v>0</v>
      </c>
      <c r="E48" s="30">
        <f t="shared" si="1"/>
        <v>3773411</v>
      </c>
      <c r="F48" s="31">
        <f t="shared" si="1"/>
        <v>8578659</v>
      </c>
      <c r="G48" s="31">
        <f t="shared" si="1"/>
        <v>0</v>
      </c>
      <c r="H48" s="31">
        <f t="shared" si="1"/>
        <v>865682</v>
      </c>
      <c r="I48" s="31">
        <f t="shared" si="1"/>
        <v>750298</v>
      </c>
      <c r="J48" s="31">
        <f t="shared" si="1"/>
        <v>1615980</v>
      </c>
      <c r="K48" s="31">
        <f t="shared" si="1"/>
        <v>0</v>
      </c>
      <c r="L48" s="31">
        <f t="shared" si="1"/>
        <v>1362055</v>
      </c>
      <c r="M48" s="31">
        <f t="shared" si="1"/>
        <v>2168249</v>
      </c>
      <c r="N48" s="31">
        <f t="shared" si="1"/>
        <v>3530304</v>
      </c>
      <c r="O48" s="31">
        <f t="shared" si="1"/>
        <v>172545</v>
      </c>
      <c r="P48" s="31">
        <f t="shared" si="1"/>
        <v>284538</v>
      </c>
      <c r="Q48" s="31">
        <f t="shared" si="1"/>
        <v>0</v>
      </c>
      <c r="R48" s="31">
        <f t="shared" si="1"/>
        <v>457083</v>
      </c>
      <c r="S48" s="31">
        <f t="shared" si="1"/>
        <v>2619591</v>
      </c>
      <c r="T48" s="31">
        <f t="shared" si="1"/>
        <v>647338</v>
      </c>
      <c r="U48" s="31">
        <f t="shared" si="1"/>
        <v>109646</v>
      </c>
      <c r="V48" s="31">
        <f t="shared" si="1"/>
        <v>3376575</v>
      </c>
      <c r="W48" s="31">
        <f t="shared" si="1"/>
        <v>8979942</v>
      </c>
      <c r="X48" s="31">
        <f t="shared" si="1"/>
        <v>8578659</v>
      </c>
      <c r="Y48" s="31">
        <f t="shared" si="1"/>
        <v>401283</v>
      </c>
      <c r="Z48" s="32">
        <f>+IF(X48&lt;&gt;0,+(Y48/X48)*100,0)</f>
        <v>4.6776891353298922</v>
      </c>
      <c r="AA48" s="29">
        <f>SUM(AA35:AA47)</f>
        <v>8578659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-3404804</v>
      </c>
      <c r="D49" s="39">
        <f t="shared" si="2"/>
        <v>0</v>
      </c>
      <c r="E49" s="40">
        <f t="shared" si="2"/>
        <v>-3773411</v>
      </c>
      <c r="F49" s="41">
        <f t="shared" si="2"/>
        <v>-6478659</v>
      </c>
      <c r="G49" s="41">
        <f t="shared" si="2"/>
        <v>0</v>
      </c>
      <c r="H49" s="41">
        <f t="shared" si="2"/>
        <v>-865682</v>
      </c>
      <c r="I49" s="41">
        <f t="shared" si="2"/>
        <v>-750298</v>
      </c>
      <c r="J49" s="41">
        <f t="shared" si="2"/>
        <v>-1615980</v>
      </c>
      <c r="K49" s="41">
        <f t="shared" si="2"/>
        <v>0</v>
      </c>
      <c r="L49" s="41">
        <f t="shared" si="2"/>
        <v>-1362055</v>
      </c>
      <c r="M49" s="41">
        <f t="shared" si="2"/>
        <v>-2168249</v>
      </c>
      <c r="N49" s="41">
        <f t="shared" si="2"/>
        <v>-3530304</v>
      </c>
      <c r="O49" s="41">
        <f t="shared" si="2"/>
        <v>-172545</v>
      </c>
      <c r="P49" s="41">
        <f t="shared" si="2"/>
        <v>-284538</v>
      </c>
      <c r="Q49" s="41">
        <f t="shared" si="2"/>
        <v>0</v>
      </c>
      <c r="R49" s="41">
        <f t="shared" si="2"/>
        <v>-457083</v>
      </c>
      <c r="S49" s="41">
        <f t="shared" si="2"/>
        <v>-2619591</v>
      </c>
      <c r="T49" s="41">
        <f t="shared" si="2"/>
        <v>-647338</v>
      </c>
      <c r="U49" s="41">
        <f t="shared" si="2"/>
        <v>-109646</v>
      </c>
      <c r="V49" s="41">
        <f t="shared" si="2"/>
        <v>-3376575</v>
      </c>
      <c r="W49" s="41">
        <f t="shared" si="2"/>
        <v>-8979942</v>
      </c>
      <c r="X49" s="41">
        <f t="shared" si="2"/>
        <v>-6478659</v>
      </c>
      <c r="Y49" s="41">
        <f t="shared" si="2"/>
        <v>-2501283</v>
      </c>
      <c r="Z49" s="42">
        <f>+IF(X49&lt;&gt;0,+(Y49/X49)*100,0)</f>
        <v>38.608036014860481</v>
      </c>
      <c r="AA49" s="39">
        <f>+AA33-AA48</f>
        <v>-6478659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-3404804</v>
      </c>
      <c r="D52" s="48">
        <f t="shared" si="3"/>
        <v>0</v>
      </c>
      <c r="E52" s="49">
        <f t="shared" si="3"/>
        <v>-3773411</v>
      </c>
      <c r="F52" s="50">
        <f t="shared" si="3"/>
        <v>-6478659</v>
      </c>
      <c r="G52" s="50">
        <f t="shared" si="3"/>
        <v>0</v>
      </c>
      <c r="H52" s="50">
        <f t="shared" si="3"/>
        <v>-865682</v>
      </c>
      <c r="I52" s="50">
        <f t="shared" si="3"/>
        <v>-750298</v>
      </c>
      <c r="J52" s="50">
        <f t="shared" si="3"/>
        <v>-1615980</v>
      </c>
      <c r="K52" s="50">
        <f t="shared" si="3"/>
        <v>0</v>
      </c>
      <c r="L52" s="50">
        <f t="shared" si="3"/>
        <v>-1362055</v>
      </c>
      <c r="M52" s="50">
        <f t="shared" si="3"/>
        <v>-2168249</v>
      </c>
      <c r="N52" s="50">
        <f t="shared" si="3"/>
        <v>-3530304</v>
      </c>
      <c r="O52" s="50">
        <f t="shared" si="3"/>
        <v>-172545</v>
      </c>
      <c r="P52" s="50">
        <f t="shared" si="3"/>
        <v>-284538</v>
      </c>
      <c r="Q52" s="50">
        <f t="shared" si="3"/>
        <v>0</v>
      </c>
      <c r="R52" s="50">
        <f t="shared" si="3"/>
        <v>-457083</v>
      </c>
      <c r="S52" s="50">
        <f t="shared" si="3"/>
        <v>-2619591</v>
      </c>
      <c r="T52" s="50">
        <f t="shared" si="3"/>
        <v>-647338</v>
      </c>
      <c r="U52" s="50">
        <f t="shared" si="3"/>
        <v>-109646</v>
      </c>
      <c r="V52" s="50">
        <f t="shared" si="3"/>
        <v>-3376575</v>
      </c>
      <c r="W52" s="50">
        <f t="shared" si="3"/>
        <v>-8979942</v>
      </c>
      <c r="X52" s="50">
        <f t="shared" si="3"/>
        <v>-6478659</v>
      </c>
      <c r="Y52" s="50">
        <f t="shared" si="3"/>
        <v>-2501283</v>
      </c>
      <c r="Z52" s="51">
        <f>+IF(X52&lt;&gt;0,+(Y52/X52)*100,0)</f>
        <v>38.608036014860481</v>
      </c>
      <c r="AA52" s="48">
        <f>SUM(AA49:AA51)</f>
        <v>-6478659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-3404804</v>
      </c>
      <c r="D54" s="54">
        <f>+D52-D53</f>
        <v>0</v>
      </c>
      <c r="E54" s="55">
        <f t="shared" si="4"/>
        <v>-3773411</v>
      </c>
      <c r="F54" s="56">
        <f t="shared" si="4"/>
        <v>-6478659</v>
      </c>
      <c r="G54" s="56">
        <f t="shared" si="4"/>
        <v>0</v>
      </c>
      <c r="H54" s="56">
        <f t="shared" si="4"/>
        <v>-865682</v>
      </c>
      <c r="I54" s="56">
        <f t="shared" si="4"/>
        <v>-750298</v>
      </c>
      <c r="J54" s="56">
        <f t="shared" si="4"/>
        <v>-1615980</v>
      </c>
      <c r="K54" s="56">
        <f t="shared" si="4"/>
        <v>0</v>
      </c>
      <c r="L54" s="56">
        <f t="shared" si="4"/>
        <v>-1362055</v>
      </c>
      <c r="M54" s="56">
        <f t="shared" si="4"/>
        <v>-2168249</v>
      </c>
      <c r="N54" s="56">
        <f t="shared" si="4"/>
        <v>-3530304</v>
      </c>
      <c r="O54" s="56">
        <f t="shared" si="4"/>
        <v>-172545</v>
      </c>
      <c r="P54" s="56">
        <f t="shared" si="4"/>
        <v>-284538</v>
      </c>
      <c r="Q54" s="56">
        <f t="shared" si="4"/>
        <v>0</v>
      </c>
      <c r="R54" s="56">
        <f t="shared" si="4"/>
        <v>-457083</v>
      </c>
      <c r="S54" s="56">
        <f t="shared" si="4"/>
        <v>-2619591</v>
      </c>
      <c r="T54" s="56">
        <f t="shared" si="4"/>
        <v>-647338</v>
      </c>
      <c r="U54" s="56">
        <f t="shared" si="4"/>
        <v>-109646</v>
      </c>
      <c r="V54" s="56">
        <f t="shared" si="4"/>
        <v>-3376575</v>
      </c>
      <c r="W54" s="56">
        <f t="shared" si="4"/>
        <v>-8979942</v>
      </c>
      <c r="X54" s="56">
        <f t="shared" si="4"/>
        <v>-6478659</v>
      </c>
      <c r="Y54" s="56">
        <f t="shared" si="4"/>
        <v>-2501283</v>
      </c>
      <c r="Z54" s="57">
        <f>+IF(X54&lt;&gt;0,+(Y54/X54)*100,0)</f>
        <v>38.608036014860481</v>
      </c>
      <c r="AA54" s="54">
        <f>+AA52-AA53</f>
        <v>-6478659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-3404804</v>
      </c>
      <c r="D57" s="48">
        <f>SUM(D54:D56)</f>
        <v>0</v>
      </c>
      <c r="E57" s="49">
        <f t="shared" si="5"/>
        <v>-3773411</v>
      </c>
      <c r="F57" s="50">
        <f t="shared" si="5"/>
        <v>-6478659</v>
      </c>
      <c r="G57" s="50">
        <f t="shared" si="5"/>
        <v>0</v>
      </c>
      <c r="H57" s="50">
        <f t="shared" si="5"/>
        <v>-865682</v>
      </c>
      <c r="I57" s="50">
        <f t="shared" si="5"/>
        <v>-750298</v>
      </c>
      <c r="J57" s="50">
        <f t="shared" si="5"/>
        <v>-1615980</v>
      </c>
      <c r="K57" s="50">
        <f t="shared" si="5"/>
        <v>0</v>
      </c>
      <c r="L57" s="50">
        <f t="shared" si="5"/>
        <v>-1362055</v>
      </c>
      <c r="M57" s="50">
        <f t="shared" si="5"/>
        <v>-2168249</v>
      </c>
      <c r="N57" s="50">
        <f t="shared" si="5"/>
        <v>-3530304</v>
      </c>
      <c r="O57" s="50">
        <f t="shared" si="5"/>
        <v>-172545</v>
      </c>
      <c r="P57" s="50">
        <f t="shared" si="5"/>
        <v>-284538</v>
      </c>
      <c r="Q57" s="50">
        <f t="shared" si="5"/>
        <v>0</v>
      </c>
      <c r="R57" s="50">
        <f t="shared" si="5"/>
        <v>-457083</v>
      </c>
      <c r="S57" s="50">
        <f t="shared" si="5"/>
        <v>-2619591</v>
      </c>
      <c r="T57" s="50">
        <f t="shared" si="5"/>
        <v>-647338</v>
      </c>
      <c r="U57" s="50">
        <f t="shared" si="5"/>
        <v>-109646</v>
      </c>
      <c r="V57" s="50">
        <f t="shared" si="5"/>
        <v>-3376575</v>
      </c>
      <c r="W57" s="50">
        <f t="shared" si="5"/>
        <v>-8979942</v>
      </c>
      <c r="X57" s="50">
        <f t="shared" si="5"/>
        <v>-6478659</v>
      </c>
      <c r="Y57" s="50">
        <f t="shared" si="5"/>
        <v>-2501283</v>
      </c>
      <c r="Z57" s="51">
        <f>+IF(X57&lt;&gt;0,+(Y57/X57)*100,0)</f>
        <v>38.608036014860481</v>
      </c>
      <c r="AA57" s="48">
        <f>SUM(AA54:AA56)</f>
        <v>-6478659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-3404804</v>
      </c>
      <c r="D60" s="65">
        <f>SUM(D57:D59)</f>
        <v>0</v>
      </c>
      <c r="E60" s="66">
        <f t="shared" si="6"/>
        <v>-3773411</v>
      </c>
      <c r="F60" s="67">
        <f t="shared" si="6"/>
        <v>-6478659</v>
      </c>
      <c r="G60" s="67">
        <f t="shared" si="6"/>
        <v>0</v>
      </c>
      <c r="H60" s="67">
        <f t="shared" si="6"/>
        <v>-865682</v>
      </c>
      <c r="I60" s="67">
        <f t="shared" si="6"/>
        <v>-750298</v>
      </c>
      <c r="J60" s="67">
        <f t="shared" si="6"/>
        <v>-1615980</v>
      </c>
      <c r="K60" s="67">
        <f t="shared" si="6"/>
        <v>0</v>
      </c>
      <c r="L60" s="67">
        <f t="shared" si="6"/>
        <v>-1362055</v>
      </c>
      <c r="M60" s="67">
        <f t="shared" si="6"/>
        <v>-2168249</v>
      </c>
      <c r="N60" s="67">
        <f t="shared" si="6"/>
        <v>-3530304</v>
      </c>
      <c r="O60" s="67">
        <f t="shared" si="6"/>
        <v>-172545</v>
      </c>
      <c r="P60" s="67">
        <f t="shared" si="6"/>
        <v>-284538</v>
      </c>
      <c r="Q60" s="67">
        <f t="shared" si="6"/>
        <v>0</v>
      </c>
      <c r="R60" s="67">
        <f t="shared" si="6"/>
        <v>-457083</v>
      </c>
      <c r="S60" s="67">
        <f t="shared" si="6"/>
        <v>-2619591</v>
      </c>
      <c r="T60" s="67">
        <f t="shared" si="6"/>
        <v>-647338</v>
      </c>
      <c r="U60" s="67">
        <f t="shared" si="6"/>
        <v>-109646</v>
      </c>
      <c r="V60" s="67">
        <f t="shared" si="6"/>
        <v>-3376575</v>
      </c>
      <c r="W60" s="67">
        <f t="shared" si="6"/>
        <v>-8979942</v>
      </c>
      <c r="X60" s="67">
        <f t="shared" si="6"/>
        <v>-6478659</v>
      </c>
      <c r="Y60" s="67">
        <f t="shared" si="6"/>
        <v>-2501283</v>
      </c>
      <c r="Z60" s="68">
        <f>+IF(X60&lt;&gt;0,+(Y60/X60)*100,0)</f>
        <v>38.608036014860481</v>
      </c>
      <c r="AA60" s="65">
        <f>SUM(AA57:AA59)</f>
        <v>-6478659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38500340</v>
      </c>
      <c r="D6" s="20"/>
      <c r="E6" s="21">
        <v>44751156</v>
      </c>
      <c r="F6" s="22">
        <v>48063660</v>
      </c>
      <c r="G6" s="22">
        <v>2855926</v>
      </c>
      <c r="H6" s="22">
        <v>4373400</v>
      </c>
      <c r="I6" s="22">
        <v>4148383</v>
      </c>
      <c r="J6" s="22">
        <v>11377709</v>
      </c>
      <c r="K6" s="22">
        <v>3283941</v>
      </c>
      <c r="L6" s="22">
        <v>4434700</v>
      </c>
      <c r="M6" s="22">
        <v>4167985</v>
      </c>
      <c r="N6" s="22">
        <v>11886626</v>
      </c>
      <c r="O6" s="22">
        <v>3916913</v>
      </c>
      <c r="P6" s="22">
        <v>4375583</v>
      </c>
      <c r="Q6" s="22">
        <v>3937935</v>
      </c>
      <c r="R6" s="22">
        <v>12230431</v>
      </c>
      <c r="S6" s="22">
        <v>4228118</v>
      </c>
      <c r="T6" s="22">
        <v>4742535</v>
      </c>
      <c r="U6" s="22">
        <v>6800565</v>
      </c>
      <c r="V6" s="22">
        <v>15771218</v>
      </c>
      <c r="W6" s="22">
        <v>51265984</v>
      </c>
      <c r="X6" s="22">
        <v>48063660</v>
      </c>
      <c r="Y6" s="22">
        <v>3202324</v>
      </c>
      <c r="Z6" s="23">
        <v>6.6626719646402295</v>
      </c>
      <c r="AA6" s="20">
        <v>48063660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556522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6909531</v>
      </c>
      <c r="D26" s="20"/>
      <c r="E26" s="21">
        <v>7274208</v>
      </c>
      <c r="F26" s="22">
        <v>7274208</v>
      </c>
      <c r="G26" s="22">
        <v>6325398</v>
      </c>
      <c r="H26" s="22"/>
      <c r="I26" s="22"/>
      <c r="J26" s="22">
        <v>6325398</v>
      </c>
      <c r="K26" s="22"/>
      <c r="L26" s="22"/>
      <c r="M26" s="22"/>
      <c r="N26" s="22"/>
      <c r="O26" s="22"/>
      <c r="P26" s="22"/>
      <c r="Q26" s="22">
        <v>948810</v>
      </c>
      <c r="R26" s="22">
        <v>948810</v>
      </c>
      <c r="S26" s="22"/>
      <c r="T26" s="22"/>
      <c r="U26" s="22"/>
      <c r="V26" s="22"/>
      <c r="W26" s="22">
        <v>7274208</v>
      </c>
      <c r="X26" s="22">
        <v>7274208</v>
      </c>
      <c r="Y26" s="22"/>
      <c r="Z26" s="23"/>
      <c r="AA26" s="20">
        <v>7274208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45966393</v>
      </c>
      <c r="D33" s="29">
        <f t="shared" ref="D33:Y33" si="0">SUM(D6:D32)</f>
        <v>0</v>
      </c>
      <c r="E33" s="30">
        <f t="shared" si="0"/>
        <v>52025364</v>
      </c>
      <c r="F33" s="31">
        <f t="shared" si="0"/>
        <v>55337868</v>
      </c>
      <c r="G33" s="31">
        <f t="shared" si="0"/>
        <v>9181324</v>
      </c>
      <c r="H33" s="31">
        <f t="shared" si="0"/>
        <v>4373400</v>
      </c>
      <c r="I33" s="31">
        <f t="shared" si="0"/>
        <v>4148383</v>
      </c>
      <c r="J33" s="31">
        <f t="shared" si="0"/>
        <v>17703107</v>
      </c>
      <c r="K33" s="31">
        <f t="shared" si="0"/>
        <v>3283941</v>
      </c>
      <c r="L33" s="31">
        <f t="shared" si="0"/>
        <v>4434700</v>
      </c>
      <c r="M33" s="31">
        <f t="shared" si="0"/>
        <v>4167985</v>
      </c>
      <c r="N33" s="31">
        <f t="shared" si="0"/>
        <v>11886626</v>
      </c>
      <c r="O33" s="31">
        <f t="shared" si="0"/>
        <v>3916913</v>
      </c>
      <c r="P33" s="31">
        <f t="shared" si="0"/>
        <v>4375583</v>
      </c>
      <c r="Q33" s="31">
        <f t="shared" si="0"/>
        <v>4886745</v>
      </c>
      <c r="R33" s="31">
        <f t="shared" si="0"/>
        <v>13179241</v>
      </c>
      <c r="S33" s="31">
        <f t="shared" si="0"/>
        <v>4228118</v>
      </c>
      <c r="T33" s="31">
        <f t="shared" si="0"/>
        <v>4742535</v>
      </c>
      <c r="U33" s="31">
        <f t="shared" si="0"/>
        <v>6800565</v>
      </c>
      <c r="V33" s="31">
        <f t="shared" si="0"/>
        <v>15771218</v>
      </c>
      <c r="W33" s="31">
        <f t="shared" si="0"/>
        <v>58540192</v>
      </c>
      <c r="X33" s="31">
        <f t="shared" si="0"/>
        <v>55337868</v>
      </c>
      <c r="Y33" s="31">
        <f t="shared" si="0"/>
        <v>3202324</v>
      </c>
      <c r="Z33" s="32">
        <f>+IF(X33&lt;&gt;0,+(Y33/X33)*100,0)</f>
        <v>5.7868582866257148</v>
      </c>
      <c r="AA33" s="29">
        <f>SUM(AA6:AA32)</f>
        <v>55337868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7248183</v>
      </c>
      <c r="D35" s="20"/>
      <c r="E35" s="21">
        <v>7432884</v>
      </c>
      <c r="F35" s="22">
        <v>7432884</v>
      </c>
      <c r="G35" s="22">
        <v>425824</v>
      </c>
      <c r="H35" s="22">
        <v>462207</v>
      </c>
      <c r="I35" s="22">
        <v>326752</v>
      </c>
      <c r="J35" s="22">
        <v>1214783</v>
      </c>
      <c r="K35" s="22">
        <v>394256</v>
      </c>
      <c r="L35" s="22">
        <v>544061</v>
      </c>
      <c r="M35" s="22">
        <v>370991</v>
      </c>
      <c r="N35" s="22">
        <v>1309308</v>
      </c>
      <c r="O35" s="22">
        <v>354145</v>
      </c>
      <c r="P35" s="22">
        <v>353817</v>
      </c>
      <c r="Q35" s="22">
        <v>1881461</v>
      </c>
      <c r="R35" s="22">
        <v>2589423</v>
      </c>
      <c r="S35" s="22">
        <v>364127</v>
      </c>
      <c r="T35" s="22">
        <v>322545</v>
      </c>
      <c r="U35" s="22">
        <v>463722</v>
      </c>
      <c r="V35" s="22">
        <v>1150394</v>
      </c>
      <c r="W35" s="22">
        <v>6263908</v>
      </c>
      <c r="X35" s="22">
        <v>7432884</v>
      </c>
      <c r="Y35" s="22">
        <v>-1168976</v>
      </c>
      <c r="Z35" s="23">
        <v>-15.727085206764965</v>
      </c>
      <c r="AA35" s="20">
        <v>7432884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47076979</v>
      </c>
      <c r="D37" s="20"/>
      <c r="E37" s="21">
        <v>55544304</v>
      </c>
      <c r="F37" s="22">
        <v>58444304</v>
      </c>
      <c r="G37" s="22">
        <v>6608076</v>
      </c>
      <c r="H37" s="22">
        <v>7599935</v>
      </c>
      <c r="I37" s="22">
        <v>6777841</v>
      </c>
      <c r="J37" s="22">
        <v>20985852</v>
      </c>
      <c r="K37" s="22">
        <v>4211911</v>
      </c>
      <c r="L37" s="22">
        <v>4065504</v>
      </c>
      <c r="M37" s="22">
        <v>3961749</v>
      </c>
      <c r="N37" s="22">
        <v>12239164</v>
      </c>
      <c r="O37" s="22">
        <v>3208123</v>
      </c>
      <c r="P37" s="22">
        <v>3766804</v>
      </c>
      <c r="Q37" s="22">
        <v>3678014</v>
      </c>
      <c r="R37" s="22">
        <v>10652941</v>
      </c>
      <c r="S37" s="22">
        <v>3955324</v>
      </c>
      <c r="T37" s="22">
        <v>3984114</v>
      </c>
      <c r="U37" s="22">
        <v>4284389</v>
      </c>
      <c r="V37" s="22">
        <v>12223827</v>
      </c>
      <c r="W37" s="22">
        <v>56101784</v>
      </c>
      <c r="X37" s="22">
        <v>58444304</v>
      </c>
      <c r="Y37" s="22">
        <v>-2342520</v>
      </c>
      <c r="Z37" s="23">
        <v>-4.0081237001299561</v>
      </c>
      <c r="AA37" s="20">
        <v>58444304</v>
      </c>
    </row>
    <row r="38" spans="1:27" x14ac:dyDescent="0.25">
      <c r="A38" s="19" t="s">
        <v>64</v>
      </c>
      <c r="B38" s="15" t="s">
        <v>32</v>
      </c>
      <c r="C38" s="20">
        <v>827717</v>
      </c>
      <c r="D38" s="20"/>
      <c r="E38" s="21">
        <v>1113036</v>
      </c>
      <c r="F38" s="22">
        <v>1613034</v>
      </c>
      <c r="G38" s="22">
        <v>15400</v>
      </c>
      <c r="H38" s="22">
        <v>33912</v>
      </c>
      <c r="I38" s="22">
        <v>22103</v>
      </c>
      <c r="J38" s="22">
        <v>71415</v>
      </c>
      <c r="K38" s="22">
        <v>34408</v>
      </c>
      <c r="L38" s="22">
        <v>38717</v>
      </c>
      <c r="M38" s="22">
        <v>7381</v>
      </c>
      <c r="N38" s="22">
        <v>80506</v>
      </c>
      <c r="O38" s="22">
        <v>15514</v>
      </c>
      <c r="P38" s="22">
        <v>11641</v>
      </c>
      <c r="Q38" s="22">
        <v>28947</v>
      </c>
      <c r="R38" s="22">
        <v>56102</v>
      </c>
      <c r="S38" s="22">
        <v>237826</v>
      </c>
      <c r="T38" s="22">
        <v>101449</v>
      </c>
      <c r="U38" s="22">
        <v>1000972</v>
      </c>
      <c r="V38" s="22">
        <v>1340247</v>
      </c>
      <c r="W38" s="22">
        <v>1548270</v>
      </c>
      <c r="X38" s="22">
        <v>1613034</v>
      </c>
      <c r="Y38" s="22">
        <v>-64764</v>
      </c>
      <c r="Z38" s="23">
        <v>-4.0150424603573143</v>
      </c>
      <c r="AA38" s="20">
        <v>1613034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-22653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221014</v>
      </c>
      <c r="D41" s="20"/>
      <c r="E41" s="21">
        <v>35052</v>
      </c>
      <c r="F41" s="22">
        <v>35052</v>
      </c>
      <c r="G41" s="22"/>
      <c r="H41" s="22"/>
      <c r="I41" s="22"/>
      <c r="J41" s="22"/>
      <c r="K41" s="22"/>
      <c r="L41" s="22">
        <v>1230</v>
      </c>
      <c r="M41" s="22"/>
      <c r="N41" s="22">
        <v>1230</v>
      </c>
      <c r="O41" s="22">
        <v>39</v>
      </c>
      <c r="P41" s="22">
        <v>13</v>
      </c>
      <c r="Q41" s="22">
        <v>1574</v>
      </c>
      <c r="R41" s="22">
        <v>1626</v>
      </c>
      <c r="S41" s="22">
        <v>36</v>
      </c>
      <c r="T41" s="22"/>
      <c r="U41" s="22"/>
      <c r="V41" s="22">
        <v>36</v>
      </c>
      <c r="W41" s="22">
        <v>2892</v>
      </c>
      <c r="X41" s="22">
        <v>35052</v>
      </c>
      <c r="Y41" s="22">
        <v>-32160</v>
      </c>
      <c r="Z41" s="23">
        <v>-91.749400890106131</v>
      </c>
      <c r="AA41" s="20">
        <v>35052</v>
      </c>
    </row>
    <row r="42" spans="1:27" x14ac:dyDescent="0.25">
      <c r="A42" s="19" t="s">
        <v>67</v>
      </c>
      <c r="B42" s="15" t="s">
        <v>32</v>
      </c>
      <c r="C42" s="20">
        <v>957503</v>
      </c>
      <c r="D42" s="20"/>
      <c r="E42" s="21">
        <v>428712</v>
      </c>
      <c r="F42" s="22">
        <v>483258</v>
      </c>
      <c r="G42" s="22">
        <v>1930</v>
      </c>
      <c r="H42" s="22">
        <v>3079</v>
      </c>
      <c r="I42" s="22">
        <v>8392</v>
      </c>
      <c r="J42" s="22">
        <v>13401</v>
      </c>
      <c r="K42" s="22">
        <v>1575</v>
      </c>
      <c r="L42" s="22"/>
      <c r="M42" s="22">
        <v>246000</v>
      </c>
      <c r="N42" s="22">
        <v>247575</v>
      </c>
      <c r="O42" s="22">
        <v>72088</v>
      </c>
      <c r="P42" s="22">
        <v>6379</v>
      </c>
      <c r="Q42" s="22">
        <v>74172</v>
      </c>
      <c r="R42" s="22">
        <v>152639</v>
      </c>
      <c r="S42" s="22">
        <v>1935</v>
      </c>
      <c r="T42" s="22">
        <v>45399</v>
      </c>
      <c r="U42" s="22">
        <v>-46396</v>
      </c>
      <c r="V42" s="22">
        <v>938</v>
      </c>
      <c r="W42" s="22">
        <v>414553</v>
      </c>
      <c r="X42" s="22">
        <v>483258</v>
      </c>
      <c r="Y42" s="22">
        <v>-68705</v>
      </c>
      <c r="Z42" s="23">
        <v>-14.217043484018888</v>
      </c>
      <c r="AA42" s="20">
        <v>483258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3312504</v>
      </c>
      <c r="G43" s="22"/>
      <c r="H43" s="22"/>
      <c r="I43" s="22">
        <v>270022</v>
      </c>
      <c r="J43" s="22">
        <v>270022</v>
      </c>
      <c r="K43" s="22">
        <v>269147</v>
      </c>
      <c r="L43" s="22">
        <v>260788</v>
      </c>
      <c r="M43" s="22">
        <v>330531</v>
      </c>
      <c r="N43" s="22">
        <v>860466</v>
      </c>
      <c r="O43" s="22">
        <v>832086</v>
      </c>
      <c r="P43" s="22">
        <v>276728</v>
      </c>
      <c r="Q43" s="22">
        <v>269147</v>
      </c>
      <c r="R43" s="22">
        <v>1377961</v>
      </c>
      <c r="S43" s="22">
        <v>271188</v>
      </c>
      <c r="T43" s="22">
        <v>266425</v>
      </c>
      <c r="U43" s="22">
        <v>268564</v>
      </c>
      <c r="V43" s="22">
        <v>806177</v>
      </c>
      <c r="W43" s="22">
        <v>3314626</v>
      </c>
      <c r="X43" s="22">
        <v>3312504</v>
      </c>
      <c r="Y43" s="22">
        <v>2122</v>
      </c>
      <c r="Z43" s="23">
        <v>6.4060300002656598E-2</v>
      </c>
      <c r="AA43" s="20">
        <v>3312504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823843</v>
      </c>
      <c r="D45" s="20"/>
      <c r="E45" s="21">
        <v>1017252</v>
      </c>
      <c r="F45" s="22">
        <v>282960</v>
      </c>
      <c r="G45" s="22">
        <v>3341</v>
      </c>
      <c r="H45" s="22">
        <v>1892</v>
      </c>
      <c r="I45" s="22">
        <v>56092</v>
      </c>
      <c r="J45" s="22">
        <v>61325</v>
      </c>
      <c r="K45" s="22">
        <v>3740</v>
      </c>
      <c r="L45" s="22"/>
      <c r="M45" s="22"/>
      <c r="N45" s="22">
        <v>3740</v>
      </c>
      <c r="O45" s="22">
        <v>32041</v>
      </c>
      <c r="P45" s="22">
        <v>27318</v>
      </c>
      <c r="Q45" s="22">
        <v>16837</v>
      </c>
      <c r="R45" s="22">
        <v>76196</v>
      </c>
      <c r="S45" s="22">
        <v>30979</v>
      </c>
      <c r="T45" s="22"/>
      <c r="U45" s="22">
        <v>24536</v>
      </c>
      <c r="V45" s="22">
        <v>55515</v>
      </c>
      <c r="W45" s="22">
        <v>196776</v>
      </c>
      <c r="X45" s="22">
        <v>282960</v>
      </c>
      <c r="Y45" s="22">
        <v>-86184</v>
      </c>
      <c r="Z45" s="23">
        <v>-30.458015267175568</v>
      </c>
      <c r="AA45" s="20">
        <v>282960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57132586</v>
      </c>
      <c r="D48" s="29">
        <f t="shared" ref="D48:Y48" si="1">SUM(D35:D47)</f>
        <v>0</v>
      </c>
      <c r="E48" s="30">
        <f t="shared" si="1"/>
        <v>65571240</v>
      </c>
      <c r="F48" s="31">
        <f t="shared" si="1"/>
        <v>71603996</v>
      </c>
      <c r="G48" s="31">
        <f t="shared" si="1"/>
        <v>7054571</v>
      </c>
      <c r="H48" s="31">
        <f t="shared" si="1"/>
        <v>8101025</v>
      </c>
      <c r="I48" s="31">
        <f t="shared" si="1"/>
        <v>7461202</v>
      </c>
      <c r="J48" s="31">
        <f t="shared" si="1"/>
        <v>22616798</v>
      </c>
      <c r="K48" s="31">
        <f t="shared" si="1"/>
        <v>4915037</v>
      </c>
      <c r="L48" s="31">
        <f t="shared" si="1"/>
        <v>4910300</v>
      </c>
      <c r="M48" s="31">
        <f t="shared" si="1"/>
        <v>4916652</v>
      </c>
      <c r="N48" s="31">
        <f t="shared" si="1"/>
        <v>14741989</v>
      </c>
      <c r="O48" s="31">
        <f t="shared" si="1"/>
        <v>4514036</v>
      </c>
      <c r="P48" s="31">
        <f t="shared" si="1"/>
        <v>4442700</v>
      </c>
      <c r="Q48" s="31">
        <f t="shared" si="1"/>
        <v>5950152</v>
      </c>
      <c r="R48" s="31">
        <f t="shared" si="1"/>
        <v>14906888</v>
      </c>
      <c r="S48" s="31">
        <f t="shared" si="1"/>
        <v>4861415</v>
      </c>
      <c r="T48" s="31">
        <f t="shared" si="1"/>
        <v>4719932</v>
      </c>
      <c r="U48" s="31">
        <f t="shared" si="1"/>
        <v>5995787</v>
      </c>
      <c r="V48" s="31">
        <f t="shared" si="1"/>
        <v>15577134</v>
      </c>
      <c r="W48" s="31">
        <f t="shared" si="1"/>
        <v>67842809</v>
      </c>
      <c r="X48" s="31">
        <f t="shared" si="1"/>
        <v>71603996</v>
      </c>
      <c r="Y48" s="31">
        <f t="shared" si="1"/>
        <v>-3761187</v>
      </c>
      <c r="Z48" s="32">
        <f>+IF(X48&lt;&gt;0,+(Y48/X48)*100,0)</f>
        <v>-5.2527613123714492</v>
      </c>
      <c r="AA48" s="29">
        <f>SUM(AA35:AA47)</f>
        <v>71603996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-11166193</v>
      </c>
      <c r="D49" s="39">
        <f t="shared" si="2"/>
        <v>0</v>
      </c>
      <c r="E49" s="40">
        <f t="shared" si="2"/>
        <v>-13545876</v>
      </c>
      <c r="F49" s="41">
        <f t="shared" si="2"/>
        <v>-16266128</v>
      </c>
      <c r="G49" s="41">
        <f t="shared" si="2"/>
        <v>2126753</v>
      </c>
      <c r="H49" s="41">
        <f t="shared" si="2"/>
        <v>-3727625</v>
      </c>
      <c r="I49" s="41">
        <f t="shared" si="2"/>
        <v>-3312819</v>
      </c>
      <c r="J49" s="41">
        <f t="shared" si="2"/>
        <v>-4913691</v>
      </c>
      <c r="K49" s="41">
        <f t="shared" si="2"/>
        <v>-1631096</v>
      </c>
      <c r="L49" s="41">
        <f t="shared" si="2"/>
        <v>-475600</v>
      </c>
      <c r="M49" s="41">
        <f t="shared" si="2"/>
        <v>-748667</v>
      </c>
      <c r="N49" s="41">
        <f t="shared" si="2"/>
        <v>-2855363</v>
      </c>
      <c r="O49" s="41">
        <f t="shared" si="2"/>
        <v>-597123</v>
      </c>
      <c r="P49" s="41">
        <f t="shared" si="2"/>
        <v>-67117</v>
      </c>
      <c r="Q49" s="41">
        <f t="shared" si="2"/>
        <v>-1063407</v>
      </c>
      <c r="R49" s="41">
        <f t="shared" si="2"/>
        <v>-1727647</v>
      </c>
      <c r="S49" s="41">
        <f t="shared" si="2"/>
        <v>-633297</v>
      </c>
      <c r="T49" s="41">
        <f t="shared" si="2"/>
        <v>22603</v>
      </c>
      <c r="U49" s="41">
        <f t="shared" si="2"/>
        <v>804778</v>
      </c>
      <c r="V49" s="41">
        <f t="shared" si="2"/>
        <v>194084</v>
      </c>
      <c r="W49" s="41">
        <f t="shared" si="2"/>
        <v>-9302617</v>
      </c>
      <c r="X49" s="41">
        <f t="shared" si="2"/>
        <v>-16266128</v>
      </c>
      <c r="Y49" s="41">
        <f t="shared" si="2"/>
        <v>6963511</v>
      </c>
      <c r="Z49" s="42">
        <f>+IF(X49&lt;&gt;0,+(Y49/X49)*100,0)</f>
        <v>-42.809886901172796</v>
      </c>
      <c r="AA49" s="39">
        <f>+AA33-AA48</f>
        <v>-16266128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-11166193</v>
      </c>
      <c r="D52" s="48">
        <f t="shared" si="3"/>
        <v>0</v>
      </c>
      <c r="E52" s="49">
        <f t="shared" si="3"/>
        <v>-13545876</v>
      </c>
      <c r="F52" s="50">
        <f t="shared" si="3"/>
        <v>-16266128</v>
      </c>
      <c r="G52" s="50">
        <f t="shared" si="3"/>
        <v>2126753</v>
      </c>
      <c r="H52" s="50">
        <f t="shared" si="3"/>
        <v>-3727625</v>
      </c>
      <c r="I52" s="50">
        <f t="shared" si="3"/>
        <v>-3312819</v>
      </c>
      <c r="J52" s="50">
        <f t="shared" si="3"/>
        <v>-4913691</v>
      </c>
      <c r="K52" s="50">
        <f t="shared" si="3"/>
        <v>-1631096</v>
      </c>
      <c r="L52" s="50">
        <f t="shared" si="3"/>
        <v>-475600</v>
      </c>
      <c r="M52" s="50">
        <f t="shared" si="3"/>
        <v>-748667</v>
      </c>
      <c r="N52" s="50">
        <f t="shared" si="3"/>
        <v>-2855363</v>
      </c>
      <c r="O52" s="50">
        <f t="shared" si="3"/>
        <v>-597123</v>
      </c>
      <c r="P52" s="50">
        <f t="shared" si="3"/>
        <v>-67117</v>
      </c>
      <c r="Q52" s="50">
        <f t="shared" si="3"/>
        <v>-1063407</v>
      </c>
      <c r="R52" s="50">
        <f t="shared" si="3"/>
        <v>-1727647</v>
      </c>
      <c r="S52" s="50">
        <f t="shared" si="3"/>
        <v>-633297</v>
      </c>
      <c r="T52" s="50">
        <f t="shared" si="3"/>
        <v>22603</v>
      </c>
      <c r="U52" s="50">
        <f t="shared" si="3"/>
        <v>804778</v>
      </c>
      <c r="V52" s="50">
        <f t="shared" si="3"/>
        <v>194084</v>
      </c>
      <c r="W52" s="50">
        <f t="shared" si="3"/>
        <v>-9302617</v>
      </c>
      <c r="X52" s="50">
        <f t="shared" si="3"/>
        <v>-16266128</v>
      </c>
      <c r="Y52" s="50">
        <f t="shared" si="3"/>
        <v>6963511</v>
      </c>
      <c r="Z52" s="51">
        <f>+IF(X52&lt;&gt;0,+(Y52/X52)*100,0)</f>
        <v>-42.809886901172796</v>
      </c>
      <c r="AA52" s="48">
        <f>SUM(AA49:AA51)</f>
        <v>-16266128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-11166193</v>
      </c>
      <c r="D54" s="54">
        <f>+D52-D53</f>
        <v>0</v>
      </c>
      <c r="E54" s="55">
        <f t="shared" si="4"/>
        <v>-13545876</v>
      </c>
      <c r="F54" s="56">
        <f t="shared" si="4"/>
        <v>-16266128</v>
      </c>
      <c r="G54" s="56">
        <f t="shared" si="4"/>
        <v>2126753</v>
      </c>
      <c r="H54" s="56">
        <f t="shared" si="4"/>
        <v>-3727625</v>
      </c>
      <c r="I54" s="56">
        <f t="shared" si="4"/>
        <v>-3312819</v>
      </c>
      <c r="J54" s="56">
        <f t="shared" si="4"/>
        <v>-4913691</v>
      </c>
      <c r="K54" s="56">
        <f t="shared" si="4"/>
        <v>-1631096</v>
      </c>
      <c r="L54" s="56">
        <f t="shared" si="4"/>
        <v>-475600</v>
      </c>
      <c r="M54" s="56">
        <f t="shared" si="4"/>
        <v>-748667</v>
      </c>
      <c r="N54" s="56">
        <f t="shared" si="4"/>
        <v>-2855363</v>
      </c>
      <c r="O54" s="56">
        <f t="shared" si="4"/>
        <v>-597123</v>
      </c>
      <c r="P54" s="56">
        <f t="shared" si="4"/>
        <v>-67117</v>
      </c>
      <c r="Q54" s="56">
        <f t="shared" si="4"/>
        <v>-1063407</v>
      </c>
      <c r="R54" s="56">
        <f t="shared" si="4"/>
        <v>-1727647</v>
      </c>
      <c r="S54" s="56">
        <f t="shared" si="4"/>
        <v>-633297</v>
      </c>
      <c r="T54" s="56">
        <f t="shared" si="4"/>
        <v>22603</v>
      </c>
      <c r="U54" s="56">
        <f t="shared" si="4"/>
        <v>804778</v>
      </c>
      <c r="V54" s="56">
        <f t="shared" si="4"/>
        <v>194084</v>
      </c>
      <c r="W54" s="56">
        <f t="shared" si="4"/>
        <v>-9302617</v>
      </c>
      <c r="X54" s="56">
        <f t="shared" si="4"/>
        <v>-16266128</v>
      </c>
      <c r="Y54" s="56">
        <f t="shared" si="4"/>
        <v>6963511</v>
      </c>
      <c r="Z54" s="57">
        <f>+IF(X54&lt;&gt;0,+(Y54/X54)*100,0)</f>
        <v>-42.809886901172796</v>
      </c>
      <c r="AA54" s="54">
        <f>+AA52-AA53</f>
        <v>-16266128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-11166193</v>
      </c>
      <c r="D57" s="48">
        <f>SUM(D54:D56)</f>
        <v>0</v>
      </c>
      <c r="E57" s="49">
        <f t="shared" si="5"/>
        <v>-13545876</v>
      </c>
      <c r="F57" s="50">
        <f t="shared" si="5"/>
        <v>-16266128</v>
      </c>
      <c r="G57" s="50">
        <f t="shared" si="5"/>
        <v>2126753</v>
      </c>
      <c r="H57" s="50">
        <f t="shared" si="5"/>
        <v>-3727625</v>
      </c>
      <c r="I57" s="50">
        <f t="shared" si="5"/>
        <v>-3312819</v>
      </c>
      <c r="J57" s="50">
        <f t="shared" si="5"/>
        <v>-4913691</v>
      </c>
      <c r="K57" s="50">
        <f t="shared" si="5"/>
        <v>-1631096</v>
      </c>
      <c r="L57" s="50">
        <f t="shared" si="5"/>
        <v>-475600</v>
      </c>
      <c r="M57" s="50">
        <f t="shared" si="5"/>
        <v>-748667</v>
      </c>
      <c r="N57" s="50">
        <f t="shared" si="5"/>
        <v>-2855363</v>
      </c>
      <c r="O57" s="50">
        <f t="shared" si="5"/>
        <v>-597123</v>
      </c>
      <c r="P57" s="50">
        <f t="shared" si="5"/>
        <v>-67117</v>
      </c>
      <c r="Q57" s="50">
        <f t="shared" si="5"/>
        <v>-1063407</v>
      </c>
      <c r="R57" s="50">
        <f t="shared" si="5"/>
        <v>-1727647</v>
      </c>
      <c r="S57" s="50">
        <f t="shared" si="5"/>
        <v>-633297</v>
      </c>
      <c r="T57" s="50">
        <f t="shared" si="5"/>
        <v>22603</v>
      </c>
      <c r="U57" s="50">
        <f t="shared" si="5"/>
        <v>804778</v>
      </c>
      <c r="V57" s="50">
        <f t="shared" si="5"/>
        <v>194084</v>
      </c>
      <c r="W57" s="50">
        <f t="shared" si="5"/>
        <v>-9302617</v>
      </c>
      <c r="X57" s="50">
        <f t="shared" si="5"/>
        <v>-16266128</v>
      </c>
      <c r="Y57" s="50">
        <f t="shared" si="5"/>
        <v>6963511</v>
      </c>
      <c r="Z57" s="51">
        <f>+IF(X57&lt;&gt;0,+(Y57/X57)*100,0)</f>
        <v>-42.809886901172796</v>
      </c>
      <c r="AA57" s="48">
        <f>SUM(AA54:AA56)</f>
        <v>-16266128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-11166193</v>
      </c>
      <c r="D60" s="65">
        <f>SUM(D57:D59)</f>
        <v>0</v>
      </c>
      <c r="E60" s="66">
        <f t="shared" si="6"/>
        <v>-13545876</v>
      </c>
      <c r="F60" s="67">
        <f t="shared" si="6"/>
        <v>-16266128</v>
      </c>
      <c r="G60" s="67">
        <f t="shared" si="6"/>
        <v>2126753</v>
      </c>
      <c r="H60" s="67">
        <f t="shared" si="6"/>
        <v>-3727625</v>
      </c>
      <c r="I60" s="67">
        <f t="shared" si="6"/>
        <v>-3312819</v>
      </c>
      <c r="J60" s="67">
        <f t="shared" si="6"/>
        <v>-4913691</v>
      </c>
      <c r="K60" s="67">
        <f t="shared" si="6"/>
        <v>-1631096</v>
      </c>
      <c r="L60" s="67">
        <f t="shared" si="6"/>
        <v>-475600</v>
      </c>
      <c r="M60" s="67">
        <f t="shared" si="6"/>
        <v>-748667</v>
      </c>
      <c r="N60" s="67">
        <f t="shared" si="6"/>
        <v>-2855363</v>
      </c>
      <c r="O60" s="67">
        <f t="shared" si="6"/>
        <v>-597123</v>
      </c>
      <c r="P60" s="67">
        <f t="shared" si="6"/>
        <v>-67117</v>
      </c>
      <c r="Q60" s="67">
        <f t="shared" si="6"/>
        <v>-1063407</v>
      </c>
      <c r="R60" s="67">
        <f t="shared" si="6"/>
        <v>-1727647</v>
      </c>
      <c r="S60" s="67">
        <f t="shared" si="6"/>
        <v>-633297</v>
      </c>
      <c r="T60" s="67">
        <f t="shared" si="6"/>
        <v>22603</v>
      </c>
      <c r="U60" s="67">
        <f t="shared" si="6"/>
        <v>804778</v>
      </c>
      <c r="V60" s="67">
        <f t="shared" si="6"/>
        <v>194084</v>
      </c>
      <c r="W60" s="67">
        <f t="shared" si="6"/>
        <v>-9302617</v>
      </c>
      <c r="X60" s="67">
        <f t="shared" si="6"/>
        <v>-16266128</v>
      </c>
      <c r="Y60" s="67">
        <f t="shared" si="6"/>
        <v>6963511</v>
      </c>
      <c r="Z60" s="68">
        <f>+IF(X60&lt;&gt;0,+(Y60/X60)*100,0)</f>
        <v>-42.809886901172796</v>
      </c>
      <c r="AA60" s="65">
        <f>SUM(AA57:AA59)</f>
        <v>-16266128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187231184</v>
      </c>
      <c r="D6" s="20"/>
      <c r="E6" s="21">
        <v>207221599</v>
      </c>
      <c r="F6" s="22">
        <v>207167963</v>
      </c>
      <c r="G6" s="22">
        <v>16890020</v>
      </c>
      <c r="H6" s="22">
        <v>16470313</v>
      </c>
      <c r="I6" s="22">
        <v>16715634</v>
      </c>
      <c r="J6" s="22">
        <v>50075967</v>
      </c>
      <c r="K6" s="22">
        <v>16380182</v>
      </c>
      <c r="L6" s="22">
        <v>16002293</v>
      </c>
      <c r="M6" s="22">
        <v>14739981</v>
      </c>
      <c r="N6" s="22">
        <v>47122456</v>
      </c>
      <c r="O6" s="22">
        <v>17262489</v>
      </c>
      <c r="P6" s="22">
        <v>15639214</v>
      </c>
      <c r="Q6" s="22">
        <v>15543472</v>
      </c>
      <c r="R6" s="22">
        <v>48445175</v>
      </c>
      <c r="S6" s="22">
        <v>15105338</v>
      </c>
      <c r="T6" s="22">
        <v>17182018</v>
      </c>
      <c r="U6" s="22">
        <v>16232346</v>
      </c>
      <c r="V6" s="22">
        <v>48519702</v>
      </c>
      <c r="W6" s="22">
        <v>194163300</v>
      </c>
      <c r="X6" s="22">
        <v>207167963</v>
      </c>
      <c r="Y6" s="22">
        <v>-13004663</v>
      </c>
      <c r="Z6" s="23">
        <v>-6.2773523529794044</v>
      </c>
      <c r="AA6" s="20">
        <v>207167963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10018264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1694797</v>
      </c>
      <c r="D13" s="20"/>
      <c r="E13" s="21">
        <v>1624228</v>
      </c>
      <c r="F13" s="22">
        <v>2097881</v>
      </c>
      <c r="G13" s="22">
        <v>167042</v>
      </c>
      <c r="H13" s="22">
        <v>151056</v>
      </c>
      <c r="I13" s="22">
        <v>164850</v>
      </c>
      <c r="J13" s="22">
        <v>482948</v>
      </c>
      <c r="K13" s="22">
        <v>169823</v>
      </c>
      <c r="L13" s="22">
        <v>174870</v>
      </c>
      <c r="M13" s="22">
        <v>193544</v>
      </c>
      <c r="N13" s="22">
        <v>538237</v>
      </c>
      <c r="O13" s="22">
        <v>202579</v>
      </c>
      <c r="P13" s="22">
        <v>193470</v>
      </c>
      <c r="Q13" s="22">
        <v>192296</v>
      </c>
      <c r="R13" s="22">
        <v>588345</v>
      </c>
      <c r="S13" s="22">
        <v>202550</v>
      </c>
      <c r="T13" s="22">
        <v>203837</v>
      </c>
      <c r="U13" s="22">
        <v>206899</v>
      </c>
      <c r="V13" s="22">
        <v>613286</v>
      </c>
      <c r="W13" s="22">
        <v>2222816</v>
      </c>
      <c r="X13" s="22">
        <v>2097881</v>
      </c>
      <c r="Y13" s="22">
        <v>124935</v>
      </c>
      <c r="Z13" s="23">
        <v>5.9552948904156144</v>
      </c>
      <c r="AA13" s="20">
        <v>2097881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548841</v>
      </c>
      <c r="D24" s="20"/>
      <c r="E24" s="21">
        <v>311421</v>
      </c>
      <c r="F24" s="22">
        <v>322836</v>
      </c>
      <c r="G24" s="22"/>
      <c r="H24" s="22">
        <v>15667</v>
      </c>
      <c r="I24" s="22">
        <v>52086</v>
      </c>
      <c r="J24" s="22">
        <v>67753</v>
      </c>
      <c r="K24" s="22"/>
      <c r="L24" s="22">
        <v>5259</v>
      </c>
      <c r="M24" s="22">
        <v>42818</v>
      </c>
      <c r="N24" s="22">
        <v>48077</v>
      </c>
      <c r="O24" s="22">
        <v>72491</v>
      </c>
      <c r="P24" s="22"/>
      <c r="Q24" s="22">
        <v>12093</v>
      </c>
      <c r="R24" s="22">
        <v>84584</v>
      </c>
      <c r="S24" s="22">
        <v>46075</v>
      </c>
      <c r="T24" s="22">
        <v>168533</v>
      </c>
      <c r="U24" s="22">
        <v>43448</v>
      </c>
      <c r="V24" s="22">
        <v>258056</v>
      </c>
      <c r="W24" s="22">
        <v>458470</v>
      </c>
      <c r="X24" s="22">
        <v>322836</v>
      </c>
      <c r="Y24" s="22">
        <v>135634</v>
      </c>
      <c r="Z24" s="23">
        <v>42.013282285742605</v>
      </c>
      <c r="AA24" s="20">
        <v>322836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55000</v>
      </c>
      <c r="F26" s="22">
        <v>55000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23876</v>
      </c>
      <c r="R26" s="22">
        <v>23876</v>
      </c>
      <c r="S26" s="22"/>
      <c r="T26" s="22"/>
      <c r="U26" s="22"/>
      <c r="V26" s="22"/>
      <c r="W26" s="22">
        <v>23876</v>
      </c>
      <c r="X26" s="22">
        <v>55000</v>
      </c>
      <c r="Y26" s="22">
        <v>-31124</v>
      </c>
      <c r="Z26" s="23">
        <v>-56.589090909090913</v>
      </c>
      <c r="AA26" s="20">
        <v>55000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189474822</v>
      </c>
      <c r="D33" s="29">
        <f t="shared" ref="D33:Y33" si="0">SUM(D6:D32)</f>
        <v>0</v>
      </c>
      <c r="E33" s="30">
        <f t="shared" si="0"/>
        <v>219230512</v>
      </c>
      <c r="F33" s="31">
        <f t="shared" si="0"/>
        <v>209643680</v>
      </c>
      <c r="G33" s="31">
        <f t="shared" si="0"/>
        <v>17057062</v>
      </c>
      <c r="H33" s="31">
        <f t="shared" si="0"/>
        <v>16637036</v>
      </c>
      <c r="I33" s="31">
        <f t="shared" si="0"/>
        <v>16932570</v>
      </c>
      <c r="J33" s="31">
        <f t="shared" si="0"/>
        <v>50626668</v>
      </c>
      <c r="K33" s="31">
        <f t="shared" si="0"/>
        <v>16550005</v>
      </c>
      <c r="L33" s="31">
        <f t="shared" si="0"/>
        <v>16182422</v>
      </c>
      <c r="M33" s="31">
        <f t="shared" si="0"/>
        <v>14976343</v>
      </c>
      <c r="N33" s="31">
        <f t="shared" si="0"/>
        <v>47708770</v>
      </c>
      <c r="O33" s="31">
        <f t="shared" si="0"/>
        <v>17537559</v>
      </c>
      <c r="P33" s="31">
        <f t="shared" si="0"/>
        <v>15832684</v>
      </c>
      <c r="Q33" s="31">
        <f t="shared" si="0"/>
        <v>15771737</v>
      </c>
      <c r="R33" s="31">
        <f t="shared" si="0"/>
        <v>49141980</v>
      </c>
      <c r="S33" s="31">
        <f t="shared" si="0"/>
        <v>15353963</v>
      </c>
      <c r="T33" s="31">
        <f t="shared" si="0"/>
        <v>17554388</v>
      </c>
      <c r="U33" s="31">
        <f t="shared" si="0"/>
        <v>16482693</v>
      </c>
      <c r="V33" s="31">
        <f t="shared" si="0"/>
        <v>49391044</v>
      </c>
      <c r="W33" s="31">
        <f t="shared" si="0"/>
        <v>196868462</v>
      </c>
      <c r="X33" s="31">
        <f t="shared" si="0"/>
        <v>209643680</v>
      </c>
      <c r="Y33" s="31">
        <f t="shared" si="0"/>
        <v>-12775218</v>
      </c>
      <c r="Z33" s="32">
        <f>+IF(X33&lt;&gt;0,+(Y33/X33)*100,0)</f>
        <v>-6.0937768312405129</v>
      </c>
      <c r="AA33" s="29">
        <f>SUM(AA6:AA32)</f>
        <v>209643680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-4161184</v>
      </c>
      <c r="D35" s="20"/>
      <c r="E35" s="21">
        <v>12695008</v>
      </c>
      <c r="F35" s="22">
        <v>14798576</v>
      </c>
      <c r="G35" s="22">
        <v>1124039</v>
      </c>
      <c r="H35" s="22">
        <v>1123692</v>
      </c>
      <c r="I35" s="22">
        <v>1331895</v>
      </c>
      <c r="J35" s="22">
        <v>3579626</v>
      </c>
      <c r="K35" s="22">
        <v>1099217</v>
      </c>
      <c r="L35" s="22">
        <v>1338556</v>
      </c>
      <c r="M35" s="22">
        <v>1190779</v>
      </c>
      <c r="N35" s="22">
        <v>3628552</v>
      </c>
      <c r="O35" s="22">
        <v>1142500</v>
      </c>
      <c r="P35" s="22">
        <v>1035681</v>
      </c>
      <c r="Q35" s="22">
        <v>2353344</v>
      </c>
      <c r="R35" s="22">
        <v>4531525</v>
      </c>
      <c r="S35" s="22">
        <v>1158486</v>
      </c>
      <c r="T35" s="22">
        <v>1062422</v>
      </c>
      <c r="U35" s="22">
        <v>1148955</v>
      </c>
      <c r="V35" s="22">
        <v>3369863</v>
      </c>
      <c r="W35" s="22">
        <v>15109566</v>
      </c>
      <c r="X35" s="22">
        <v>14798576</v>
      </c>
      <c r="Y35" s="22">
        <v>310990</v>
      </c>
      <c r="Z35" s="23">
        <v>2.1014859808132891</v>
      </c>
      <c r="AA35" s="20">
        <v>14798576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142879822</v>
      </c>
      <c r="D37" s="20"/>
      <c r="E37" s="21">
        <v>153549948</v>
      </c>
      <c r="F37" s="22">
        <v>153549948</v>
      </c>
      <c r="G37" s="22"/>
      <c r="H37" s="22">
        <v>19377027</v>
      </c>
      <c r="I37" s="22">
        <v>18738922</v>
      </c>
      <c r="J37" s="22">
        <v>38115949</v>
      </c>
      <c r="K37" s="22">
        <v>11872370</v>
      </c>
      <c r="L37" s="22">
        <v>13055069</v>
      </c>
      <c r="M37" s="22">
        <v>14183108</v>
      </c>
      <c r="N37" s="22">
        <v>39110547</v>
      </c>
      <c r="O37" s="22">
        <v>13090458</v>
      </c>
      <c r="P37" s="22">
        <v>14218578</v>
      </c>
      <c r="Q37" s="22">
        <v>13898154</v>
      </c>
      <c r="R37" s="22">
        <v>41207190</v>
      </c>
      <c r="S37" s="22">
        <v>14039052</v>
      </c>
      <c r="T37" s="22"/>
      <c r="U37" s="22">
        <v>25652872</v>
      </c>
      <c r="V37" s="22">
        <v>39691924</v>
      </c>
      <c r="W37" s="22">
        <v>158125610</v>
      </c>
      <c r="X37" s="22">
        <v>153549948</v>
      </c>
      <c r="Y37" s="22">
        <v>4575662</v>
      </c>
      <c r="Z37" s="23">
        <v>2.9799176486858854</v>
      </c>
      <c r="AA37" s="20">
        <v>153549948</v>
      </c>
    </row>
    <row r="38" spans="1:27" x14ac:dyDescent="0.25">
      <c r="A38" s="19" t="s">
        <v>64</v>
      </c>
      <c r="B38" s="15" t="s">
        <v>32</v>
      </c>
      <c r="C38" s="20">
        <v>58663</v>
      </c>
      <c r="D38" s="20"/>
      <c r="E38" s="21">
        <v>62004</v>
      </c>
      <c r="F38" s="22">
        <v>62004</v>
      </c>
      <c r="G38" s="22"/>
      <c r="H38" s="22">
        <v>17096</v>
      </c>
      <c r="I38" s="22">
        <v>5877</v>
      </c>
      <c r="J38" s="22">
        <v>22973</v>
      </c>
      <c r="K38" s="22"/>
      <c r="L38" s="22">
        <v>2019</v>
      </c>
      <c r="M38" s="22"/>
      <c r="N38" s="22">
        <v>2019</v>
      </c>
      <c r="O38" s="22"/>
      <c r="P38" s="22"/>
      <c r="Q38" s="22">
        <v>3453</v>
      </c>
      <c r="R38" s="22">
        <v>3453</v>
      </c>
      <c r="S38" s="22">
        <v>8110</v>
      </c>
      <c r="T38" s="22">
        <v>5398</v>
      </c>
      <c r="U38" s="22">
        <v>183</v>
      </c>
      <c r="V38" s="22">
        <v>13691</v>
      </c>
      <c r="W38" s="22">
        <v>42136</v>
      </c>
      <c r="X38" s="22">
        <v>62004</v>
      </c>
      <c r="Y38" s="22">
        <v>-19868</v>
      </c>
      <c r="Z38" s="23">
        <v>-32.043093993935869</v>
      </c>
      <c r="AA38" s="20">
        <v>62004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1930661</v>
      </c>
      <c r="D41" s="20"/>
      <c r="E41" s="21">
        <v>2764380</v>
      </c>
      <c r="F41" s="22">
        <v>1764380</v>
      </c>
      <c r="G41" s="22"/>
      <c r="H41" s="22"/>
      <c r="I41" s="22"/>
      <c r="J41" s="22"/>
      <c r="K41" s="22"/>
      <c r="L41" s="22"/>
      <c r="M41" s="22"/>
      <c r="N41" s="22"/>
      <c r="O41" s="22">
        <v>931211</v>
      </c>
      <c r="P41" s="22"/>
      <c r="Q41" s="22">
        <v>427460</v>
      </c>
      <c r="R41" s="22">
        <v>1358671</v>
      </c>
      <c r="S41" s="22">
        <v>17</v>
      </c>
      <c r="T41" s="22"/>
      <c r="U41" s="22">
        <v>418726</v>
      </c>
      <c r="V41" s="22">
        <v>418743</v>
      </c>
      <c r="W41" s="22">
        <v>1777414</v>
      </c>
      <c r="X41" s="22">
        <v>1764380</v>
      </c>
      <c r="Y41" s="22">
        <v>13034</v>
      </c>
      <c r="Z41" s="23">
        <v>0.73872975209422009</v>
      </c>
      <c r="AA41" s="20">
        <v>1764380</v>
      </c>
    </row>
    <row r="42" spans="1:27" x14ac:dyDescent="0.25">
      <c r="A42" s="19" t="s">
        <v>67</v>
      </c>
      <c r="B42" s="15" t="s">
        <v>32</v>
      </c>
      <c r="C42" s="20">
        <v>15344543</v>
      </c>
      <c r="D42" s="20"/>
      <c r="E42" s="21">
        <v>9656844</v>
      </c>
      <c r="F42" s="22">
        <v>9423844</v>
      </c>
      <c r="G42" s="22">
        <v>849096</v>
      </c>
      <c r="H42" s="22">
        <v>468206</v>
      </c>
      <c r="I42" s="22">
        <v>686600</v>
      </c>
      <c r="J42" s="22">
        <v>2003902</v>
      </c>
      <c r="K42" s="22">
        <v>118904</v>
      </c>
      <c r="L42" s="22">
        <v>99534</v>
      </c>
      <c r="M42" s="22">
        <v>445104</v>
      </c>
      <c r="N42" s="22">
        <v>663542</v>
      </c>
      <c r="O42" s="22"/>
      <c r="P42" s="22">
        <v>696425</v>
      </c>
      <c r="Q42" s="22">
        <v>1302435</v>
      </c>
      <c r="R42" s="22">
        <v>1998860</v>
      </c>
      <c r="S42" s="22">
        <v>236845</v>
      </c>
      <c r="T42" s="22">
        <v>849353</v>
      </c>
      <c r="U42" s="22">
        <v>2261237</v>
      </c>
      <c r="V42" s="22">
        <v>3347435</v>
      </c>
      <c r="W42" s="22">
        <v>8013739</v>
      </c>
      <c r="X42" s="22">
        <v>9423844</v>
      </c>
      <c r="Y42" s="22">
        <v>-1410105</v>
      </c>
      <c r="Z42" s="23">
        <v>-14.963161529414112</v>
      </c>
      <c r="AA42" s="20">
        <v>9423844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>
        <v>14326</v>
      </c>
      <c r="M44" s="22"/>
      <c r="N44" s="22">
        <v>14326</v>
      </c>
      <c r="O44" s="22"/>
      <c r="P44" s="22"/>
      <c r="Q44" s="22">
        <v>7408</v>
      </c>
      <c r="R44" s="22">
        <v>7408</v>
      </c>
      <c r="S44" s="22"/>
      <c r="T44" s="22">
        <v>1254</v>
      </c>
      <c r="U44" s="22"/>
      <c r="V44" s="22">
        <v>1254</v>
      </c>
      <c r="W44" s="22">
        <v>22988</v>
      </c>
      <c r="X44" s="22"/>
      <c r="Y44" s="22">
        <v>22988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6246411</v>
      </c>
      <c r="D45" s="20"/>
      <c r="E45" s="21">
        <v>7213612</v>
      </c>
      <c r="F45" s="22">
        <v>7210244</v>
      </c>
      <c r="G45" s="22">
        <v>1674968</v>
      </c>
      <c r="H45" s="22">
        <v>506399</v>
      </c>
      <c r="I45" s="22">
        <v>643515</v>
      </c>
      <c r="J45" s="22">
        <v>2824882</v>
      </c>
      <c r="K45" s="22">
        <v>165771</v>
      </c>
      <c r="L45" s="22">
        <v>211682</v>
      </c>
      <c r="M45" s="22">
        <v>818596</v>
      </c>
      <c r="N45" s="22">
        <v>1196049</v>
      </c>
      <c r="O45" s="22">
        <v>311012</v>
      </c>
      <c r="P45" s="22">
        <v>224777</v>
      </c>
      <c r="Q45" s="22">
        <v>811001</v>
      </c>
      <c r="R45" s="22">
        <v>1346790</v>
      </c>
      <c r="S45" s="22">
        <v>237990</v>
      </c>
      <c r="T45" s="22">
        <v>167710</v>
      </c>
      <c r="U45" s="22">
        <v>1091391</v>
      </c>
      <c r="V45" s="22">
        <v>1497091</v>
      </c>
      <c r="W45" s="22">
        <v>6864812</v>
      </c>
      <c r="X45" s="22">
        <v>7210244</v>
      </c>
      <c r="Y45" s="22">
        <v>-345432</v>
      </c>
      <c r="Z45" s="23">
        <v>-4.7908503512502492</v>
      </c>
      <c r="AA45" s="20">
        <v>7210244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162298916</v>
      </c>
      <c r="D48" s="29">
        <f t="shared" ref="D48:Y48" si="1">SUM(D35:D47)</f>
        <v>0</v>
      </c>
      <c r="E48" s="30">
        <f t="shared" si="1"/>
        <v>185941796</v>
      </c>
      <c r="F48" s="31">
        <f t="shared" si="1"/>
        <v>186808996</v>
      </c>
      <c r="G48" s="31">
        <f t="shared" si="1"/>
        <v>3648103</v>
      </c>
      <c r="H48" s="31">
        <f t="shared" si="1"/>
        <v>21492420</v>
      </c>
      <c r="I48" s="31">
        <f t="shared" si="1"/>
        <v>21406809</v>
      </c>
      <c r="J48" s="31">
        <f t="shared" si="1"/>
        <v>46547332</v>
      </c>
      <c r="K48" s="31">
        <f t="shared" si="1"/>
        <v>13256262</v>
      </c>
      <c r="L48" s="31">
        <f t="shared" si="1"/>
        <v>14721186</v>
      </c>
      <c r="M48" s="31">
        <f t="shared" si="1"/>
        <v>16637587</v>
      </c>
      <c r="N48" s="31">
        <f t="shared" si="1"/>
        <v>44615035</v>
      </c>
      <c r="O48" s="31">
        <f t="shared" si="1"/>
        <v>15475181</v>
      </c>
      <c r="P48" s="31">
        <f t="shared" si="1"/>
        <v>16175461</v>
      </c>
      <c r="Q48" s="31">
        <f t="shared" si="1"/>
        <v>18803255</v>
      </c>
      <c r="R48" s="31">
        <f t="shared" si="1"/>
        <v>50453897</v>
      </c>
      <c r="S48" s="31">
        <f t="shared" si="1"/>
        <v>15680500</v>
      </c>
      <c r="T48" s="31">
        <f t="shared" si="1"/>
        <v>2086137</v>
      </c>
      <c r="U48" s="31">
        <f t="shared" si="1"/>
        <v>30573364</v>
      </c>
      <c r="V48" s="31">
        <f t="shared" si="1"/>
        <v>48340001</v>
      </c>
      <c r="W48" s="31">
        <f t="shared" si="1"/>
        <v>189956265</v>
      </c>
      <c r="X48" s="31">
        <f t="shared" si="1"/>
        <v>186808996</v>
      </c>
      <c r="Y48" s="31">
        <f t="shared" si="1"/>
        <v>3147269</v>
      </c>
      <c r="Z48" s="32">
        <f>+IF(X48&lt;&gt;0,+(Y48/X48)*100,0)</f>
        <v>1.684752376700317</v>
      </c>
      <c r="AA48" s="29">
        <f>SUM(AA35:AA47)</f>
        <v>186808996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27175906</v>
      </c>
      <c r="D49" s="39">
        <f t="shared" si="2"/>
        <v>0</v>
      </c>
      <c r="E49" s="40">
        <f t="shared" si="2"/>
        <v>33288716</v>
      </c>
      <c r="F49" s="41">
        <f t="shared" si="2"/>
        <v>22834684</v>
      </c>
      <c r="G49" s="41">
        <f t="shared" si="2"/>
        <v>13408959</v>
      </c>
      <c r="H49" s="41">
        <f t="shared" si="2"/>
        <v>-4855384</v>
      </c>
      <c r="I49" s="41">
        <f t="shared" si="2"/>
        <v>-4474239</v>
      </c>
      <c r="J49" s="41">
        <f t="shared" si="2"/>
        <v>4079336</v>
      </c>
      <c r="K49" s="41">
        <f t="shared" si="2"/>
        <v>3293743</v>
      </c>
      <c r="L49" s="41">
        <f t="shared" si="2"/>
        <v>1461236</v>
      </c>
      <c r="M49" s="41">
        <f t="shared" si="2"/>
        <v>-1661244</v>
      </c>
      <c r="N49" s="41">
        <f t="shared" si="2"/>
        <v>3093735</v>
      </c>
      <c r="O49" s="41">
        <f t="shared" si="2"/>
        <v>2062378</v>
      </c>
      <c r="P49" s="41">
        <f t="shared" si="2"/>
        <v>-342777</v>
      </c>
      <c r="Q49" s="41">
        <f t="shared" si="2"/>
        <v>-3031518</v>
      </c>
      <c r="R49" s="41">
        <f t="shared" si="2"/>
        <v>-1311917</v>
      </c>
      <c r="S49" s="41">
        <f t="shared" si="2"/>
        <v>-326537</v>
      </c>
      <c r="T49" s="41">
        <f t="shared" si="2"/>
        <v>15468251</v>
      </c>
      <c r="U49" s="41">
        <f t="shared" si="2"/>
        <v>-14090671</v>
      </c>
      <c r="V49" s="41">
        <f t="shared" si="2"/>
        <v>1051043</v>
      </c>
      <c r="W49" s="41">
        <f t="shared" si="2"/>
        <v>6912197</v>
      </c>
      <c r="X49" s="41">
        <f t="shared" si="2"/>
        <v>22834684</v>
      </c>
      <c r="Y49" s="41">
        <f t="shared" si="2"/>
        <v>-15922487</v>
      </c>
      <c r="Z49" s="42">
        <f>+IF(X49&lt;&gt;0,+(Y49/X49)*100,0)</f>
        <v>-69.729394985277665</v>
      </c>
      <c r="AA49" s="39">
        <f>+AA33-AA48</f>
        <v>22834684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5445000</v>
      </c>
      <c r="F50" s="22">
        <v>5445000</v>
      </c>
      <c r="G50" s="22"/>
      <c r="H50" s="22"/>
      <c r="I50" s="22"/>
      <c r="J50" s="22"/>
      <c r="K50" s="22"/>
      <c r="L50" s="22"/>
      <c r="M50" s="22"/>
      <c r="N50" s="22"/>
      <c r="O50" s="22">
        <v>440000</v>
      </c>
      <c r="P50" s="22"/>
      <c r="Q50" s="22">
        <v>1634622</v>
      </c>
      <c r="R50" s="22">
        <v>2074622</v>
      </c>
      <c r="S50" s="22"/>
      <c r="T50" s="22"/>
      <c r="U50" s="22"/>
      <c r="V50" s="22"/>
      <c r="W50" s="22">
        <v>2074622</v>
      </c>
      <c r="X50" s="22">
        <v>5445000</v>
      </c>
      <c r="Y50" s="22">
        <v>-3370378</v>
      </c>
      <c r="Z50" s="23">
        <v>-61.898585858585861</v>
      </c>
      <c r="AA50" s="20">
        <v>5445000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27175906</v>
      </c>
      <c r="D52" s="48">
        <f t="shared" si="3"/>
        <v>0</v>
      </c>
      <c r="E52" s="49">
        <f t="shared" si="3"/>
        <v>38733716</v>
      </c>
      <c r="F52" s="50">
        <f t="shared" si="3"/>
        <v>28279684</v>
      </c>
      <c r="G52" s="50">
        <f t="shared" si="3"/>
        <v>13408959</v>
      </c>
      <c r="H52" s="50">
        <f t="shared" si="3"/>
        <v>-4855384</v>
      </c>
      <c r="I52" s="50">
        <f t="shared" si="3"/>
        <v>-4474239</v>
      </c>
      <c r="J52" s="50">
        <f t="shared" si="3"/>
        <v>4079336</v>
      </c>
      <c r="K52" s="50">
        <f t="shared" si="3"/>
        <v>3293743</v>
      </c>
      <c r="L52" s="50">
        <f t="shared" si="3"/>
        <v>1461236</v>
      </c>
      <c r="M52" s="50">
        <f t="shared" si="3"/>
        <v>-1661244</v>
      </c>
      <c r="N52" s="50">
        <f t="shared" si="3"/>
        <v>3093735</v>
      </c>
      <c r="O52" s="50">
        <f t="shared" si="3"/>
        <v>2502378</v>
      </c>
      <c r="P52" s="50">
        <f t="shared" si="3"/>
        <v>-342777</v>
      </c>
      <c r="Q52" s="50">
        <f t="shared" si="3"/>
        <v>-1396896</v>
      </c>
      <c r="R52" s="50">
        <f t="shared" si="3"/>
        <v>762705</v>
      </c>
      <c r="S52" s="50">
        <f t="shared" si="3"/>
        <v>-326537</v>
      </c>
      <c r="T52" s="50">
        <f t="shared" si="3"/>
        <v>15468251</v>
      </c>
      <c r="U52" s="50">
        <f t="shared" si="3"/>
        <v>-14090671</v>
      </c>
      <c r="V52" s="50">
        <f t="shared" si="3"/>
        <v>1051043</v>
      </c>
      <c r="W52" s="50">
        <f t="shared" si="3"/>
        <v>8986819</v>
      </c>
      <c r="X52" s="50">
        <f t="shared" si="3"/>
        <v>28279684</v>
      </c>
      <c r="Y52" s="50">
        <f t="shared" si="3"/>
        <v>-19292865</v>
      </c>
      <c r="Z52" s="51">
        <f>+IF(X52&lt;&gt;0,+(Y52/X52)*100,0)</f>
        <v>-68.221642787804839</v>
      </c>
      <c r="AA52" s="48">
        <f>SUM(AA49:AA51)</f>
        <v>28279684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27175906</v>
      </c>
      <c r="D54" s="54">
        <f>+D52-D53</f>
        <v>0</v>
      </c>
      <c r="E54" s="55">
        <f t="shared" si="4"/>
        <v>38733716</v>
      </c>
      <c r="F54" s="56">
        <f t="shared" si="4"/>
        <v>28279684</v>
      </c>
      <c r="G54" s="56">
        <f t="shared" si="4"/>
        <v>13408959</v>
      </c>
      <c r="H54" s="56">
        <f t="shared" si="4"/>
        <v>-4855384</v>
      </c>
      <c r="I54" s="56">
        <f t="shared" si="4"/>
        <v>-4474239</v>
      </c>
      <c r="J54" s="56">
        <f t="shared" si="4"/>
        <v>4079336</v>
      </c>
      <c r="K54" s="56">
        <f t="shared" si="4"/>
        <v>3293743</v>
      </c>
      <c r="L54" s="56">
        <f t="shared" si="4"/>
        <v>1461236</v>
      </c>
      <c r="M54" s="56">
        <f t="shared" si="4"/>
        <v>-1661244</v>
      </c>
      <c r="N54" s="56">
        <f t="shared" si="4"/>
        <v>3093735</v>
      </c>
      <c r="O54" s="56">
        <f t="shared" si="4"/>
        <v>2502378</v>
      </c>
      <c r="P54" s="56">
        <f t="shared" si="4"/>
        <v>-342777</v>
      </c>
      <c r="Q54" s="56">
        <f t="shared" si="4"/>
        <v>-1396896</v>
      </c>
      <c r="R54" s="56">
        <f t="shared" si="4"/>
        <v>762705</v>
      </c>
      <c r="S54" s="56">
        <f t="shared" si="4"/>
        <v>-326537</v>
      </c>
      <c r="T54" s="56">
        <f t="shared" si="4"/>
        <v>15468251</v>
      </c>
      <c r="U54" s="56">
        <f t="shared" si="4"/>
        <v>-14090671</v>
      </c>
      <c r="V54" s="56">
        <f t="shared" si="4"/>
        <v>1051043</v>
      </c>
      <c r="W54" s="56">
        <f t="shared" si="4"/>
        <v>8986819</v>
      </c>
      <c r="X54" s="56">
        <f t="shared" si="4"/>
        <v>28279684</v>
      </c>
      <c r="Y54" s="56">
        <f t="shared" si="4"/>
        <v>-19292865</v>
      </c>
      <c r="Z54" s="57">
        <f>+IF(X54&lt;&gt;0,+(Y54/X54)*100,0)</f>
        <v>-68.221642787804839</v>
      </c>
      <c r="AA54" s="54">
        <f>+AA52-AA53</f>
        <v>28279684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27175906</v>
      </c>
      <c r="D57" s="48">
        <f>SUM(D54:D56)</f>
        <v>0</v>
      </c>
      <c r="E57" s="49">
        <f t="shared" si="5"/>
        <v>38733716</v>
      </c>
      <c r="F57" s="50">
        <f t="shared" si="5"/>
        <v>28279684</v>
      </c>
      <c r="G57" s="50">
        <f t="shared" si="5"/>
        <v>13408959</v>
      </c>
      <c r="H57" s="50">
        <f t="shared" si="5"/>
        <v>-4855384</v>
      </c>
      <c r="I57" s="50">
        <f t="shared" si="5"/>
        <v>-4474239</v>
      </c>
      <c r="J57" s="50">
        <f t="shared" si="5"/>
        <v>4079336</v>
      </c>
      <c r="K57" s="50">
        <f t="shared" si="5"/>
        <v>3293743</v>
      </c>
      <c r="L57" s="50">
        <f t="shared" si="5"/>
        <v>1461236</v>
      </c>
      <c r="M57" s="50">
        <f t="shared" si="5"/>
        <v>-1661244</v>
      </c>
      <c r="N57" s="50">
        <f t="shared" si="5"/>
        <v>3093735</v>
      </c>
      <c r="O57" s="50">
        <f t="shared" si="5"/>
        <v>2502378</v>
      </c>
      <c r="P57" s="50">
        <f t="shared" si="5"/>
        <v>-342777</v>
      </c>
      <c r="Q57" s="50">
        <f t="shared" si="5"/>
        <v>-1396896</v>
      </c>
      <c r="R57" s="50">
        <f t="shared" si="5"/>
        <v>762705</v>
      </c>
      <c r="S57" s="50">
        <f t="shared" si="5"/>
        <v>-326537</v>
      </c>
      <c r="T57" s="50">
        <f t="shared" si="5"/>
        <v>15468251</v>
      </c>
      <c r="U57" s="50">
        <f t="shared" si="5"/>
        <v>-14090671</v>
      </c>
      <c r="V57" s="50">
        <f t="shared" si="5"/>
        <v>1051043</v>
      </c>
      <c r="W57" s="50">
        <f t="shared" si="5"/>
        <v>8986819</v>
      </c>
      <c r="X57" s="50">
        <f t="shared" si="5"/>
        <v>28279684</v>
      </c>
      <c r="Y57" s="50">
        <f t="shared" si="5"/>
        <v>-19292865</v>
      </c>
      <c r="Z57" s="51">
        <f>+IF(X57&lt;&gt;0,+(Y57/X57)*100,0)</f>
        <v>-68.221642787804839</v>
      </c>
      <c r="AA57" s="48">
        <f>SUM(AA54:AA56)</f>
        <v>28279684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27175906</v>
      </c>
      <c r="D60" s="65">
        <f>SUM(D57:D59)</f>
        <v>0</v>
      </c>
      <c r="E60" s="66">
        <f t="shared" si="6"/>
        <v>38733716</v>
      </c>
      <c r="F60" s="67">
        <f t="shared" si="6"/>
        <v>28279684</v>
      </c>
      <c r="G60" s="67">
        <f t="shared" si="6"/>
        <v>13408959</v>
      </c>
      <c r="H60" s="67">
        <f t="shared" si="6"/>
        <v>-4855384</v>
      </c>
      <c r="I60" s="67">
        <f t="shared" si="6"/>
        <v>-4474239</v>
      </c>
      <c r="J60" s="67">
        <f t="shared" si="6"/>
        <v>4079336</v>
      </c>
      <c r="K60" s="67">
        <f t="shared" si="6"/>
        <v>3293743</v>
      </c>
      <c r="L60" s="67">
        <f t="shared" si="6"/>
        <v>1461236</v>
      </c>
      <c r="M60" s="67">
        <f t="shared" si="6"/>
        <v>-1661244</v>
      </c>
      <c r="N60" s="67">
        <f t="shared" si="6"/>
        <v>3093735</v>
      </c>
      <c r="O60" s="67">
        <f t="shared" si="6"/>
        <v>2502378</v>
      </c>
      <c r="P60" s="67">
        <f t="shared" si="6"/>
        <v>-342777</v>
      </c>
      <c r="Q60" s="67">
        <f t="shared" si="6"/>
        <v>-1396896</v>
      </c>
      <c r="R60" s="67">
        <f t="shared" si="6"/>
        <v>762705</v>
      </c>
      <c r="S60" s="67">
        <f t="shared" si="6"/>
        <v>-326537</v>
      </c>
      <c r="T60" s="67">
        <f t="shared" si="6"/>
        <v>15468251</v>
      </c>
      <c r="U60" s="67">
        <f t="shared" si="6"/>
        <v>-14090671</v>
      </c>
      <c r="V60" s="67">
        <f t="shared" si="6"/>
        <v>1051043</v>
      </c>
      <c r="W60" s="67">
        <f t="shared" si="6"/>
        <v>8986819</v>
      </c>
      <c r="X60" s="67">
        <f t="shared" si="6"/>
        <v>28279684</v>
      </c>
      <c r="Y60" s="67">
        <f t="shared" si="6"/>
        <v>-19292865</v>
      </c>
      <c r="Z60" s="68">
        <f>+IF(X60&lt;&gt;0,+(Y60/X60)*100,0)</f>
        <v>-68.221642787804839</v>
      </c>
      <c r="AA60" s="65">
        <f>SUM(AA57:AA59)</f>
        <v>28279684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>
        <v>2265000</v>
      </c>
      <c r="G42" s="22"/>
      <c r="H42" s="22"/>
      <c r="I42" s="22"/>
      <c r="J42" s="22"/>
      <c r="K42" s="22"/>
      <c r="L42" s="22"/>
      <c r="M42" s="22">
        <v>934875</v>
      </c>
      <c r="N42" s="22">
        <v>934875</v>
      </c>
      <c r="O42" s="22"/>
      <c r="P42" s="22"/>
      <c r="Q42" s="22"/>
      <c r="R42" s="22"/>
      <c r="S42" s="22"/>
      <c r="T42" s="22"/>
      <c r="U42" s="22">
        <v>734968</v>
      </c>
      <c r="V42" s="22">
        <v>734968</v>
      </c>
      <c r="W42" s="22">
        <v>1669843</v>
      </c>
      <c r="X42" s="22">
        <v>2265000</v>
      </c>
      <c r="Y42" s="22">
        <v>-595157</v>
      </c>
      <c r="Z42" s="23">
        <v>-26.276247240618101</v>
      </c>
      <c r="AA42" s="20">
        <v>2265000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4061340</v>
      </c>
      <c r="D45" s="20"/>
      <c r="E45" s="21">
        <v>5000000</v>
      </c>
      <c r="F45" s="22">
        <v>4500000</v>
      </c>
      <c r="G45" s="22">
        <v>380601</v>
      </c>
      <c r="H45" s="22">
        <v>375437</v>
      </c>
      <c r="I45" s="22">
        <v>403314</v>
      </c>
      <c r="J45" s="22">
        <v>1159352</v>
      </c>
      <c r="K45" s="22"/>
      <c r="L45" s="22">
        <v>718728</v>
      </c>
      <c r="M45" s="22"/>
      <c r="N45" s="22">
        <v>718728</v>
      </c>
      <c r="O45" s="22">
        <v>768597</v>
      </c>
      <c r="P45" s="22">
        <v>337280</v>
      </c>
      <c r="Q45" s="22">
        <v>324325</v>
      </c>
      <c r="R45" s="22">
        <v>1430202</v>
      </c>
      <c r="S45" s="22">
        <v>376170</v>
      </c>
      <c r="T45" s="22">
        <v>378277</v>
      </c>
      <c r="U45" s="22">
        <v>295807</v>
      </c>
      <c r="V45" s="22">
        <v>1050254</v>
      </c>
      <c r="W45" s="22">
        <v>4358536</v>
      </c>
      <c r="X45" s="22">
        <v>4500000</v>
      </c>
      <c r="Y45" s="22">
        <v>-141464</v>
      </c>
      <c r="Z45" s="23">
        <v>-3.1436444444444449</v>
      </c>
      <c r="AA45" s="20">
        <v>4500000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4061340</v>
      </c>
      <c r="D48" s="29">
        <f t="shared" ref="D48:Y48" si="1">SUM(D35:D47)</f>
        <v>0</v>
      </c>
      <c r="E48" s="30">
        <f t="shared" si="1"/>
        <v>5000000</v>
      </c>
      <c r="F48" s="31">
        <f t="shared" si="1"/>
        <v>6765000</v>
      </c>
      <c r="G48" s="31">
        <f t="shared" si="1"/>
        <v>380601</v>
      </c>
      <c r="H48" s="31">
        <f t="shared" si="1"/>
        <v>375437</v>
      </c>
      <c r="I48" s="31">
        <f t="shared" si="1"/>
        <v>403314</v>
      </c>
      <c r="J48" s="31">
        <f t="shared" si="1"/>
        <v>1159352</v>
      </c>
      <c r="K48" s="31">
        <f t="shared" si="1"/>
        <v>0</v>
      </c>
      <c r="L48" s="31">
        <f t="shared" si="1"/>
        <v>718728</v>
      </c>
      <c r="M48" s="31">
        <f t="shared" si="1"/>
        <v>934875</v>
      </c>
      <c r="N48" s="31">
        <f t="shared" si="1"/>
        <v>1653603</v>
      </c>
      <c r="O48" s="31">
        <f t="shared" si="1"/>
        <v>768597</v>
      </c>
      <c r="P48" s="31">
        <f t="shared" si="1"/>
        <v>337280</v>
      </c>
      <c r="Q48" s="31">
        <f t="shared" si="1"/>
        <v>324325</v>
      </c>
      <c r="R48" s="31">
        <f t="shared" si="1"/>
        <v>1430202</v>
      </c>
      <c r="S48" s="31">
        <f t="shared" si="1"/>
        <v>376170</v>
      </c>
      <c r="T48" s="31">
        <f t="shared" si="1"/>
        <v>378277</v>
      </c>
      <c r="U48" s="31">
        <f t="shared" si="1"/>
        <v>1030775</v>
      </c>
      <c r="V48" s="31">
        <f t="shared" si="1"/>
        <v>1785222</v>
      </c>
      <c r="W48" s="31">
        <f t="shared" si="1"/>
        <v>6028379</v>
      </c>
      <c r="X48" s="31">
        <f t="shared" si="1"/>
        <v>6765000</v>
      </c>
      <c r="Y48" s="31">
        <f t="shared" si="1"/>
        <v>-736621</v>
      </c>
      <c r="Z48" s="32">
        <f>+IF(X48&lt;&gt;0,+(Y48/X48)*100,0)</f>
        <v>-10.888706577974871</v>
      </c>
      <c r="AA48" s="29">
        <f>SUM(AA35:AA47)</f>
        <v>6765000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-4061340</v>
      </c>
      <c r="D49" s="39">
        <f t="shared" si="2"/>
        <v>0</v>
      </c>
      <c r="E49" s="40">
        <f t="shared" si="2"/>
        <v>-5000000</v>
      </c>
      <c r="F49" s="41">
        <f t="shared" si="2"/>
        <v>-6765000</v>
      </c>
      <c r="G49" s="41">
        <f t="shared" si="2"/>
        <v>-380601</v>
      </c>
      <c r="H49" s="41">
        <f t="shared" si="2"/>
        <v>-375437</v>
      </c>
      <c r="I49" s="41">
        <f t="shared" si="2"/>
        <v>-403314</v>
      </c>
      <c r="J49" s="41">
        <f t="shared" si="2"/>
        <v>-1159352</v>
      </c>
      <c r="K49" s="41">
        <f t="shared" si="2"/>
        <v>0</v>
      </c>
      <c r="L49" s="41">
        <f t="shared" si="2"/>
        <v>-718728</v>
      </c>
      <c r="M49" s="41">
        <f t="shared" si="2"/>
        <v>-934875</v>
      </c>
      <c r="N49" s="41">
        <f t="shared" si="2"/>
        <v>-1653603</v>
      </c>
      <c r="O49" s="41">
        <f t="shared" si="2"/>
        <v>-768597</v>
      </c>
      <c r="P49" s="41">
        <f t="shared" si="2"/>
        <v>-337280</v>
      </c>
      <c r="Q49" s="41">
        <f t="shared" si="2"/>
        <v>-324325</v>
      </c>
      <c r="R49" s="41">
        <f t="shared" si="2"/>
        <v>-1430202</v>
      </c>
      <c r="S49" s="41">
        <f t="shared" si="2"/>
        <v>-376170</v>
      </c>
      <c r="T49" s="41">
        <f t="shared" si="2"/>
        <v>-378277</v>
      </c>
      <c r="U49" s="41">
        <f t="shared" si="2"/>
        <v>-1030775</v>
      </c>
      <c r="V49" s="41">
        <f t="shared" si="2"/>
        <v>-1785222</v>
      </c>
      <c r="W49" s="41">
        <f t="shared" si="2"/>
        <v>-6028379</v>
      </c>
      <c r="X49" s="41">
        <f t="shared" si="2"/>
        <v>-6765000</v>
      </c>
      <c r="Y49" s="41">
        <f t="shared" si="2"/>
        <v>736621</v>
      </c>
      <c r="Z49" s="42">
        <f>+IF(X49&lt;&gt;0,+(Y49/X49)*100,0)</f>
        <v>-10.888706577974871</v>
      </c>
      <c r="AA49" s="39">
        <f>+AA33-AA48</f>
        <v>-6765000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-4061340</v>
      </c>
      <c r="D52" s="48">
        <f t="shared" si="3"/>
        <v>0</v>
      </c>
      <c r="E52" s="49">
        <f t="shared" si="3"/>
        <v>-5000000</v>
      </c>
      <c r="F52" s="50">
        <f t="shared" si="3"/>
        <v>-6765000</v>
      </c>
      <c r="G52" s="50">
        <f t="shared" si="3"/>
        <v>-380601</v>
      </c>
      <c r="H52" s="50">
        <f t="shared" si="3"/>
        <v>-375437</v>
      </c>
      <c r="I52" s="50">
        <f t="shared" si="3"/>
        <v>-403314</v>
      </c>
      <c r="J52" s="50">
        <f t="shared" si="3"/>
        <v>-1159352</v>
      </c>
      <c r="K52" s="50">
        <f t="shared" si="3"/>
        <v>0</v>
      </c>
      <c r="L52" s="50">
        <f t="shared" si="3"/>
        <v>-718728</v>
      </c>
      <c r="M52" s="50">
        <f t="shared" si="3"/>
        <v>-934875</v>
      </c>
      <c r="N52" s="50">
        <f t="shared" si="3"/>
        <v>-1653603</v>
      </c>
      <c r="O52" s="50">
        <f t="shared" si="3"/>
        <v>-768597</v>
      </c>
      <c r="P52" s="50">
        <f t="shared" si="3"/>
        <v>-337280</v>
      </c>
      <c r="Q52" s="50">
        <f t="shared" si="3"/>
        <v>-324325</v>
      </c>
      <c r="R52" s="50">
        <f t="shared" si="3"/>
        <v>-1430202</v>
      </c>
      <c r="S52" s="50">
        <f t="shared" si="3"/>
        <v>-376170</v>
      </c>
      <c r="T52" s="50">
        <f t="shared" si="3"/>
        <v>-378277</v>
      </c>
      <c r="U52" s="50">
        <f t="shared" si="3"/>
        <v>-1030775</v>
      </c>
      <c r="V52" s="50">
        <f t="shared" si="3"/>
        <v>-1785222</v>
      </c>
      <c r="W52" s="50">
        <f t="shared" si="3"/>
        <v>-6028379</v>
      </c>
      <c r="X52" s="50">
        <f t="shared" si="3"/>
        <v>-6765000</v>
      </c>
      <c r="Y52" s="50">
        <f t="shared" si="3"/>
        <v>736621</v>
      </c>
      <c r="Z52" s="51">
        <f>+IF(X52&lt;&gt;0,+(Y52/X52)*100,0)</f>
        <v>-10.888706577974871</v>
      </c>
      <c r="AA52" s="48">
        <f>SUM(AA49:AA51)</f>
        <v>-6765000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-4061340</v>
      </c>
      <c r="D54" s="54">
        <f>+D52-D53</f>
        <v>0</v>
      </c>
      <c r="E54" s="55">
        <f t="shared" si="4"/>
        <v>-5000000</v>
      </c>
      <c r="F54" s="56">
        <f t="shared" si="4"/>
        <v>-6765000</v>
      </c>
      <c r="G54" s="56">
        <f t="shared" si="4"/>
        <v>-380601</v>
      </c>
      <c r="H54" s="56">
        <f t="shared" si="4"/>
        <v>-375437</v>
      </c>
      <c r="I54" s="56">
        <f t="shared" si="4"/>
        <v>-403314</v>
      </c>
      <c r="J54" s="56">
        <f t="shared" si="4"/>
        <v>-1159352</v>
      </c>
      <c r="K54" s="56">
        <f t="shared" si="4"/>
        <v>0</v>
      </c>
      <c r="L54" s="56">
        <f t="shared" si="4"/>
        <v>-718728</v>
      </c>
      <c r="M54" s="56">
        <f t="shared" si="4"/>
        <v>-934875</v>
      </c>
      <c r="N54" s="56">
        <f t="shared" si="4"/>
        <v>-1653603</v>
      </c>
      <c r="O54" s="56">
        <f t="shared" si="4"/>
        <v>-768597</v>
      </c>
      <c r="P54" s="56">
        <f t="shared" si="4"/>
        <v>-337280</v>
      </c>
      <c r="Q54" s="56">
        <f t="shared" si="4"/>
        <v>-324325</v>
      </c>
      <c r="R54" s="56">
        <f t="shared" si="4"/>
        <v>-1430202</v>
      </c>
      <c r="S54" s="56">
        <f t="shared" si="4"/>
        <v>-376170</v>
      </c>
      <c r="T54" s="56">
        <f t="shared" si="4"/>
        <v>-378277</v>
      </c>
      <c r="U54" s="56">
        <f t="shared" si="4"/>
        <v>-1030775</v>
      </c>
      <c r="V54" s="56">
        <f t="shared" si="4"/>
        <v>-1785222</v>
      </c>
      <c r="W54" s="56">
        <f t="shared" si="4"/>
        <v>-6028379</v>
      </c>
      <c r="X54" s="56">
        <f t="shared" si="4"/>
        <v>-6765000</v>
      </c>
      <c r="Y54" s="56">
        <f t="shared" si="4"/>
        <v>736621</v>
      </c>
      <c r="Z54" s="57">
        <f>+IF(X54&lt;&gt;0,+(Y54/X54)*100,0)</f>
        <v>-10.888706577974871</v>
      </c>
      <c r="AA54" s="54">
        <f>+AA52-AA53</f>
        <v>-6765000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-4061340</v>
      </c>
      <c r="D57" s="48">
        <f>SUM(D54:D56)</f>
        <v>0</v>
      </c>
      <c r="E57" s="49">
        <f t="shared" si="5"/>
        <v>-5000000</v>
      </c>
      <c r="F57" s="50">
        <f t="shared" si="5"/>
        <v>-6765000</v>
      </c>
      <c r="G57" s="50">
        <f t="shared" si="5"/>
        <v>-380601</v>
      </c>
      <c r="H57" s="50">
        <f t="shared" si="5"/>
        <v>-375437</v>
      </c>
      <c r="I57" s="50">
        <f t="shared" si="5"/>
        <v>-403314</v>
      </c>
      <c r="J57" s="50">
        <f t="shared" si="5"/>
        <v>-1159352</v>
      </c>
      <c r="K57" s="50">
        <f t="shared" si="5"/>
        <v>0</v>
      </c>
      <c r="L57" s="50">
        <f t="shared" si="5"/>
        <v>-718728</v>
      </c>
      <c r="M57" s="50">
        <f t="shared" si="5"/>
        <v>-934875</v>
      </c>
      <c r="N57" s="50">
        <f t="shared" si="5"/>
        <v>-1653603</v>
      </c>
      <c r="O57" s="50">
        <f t="shared" si="5"/>
        <v>-768597</v>
      </c>
      <c r="P57" s="50">
        <f t="shared" si="5"/>
        <v>-337280</v>
      </c>
      <c r="Q57" s="50">
        <f t="shared" si="5"/>
        <v>-324325</v>
      </c>
      <c r="R57" s="50">
        <f t="shared" si="5"/>
        <v>-1430202</v>
      </c>
      <c r="S57" s="50">
        <f t="shared" si="5"/>
        <v>-376170</v>
      </c>
      <c r="T57" s="50">
        <f t="shared" si="5"/>
        <v>-378277</v>
      </c>
      <c r="U57" s="50">
        <f t="shared" si="5"/>
        <v>-1030775</v>
      </c>
      <c r="V57" s="50">
        <f t="shared" si="5"/>
        <v>-1785222</v>
      </c>
      <c r="W57" s="50">
        <f t="shared" si="5"/>
        <v>-6028379</v>
      </c>
      <c r="X57" s="50">
        <f t="shared" si="5"/>
        <v>-6765000</v>
      </c>
      <c r="Y57" s="50">
        <f t="shared" si="5"/>
        <v>736621</v>
      </c>
      <c r="Z57" s="51">
        <f>+IF(X57&lt;&gt;0,+(Y57/X57)*100,0)</f>
        <v>-10.888706577974871</v>
      </c>
      <c r="AA57" s="48">
        <f>SUM(AA54:AA56)</f>
        <v>-6765000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-4061340</v>
      </c>
      <c r="D60" s="65">
        <f>SUM(D57:D59)</f>
        <v>0</v>
      </c>
      <c r="E60" s="66">
        <f t="shared" si="6"/>
        <v>-5000000</v>
      </c>
      <c r="F60" s="67">
        <f t="shared" si="6"/>
        <v>-6765000</v>
      </c>
      <c r="G60" s="67">
        <f t="shared" si="6"/>
        <v>-380601</v>
      </c>
      <c r="H60" s="67">
        <f t="shared" si="6"/>
        <v>-375437</v>
      </c>
      <c r="I60" s="67">
        <f t="shared" si="6"/>
        <v>-403314</v>
      </c>
      <c r="J60" s="67">
        <f t="shared" si="6"/>
        <v>-1159352</v>
      </c>
      <c r="K60" s="67">
        <f t="shared" si="6"/>
        <v>0</v>
      </c>
      <c r="L60" s="67">
        <f t="shared" si="6"/>
        <v>-718728</v>
      </c>
      <c r="M60" s="67">
        <f t="shared" si="6"/>
        <v>-934875</v>
      </c>
      <c r="N60" s="67">
        <f t="shared" si="6"/>
        <v>-1653603</v>
      </c>
      <c r="O60" s="67">
        <f t="shared" si="6"/>
        <v>-768597</v>
      </c>
      <c r="P60" s="67">
        <f t="shared" si="6"/>
        <v>-337280</v>
      </c>
      <c r="Q60" s="67">
        <f t="shared" si="6"/>
        <v>-324325</v>
      </c>
      <c r="R60" s="67">
        <f t="shared" si="6"/>
        <v>-1430202</v>
      </c>
      <c r="S60" s="67">
        <f t="shared" si="6"/>
        <v>-376170</v>
      </c>
      <c r="T60" s="67">
        <f t="shared" si="6"/>
        <v>-378277</v>
      </c>
      <c r="U60" s="67">
        <f t="shared" si="6"/>
        <v>-1030775</v>
      </c>
      <c r="V60" s="67">
        <f t="shared" si="6"/>
        <v>-1785222</v>
      </c>
      <c r="W60" s="67">
        <f t="shared" si="6"/>
        <v>-6028379</v>
      </c>
      <c r="X60" s="67">
        <f t="shared" si="6"/>
        <v>-6765000</v>
      </c>
      <c r="Y60" s="67">
        <f t="shared" si="6"/>
        <v>736621</v>
      </c>
      <c r="Z60" s="68">
        <f>+IF(X60&lt;&gt;0,+(Y60/X60)*100,0)</f>
        <v>-10.888706577974871</v>
      </c>
      <c r="AA60" s="65">
        <f>SUM(AA57:AA59)</f>
        <v>-6765000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112860743</v>
      </c>
      <c r="D6" s="20"/>
      <c r="E6" s="21">
        <v>173523779</v>
      </c>
      <c r="F6" s="22">
        <v>170095780</v>
      </c>
      <c r="G6" s="22">
        <v>9740517</v>
      </c>
      <c r="H6" s="22">
        <v>10791291</v>
      </c>
      <c r="I6" s="22">
        <v>10210194</v>
      </c>
      <c r="J6" s="22">
        <v>30742002</v>
      </c>
      <c r="K6" s="22">
        <v>9457642</v>
      </c>
      <c r="L6" s="22">
        <v>10086224</v>
      </c>
      <c r="M6" s="22">
        <v>8767406</v>
      </c>
      <c r="N6" s="22">
        <v>28311272</v>
      </c>
      <c r="O6" s="22">
        <v>8474235</v>
      </c>
      <c r="P6" s="22">
        <v>9736312</v>
      </c>
      <c r="Q6" s="22">
        <v>8010910</v>
      </c>
      <c r="R6" s="22">
        <v>26221457</v>
      </c>
      <c r="S6" s="22">
        <v>8544837</v>
      </c>
      <c r="T6" s="22">
        <v>2989907</v>
      </c>
      <c r="U6" s="22">
        <v>14372841</v>
      </c>
      <c r="V6" s="22">
        <v>25907585</v>
      </c>
      <c r="W6" s="22">
        <v>111182316</v>
      </c>
      <c r="X6" s="22">
        <v>170095780</v>
      </c>
      <c r="Y6" s="22">
        <v>-58913464</v>
      </c>
      <c r="Z6" s="23">
        <v>-34.635464795187751</v>
      </c>
      <c r="AA6" s="20">
        <v>170095780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3366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14600891</v>
      </c>
      <c r="D26" s="20"/>
      <c r="E26" s="21">
        <v>14757120</v>
      </c>
      <c r="F26" s="22">
        <v>14962735</v>
      </c>
      <c r="G26" s="22">
        <v>6148800</v>
      </c>
      <c r="H26" s="22"/>
      <c r="I26" s="22"/>
      <c r="J26" s="22">
        <v>6148800</v>
      </c>
      <c r="K26" s="22"/>
      <c r="L26" s="22"/>
      <c r="M26" s="22">
        <v>4712680</v>
      </c>
      <c r="N26" s="22">
        <v>4712680</v>
      </c>
      <c r="O26" s="22"/>
      <c r="P26" s="22"/>
      <c r="Q26" s="22">
        <v>3895640</v>
      </c>
      <c r="R26" s="22">
        <v>3895640</v>
      </c>
      <c r="S26" s="22"/>
      <c r="T26" s="22"/>
      <c r="U26" s="22"/>
      <c r="V26" s="22"/>
      <c r="W26" s="22">
        <v>14757120</v>
      </c>
      <c r="X26" s="22">
        <v>14962735</v>
      </c>
      <c r="Y26" s="22">
        <v>-205615</v>
      </c>
      <c r="Z26" s="23">
        <v>-1.3741805893107109</v>
      </c>
      <c r="AA26" s="20">
        <v>14962735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127465000</v>
      </c>
      <c r="D33" s="29">
        <f t="shared" ref="D33:Y33" si="0">SUM(D6:D32)</f>
        <v>0</v>
      </c>
      <c r="E33" s="30">
        <f t="shared" si="0"/>
        <v>188280899</v>
      </c>
      <c r="F33" s="31">
        <f t="shared" si="0"/>
        <v>185058515</v>
      </c>
      <c r="G33" s="31">
        <f t="shared" si="0"/>
        <v>15889317</v>
      </c>
      <c r="H33" s="31">
        <f t="shared" si="0"/>
        <v>10791291</v>
      </c>
      <c r="I33" s="31">
        <f t="shared" si="0"/>
        <v>10210194</v>
      </c>
      <c r="J33" s="31">
        <f t="shared" si="0"/>
        <v>36890802</v>
      </c>
      <c r="K33" s="31">
        <f t="shared" si="0"/>
        <v>9457642</v>
      </c>
      <c r="L33" s="31">
        <f t="shared" si="0"/>
        <v>10086224</v>
      </c>
      <c r="M33" s="31">
        <f t="shared" si="0"/>
        <v>13480086</v>
      </c>
      <c r="N33" s="31">
        <f t="shared" si="0"/>
        <v>33023952</v>
      </c>
      <c r="O33" s="31">
        <f t="shared" si="0"/>
        <v>8474235</v>
      </c>
      <c r="P33" s="31">
        <f t="shared" si="0"/>
        <v>9736312</v>
      </c>
      <c r="Q33" s="31">
        <f t="shared" si="0"/>
        <v>11906550</v>
      </c>
      <c r="R33" s="31">
        <f t="shared" si="0"/>
        <v>30117097</v>
      </c>
      <c r="S33" s="31">
        <f t="shared" si="0"/>
        <v>8544837</v>
      </c>
      <c r="T33" s="31">
        <f t="shared" si="0"/>
        <v>2989907</v>
      </c>
      <c r="U33" s="31">
        <f t="shared" si="0"/>
        <v>14372841</v>
      </c>
      <c r="V33" s="31">
        <f t="shared" si="0"/>
        <v>25907585</v>
      </c>
      <c r="W33" s="31">
        <f t="shared" si="0"/>
        <v>125939436</v>
      </c>
      <c r="X33" s="31">
        <f t="shared" si="0"/>
        <v>185058515</v>
      </c>
      <c r="Y33" s="31">
        <f t="shared" si="0"/>
        <v>-59119079</v>
      </c>
      <c r="Z33" s="32">
        <f>+IF(X33&lt;&gt;0,+(Y33/X33)*100,0)</f>
        <v>-31.946154436611579</v>
      </c>
      <c r="AA33" s="29">
        <f>SUM(AA6:AA32)</f>
        <v>185058515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182055909</v>
      </c>
      <c r="D37" s="20"/>
      <c r="E37" s="21">
        <v>215706042</v>
      </c>
      <c r="F37" s="22">
        <v>211206042</v>
      </c>
      <c r="G37" s="22">
        <v>15182833</v>
      </c>
      <c r="H37" s="22">
        <v>28212884</v>
      </c>
      <c r="I37" s="22">
        <v>22618453</v>
      </c>
      <c r="J37" s="22">
        <v>66014170</v>
      </c>
      <c r="K37" s="22">
        <v>15308615</v>
      </c>
      <c r="L37" s="22">
        <v>15144287</v>
      </c>
      <c r="M37" s="22">
        <v>9254142</v>
      </c>
      <c r="N37" s="22">
        <v>39707044</v>
      </c>
      <c r="O37" s="22">
        <v>15793186</v>
      </c>
      <c r="P37" s="22">
        <v>12783671</v>
      </c>
      <c r="Q37" s="22">
        <v>12016561</v>
      </c>
      <c r="R37" s="22">
        <v>40593418</v>
      </c>
      <c r="S37" s="22">
        <v>18452730</v>
      </c>
      <c r="T37" s="22">
        <v>14666418</v>
      </c>
      <c r="U37" s="22">
        <v>18819970</v>
      </c>
      <c r="V37" s="22">
        <v>51939118</v>
      </c>
      <c r="W37" s="22">
        <v>198253750</v>
      </c>
      <c r="X37" s="22">
        <v>211206042</v>
      </c>
      <c r="Y37" s="22">
        <v>-12952292</v>
      </c>
      <c r="Z37" s="23">
        <v>-6.1325385757666915</v>
      </c>
      <c r="AA37" s="20">
        <v>211206042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500000</v>
      </c>
      <c r="F38" s="22">
        <v>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100000</v>
      </c>
      <c r="Y38" s="22">
        <v>-100000</v>
      </c>
      <c r="Z38" s="23">
        <v>-100</v>
      </c>
      <c r="AA38" s="20">
        <v>100000</v>
      </c>
    </row>
    <row r="39" spans="1:27" x14ac:dyDescent="0.25">
      <c r="A39" s="19" t="s">
        <v>65</v>
      </c>
      <c r="B39" s="15" t="s">
        <v>32</v>
      </c>
      <c r="C39" s="20">
        <v>-7892110</v>
      </c>
      <c r="D39" s="20"/>
      <c r="E39" s="21">
        <v>2673711</v>
      </c>
      <c r="F39" s="22">
        <v>5573711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5573711</v>
      </c>
      <c r="Y39" s="22">
        <v>-5573711</v>
      </c>
      <c r="Z39" s="23">
        <v>-100</v>
      </c>
      <c r="AA39" s="20">
        <v>5573711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16067331</v>
      </c>
      <c r="D42" s="20"/>
      <c r="E42" s="21">
        <v>15820811</v>
      </c>
      <c r="F42" s="22">
        <v>18955927</v>
      </c>
      <c r="G42" s="22"/>
      <c r="H42" s="22">
        <v>97357</v>
      </c>
      <c r="I42" s="22">
        <v>1699160</v>
      </c>
      <c r="J42" s="22">
        <v>1796517</v>
      </c>
      <c r="K42" s="22">
        <v>2230883</v>
      </c>
      <c r="L42" s="22">
        <v>765961</v>
      </c>
      <c r="M42" s="22">
        <v>3323458</v>
      </c>
      <c r="N42" s="22">
        <v>6320302</v>
      </c>
      <c r="O42" s="22">
        <v>186108</v>
      </c>
      <c r="P42" s="22">
        <v>2883882</v>
      </c>
      <c r="Q42" s="22">
        <v>91830</v>
      </c>
      <c r="R42" s="22">
        <v>3161820</v>
      </c>
      <c r="S42" s="22">
        <v>645254</v>
      </c>
      <c r="T42" s="22">
        <v>2234973</v>
      </c>
      <c r="U42" s="22">
        <v>3382160</v>
      </c>
      <c r="V42" s="22">
        <v>6262387</v>
      </c>
      <c r="W42" s="22">
        <v>17541026</v>
      </c>
      <c r="X42" s="22">
        <v>18955927</v>
      </c>
      <c r="Y42" s="22">
        <v>-1414901</v>
      </c>
      <c r="Z42" s="23">
        <v>-7.4641614730843813</v>
      </c>
      <c r="AA42" s="20">
        <v>18955927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40000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>
        <v>24468</v>
      </c>
      <c r="U43" s="22"/>
      <c r="V43" s="22">
        <v>24468</v>
      </c>
      <c r="W43" s="22">
        <v>24468</v>
      </c>
      <c r="X43" s="22">
        <v>40000</v>
      </c>
      <c r="Y43" s="22">
        <v>-15532</v>
      </c>
      <c r="Z43" s="23">
        <v>-38.83</v>
      </c>
      <c r="AA43" s="20">
        <v>40000</v>
      </c>
    </row>
    <row r="44" spans="1:27" x14ac:dyDescent="0.25">
      <c r="A44" s="19" t="s">
        <v>69</v>
      </c>
      <c r="B44" s="15" t="s">
        <v>32</v>
      </c>
      <c r="C44" s="20">
        <v>9693074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12285235</v>
      </c>
      <c r="V44" s="22">
        <v>12285235</v>
      </c>
      <c r="W44" s="22">
        <v>12285235</v>
      </c>
      <c r="X44" s="22"/>
      <c r="Y44" s="22">
        <v>12285235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8339505</v>
      </c>
      <c r="D45" s="20"/>
      <c r="E45" s="21">
        <v>9351519</v>
      </c>
      <c r="F45" s="22">
        <v>9551519</v>
      </c>
      <c r="G45" s="22">
        <v>721256</v>
      </c>
      <c r="H45" s="22">
        <v>835034</v>
      </c>
      <c r="I45" s="22">
        <v>905233</v>
      </c>
      <c r="J45" s="22">
        <v>2461523</v>
      </c>
      <c r="K45" s="22">
        <v>610422</v>
      </c>
      <c r="L45" s="22">
        <v>569614</v>
      </c>
      <c r="M45" s="22">
        <v>1086917</v>
      </c>
      <c r="N45" s="22">
        <v>2266953</v>
      </c>
      <c r="O45" s="22">
        <v>1024691</v>
      </c>
      <c r="P45" s="22">
        <v>522290</v>
      </c>
      <c r="Q45" s="22">
        <v>556624</v>
      </c>
      <c r="R45" s="22">
        <v>2103605</v>
      </c>
      <c r="S45" s="22">
        <v>1040720</v>
      </c>
      <c r="T45" s="22">
        <v>522268</v>
      </c>
      <c r="U45" s="22">
        <v>950779</v>
      </c>
      <c r="V45" s="22">
        <v>2513767</v>
      </c>
      <c r="W45" s="22">
        <v>9345848</v>
      </c>
      <c r="X45" s="22">
        <v>9551519</v>
      </c>
      <c r="Y45" s="22">
        <v>-205671</v>
      </c>
      <c r="Z45" s="23">
        <v>-2.1532805410322693</v>
      </c>
      <c r="AA45" s="20">
        <v>9551519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208263709</v>
      </c>
      <c r="D48" s="29">
        <f t="shared" ref="D48:Y48" si="1">SUM(D35:D47)</f>
        <v>0</v>
      </c>
      <c r="E48" s="30">
        <f t="shared" si="1"/>
        <v>244052083</v>
      </c>
      <c r="F48" s="31">
        <f t="shared" si="1"/>
        <v>245427199</v>
      </c>
      <c r="G48" s="31">
        <f t="shared" si="1"/>
        <v>15904089</v>
      </c>
      <c r="H48" s="31">
        <f t="shared" si="1"/>
        <v>29145275</v>
      </c>
      <c r="I48" s="31">
        <f t="shared" si="1"/>
        <v>25222846</v>
      </c>
      <c r="J48" s="31">
        <f t="shared" si="1"/>
        <v>70272210</v>
      </c>
      <c r="K48" s="31">
        <f t="shared" si="1"/>
        <v>18149920</v>
      </c>
      <c r="L48" s="31">
        <f t="shared" si="1"/>
        <v>16479862</v>
      </c>
      <c r="M48" s="31">
        <f t="shared" si="1"/>
        <v>13664517</v>
      </c>
      <c r="N48" s="31">
        <f t="shared" si="1"/>
        <v>48294299</v>
      </c>
      <c r="O48" s="31">
        <f t="shared" si="1"/>
        <v>17003985</v>
      </c>
      <c r="P48" s="31">
        <f t="shared" si="1"/>
        <v>16189843</v>
      </c>
      <c r="Q48" s="31">
        <f t="shared" si="1"/>
        <v>12665015</v>
      </c>
      <c r="R48" s="31">
        <f t="shared" si="1"/>
        <v>45858843</v>
      </c>
      <c r="S48" s="31">
        <f t="shared" si="1"/>
        <v>20138704</v>
      </c>
      <c r="T48" s="31">
        <f t="shared" si="1"/>
        <v>17448127</v>
      </c>
      <c r="U48" s="31">
        <f t="shared" si="1"/>
        <v>35438144</v>
      </c>
      <c r="V48" s="31">
        <f t="shared" si="1"/>
        <v>73024975</v>
      </c>
      <c r="W48" s="31">
        <f t="shared" si="1"/>
        <v>237450327</v>
      </c>
      <c r="X48" s="31">
        <f t="shared" si="1"/>
        <v>245427199</v>
      </c>
      <c r="Y48" s="31">
        <f t="shared" si="1"/>
        <v>-7976872</v>
      </c>
      <c r="Z48" s="32">
        <f>+IF(X48&lt;&gt;0,+(Y48/X48)*100,0)</f>
        <v>-3.2501988502097521</v>
      </c>
      <c r="AA48" s="29">
        <f>SUM(AA35:AA47)</f>
        <v>245427199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-80798709</v>
      </c>
      <c r="D49" s="39">
        <f t="shared" si="2"/>
        <v>0</v>
      </c>
      <c r="E49" s="40">
        <f t="shared" si="2"/>
        <v>-55771184</v>
      </c>
      <c r="F49" s="41">
        <f t="shared" si="2"/>
        <v>-60368684</v>
      </c>
      <c r="G49" s="41">
        <f t="shared" si="2"/>
        <v>-14772</v>
      </c>
      <c r="H49" s="41">
        <f t="shared" si="2"/>
        <v>-18353984</v>
      </c>
      <c r="I49" s="41">
        <f t="shared" si="2"/>
        <v>-15012652</v>
      </c>
      <c r="J49" s="41">
        <f t="shared" si="2"/>
        <v>-33381408</v>
      </c>
      <c r="K49" s="41">
        <f t="shared" si="2"/>
        <v>-8692278</v>
      </c>
      <c r="L49" s="41">
        <f t="shared" si="2"/>
        <v>-6393638</v>
      </c>
      <c r="M49" s="41">
        <f t="shared" si="2"/>
        <v>-184431</v>
      </c>
      <c r="N49" s="41">
        <f t="shared" si="2"/>
        <v>-15270347</v>
      </c>
      <c r="O49" s="41">
        <f t="shared" si="2"/>
        <v>-8529750</v>
      </c>
      <c r="P49" s="41">
        <f t="shared" si="2"/>
        <v>-6453531</v>
      </c>
      <c r="Q49" s="41">
        <f t="shared" si="2"/>
        <v>-758465</v>
      </c>
      <c r="R49" s="41">
        <f t="shared" si="2"/>
        <v>-15741746</v>
      </c>
      <c r="S49" s="41">
        <f t="shared" si="2"/>
        <v>-11593867</v>
      </c>
      <c r="T49" s="41">
        <f t="shared" si="2"/>
        <v>-14458220</v>
      </c>
      <c r="U49" s="41">
        <f t="shared" si="2"/>
        <v>-21065303</v>
      </c>
      <c r="V49" s="41">
        <f t="shared" si="2"/>
        <v>-47117390</v>
      </c>
      <c r="W49" s="41">
        <f t="shared" si="2"/>
        <v>-111510891</v>
      </c>
      <c r="X49" s="41">
        <f t="shared" si="2"/>
        <v>-60368684</v>
      </c>
      <c r="Y49" s="41">
        <f t="shared" si="2"/>
        <v>-51142207</v>
      </c>
      <c r="Z49" s="42">
        <f>+IF(X49&lt;&gt;0,+(Y49/X49)*100,0)</f>
        <v>84.716451662255878</v>
      </c>
      <c r="AA49" s="39">
        <f>+AA33-AA48</f>
        <v>-60368684</v>
      </c>
    </row>
    <row r="50" spans="1:27" x14ac:dyDescent="0.25">
      <c r="A50" s="43" t="s">
        <v>75</v>
      </c>
      <c r="B50" s="15" t="s">
        <v>32</v>
      </c>
      <c r="C50" s="20">
        <v>22717469</v>
      </c>
      <c r="D50" s="20"/>
      <c r="E50" s="21">
        <v>14620000</v>
      </c>
      <c r="F50" s="22">
        <v>14620000</v>
      </c>
      <c r="G50" s="22"/>
      <c r="H50" s="22"/>
      <c r="I50" s="22"/>
      <c r="J50" s="22"/>
      <c r="K50" s="22">
        <v>3822070</v>
      </c>
      <c r="L50" s="22"/>
      <c r="M50" s="22">
        <v>4738445</v>
      </c>
      <c r="N50" s="22">
        <v>8560515</v>
      </c>
      <c r="O50" s="22"/>
      <c r="P50" s="22">
        <v>3059486</v>
      </c>
      <c r="Q50" s="22"/>
      <c r="R50" s="22">
        <v>3059486</v>
      </c>
      <c r="S50" s="22">
        <v>3000000</v>
      </c>
      <c r="T50" s="22">
        <v>129</v>
      </c>
      <c r="U50" s="22"/>
      <c r="V50" s="22">
        <v>3000129</v>
      </c>
      <c r="W50" s="22">
        <v>14620130</v>
      </c>
      <c r="X50" s="22">
        <v>14620000</v>
      </c>
      <c r="Y50" s="22">
        <v>130</v>
      </c>
      <c r="Z50" s="23"/>
      <c r="AA50" s="20">
        <v>14620000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-58081240</v>
      </c>
      <c r="D52" s="48">
        <f t="shared" si="3"/>
        <v>0</v>
      </c>
      <c r="E52" s="49">
        <f t="shared" si="3"/>
        <v>-41151184</v>
      </c>
      <c r="F52" s="50">
        <f t="shared" si="3"/>
        <v>-45748684</v>
      </c>
      <c r="G52" s="50">
        <f t="shared" si="3"/>
        <v>-14772</v>
      </c>
      <c r="H52" s="50">
        <f t="shared" si="3"/>
        <v>-18353984</v>
      </c>
      <c r="I52" s="50">
        <f t="shared" si="3"/>
        <v>-15012652</v>
      </c>
      <c r="J52" s="50">
        <f t="shared" si="3"/>
        <v>-33381408</v>
      </c>
      <c r="K52" s="50">
        <f t="shared" si="3"/>
        <v>-4870208</v>
      </c>
      <c r="L52" s="50">
        <f t="shared" si="3"/>
        <v>-6393638</v>
      </c>
      <c r="M52" s="50">
        <f t="shared" si="3"/>
        <v>4554014</v>
      </c>
      <c r="N52" s="50">
        <f t="shared" si="3"/>
        <v>-6709832</v>
      </c>
      <c r="O52" s="50">
        <f t="shared" si="3"/>
        <v>-8529750</v>
      </c>
      <c r="P52" s="50">
        <f t="shared" si="3"/>
        <v>-3394045</v>
      </c>
      <c r="Q52" s="50">
        <f t="shared" si="3"/>
        <v>-758465</v>
      </c>
      <c r="R52" s="50">
        <f t="shared" si="3"/>
        <v>-12682260</v>
      </c>
      <c r="S52" s="50">
        <f t="shared" si="3"/>
        <v>-8593867</v>
      </c>
      <c r="T52" s="50">
        <f t="shared" si="3"/>
        <v>-14458091</v>
      </c>
      <c r="U52" s="50">
        <f t="shared" si="3"/>
        <v>-21065303</v>
      </c>
      <c r="V52" s="50">
        <f t="shared" si="3"/>
        <v>-44117261</v>
      </c>
      <c r="W52" s="50">
        <f t="shared" si="3"/>
        <v>-96890761</v>
      </c>
      <c r="X52" s="50">
        <f t="shared" si="3"/>
        <v>-45748684</v>
      </c>
      <c r="Y52" s="50">
        <f t="shared" si="3"/>
        <v>-51142077</v>
      </c>
      <c r="Z52" s="51">
        <f>+IF(X52&lt;&gt;0,+(Y52/X52)*100,0)</f>
        <v>111.7891762744476</v>
      </c>
      <c r="AA52" s="48">
        <f>SUM(AA49:AA51)</f>
        <v>-45748684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-58081240</v>
      </c>
      <c r="D54" s="54">
        <f>+D52-D53</f>
        <v>0</v>
      </c>
      <c r="E54" s="55">
        <f t="shared" si="4"/>
        <v>-41151184</v>
      </c>
      <c r="F54" s="56">
        <f t="shared" si="4"/>
        <v>-45748684</v>
      </c>
      <c r="G54" s="56">
        <f t="shared" si="4"/>
        <v>-14772</v>
      </c>
      <c r="H54" s="56">
        <f t="shared" si="4"/>
        <v>-18353984</v>
      </c>
      <c r="I54" s="56">
        <f t="shared" si="4"/>
        <v>-15012652</v>
      </c>
      <c r="J54" s="56">
        <f t="shared" si="4"/>
        <v>-33381408</v>
      </c>
      <c r="K54" s="56">
        <f t="shared" si="4"/>
        <v>-4870208</v>
      </c>
      <c r="L54" s="56">
        <f t="shared" si="4"/>
        <v>-6393638</v>
      </c>
      <c r="M54" s="56">
        <f t="shared" si="4"/>
        <v>4554014</v>
      </c>
      <c r="N54" s="56">
        <f t="shared" si="4"/>
        <v>-6709832</v>
      </c>
      <c r="O54" s="56">
        <f t="shared" si="4"/>
        <v>-8529750</v>
      </c>
      <c r="P54" s="56">
        <f t="shared" si="4"/>
        <v>-3394045</v>
      </c>
      <c r="Q54" s="56">
        <f t="shared" si="4"/>
        <v>-758465</v>
      </c>
      <c r="R54" s="56">
        <f t="shared" si="4"/>
        <v>-12682260</v>
      </c>
      <c r="S54" s="56">
        <f t="shared" si="4"/>
        <v>-8593867</v>
      </c>
      <c r="T54" s="56">
        <f t="shared" si="4"/>
        <v>-14458091</v>
      </c>
      <c r="U54" s="56">
        <f t="shared" si="4"/>
        <v>-21065303</v>
      </c>
      <c r="V54" s="56">
        <f t="shared" si="4"/>
        <v>-44117261</v>
      </c>
      <c r="W54" s="56">
        <f t="shared" si="4"/>
        <v>-96890761</v>
      </c>
      <c r="X54" s="56">
        <f t="shared" si="4"/>
        <v>-45748684</v>
      </c>
      <c r="Y54" s="56">
        <f t="shared" si="4"/>
        <v>-51142077</v>
      </c>
      <c r="Z54" s="57">
        <f>+IF(X54&lt;&gt;0,+(Y54/X54)*100,0)</f>
        <v>111.7891762744476</v>
      </c>
      <c r="AA54" s="54">
        <f>+AA52-AA53</f>
        <v>-45748684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-58081240</v>
      </c>
      <c r="D57" s="48">
        <f>SUM(D54:D56)</f>
        <v>0</v>
      </c>
      <c r="E57" s="49">
        <f t="shared" si="5"/>
        <v>-41151184</v>
      </c>
      <c r="F57" s="50">
        <f t="shared" si="5"/>
        <v>-45748684</v>
      </c>
      <c r="G57" s="50">
        <f t="shared" si="5"/>
        <v>-14772</v>
      </c>
      <c r="H57" s="50">
        <f t="shared" si="5"/>
        <v>-18353984</v>
      </c>
      <c r="I57" s="50">
        <f t="shared" si="5"/>
        <v>-15012652</v>
      </c>
      <c r="J57" s="50">
        <f t="shared" si="5"/>
        <v>-33381408</v>
      </c>
      <c r="K57" s="50">
        <f t="shared" si="5"/>
        <v>-4870208</v>
      </c>
      <c r="L57" s="50">
        <f t="shared" si="5"/>
        <v>-6393638</v>
      </c>
      <c r="M57" s="50">
        <f t="shared" si="5"/>
        <v>4554014</v>
      </c>
      <c r="N57" s="50">
        <f t="shared" si="5"/>
        <v>-6709832</v>
      </c>
      <c r="O57" s="50">
        <f t="shared" si="5"/>
        <v>-8529750</v>
      </c>
      <c r="P57" s="50">
        <f t="shared" si="5"/>
        <v>-3394045</v>
      </c>
      <c r="Q57" s="50">
        <f t="shared" si="5"/>
        <v>-758465</v>
      </c>
      <c r="R57" s="50">
        <f t="shared" si="5"/>
        <v>-12682260</v>
      </c>
      <c r="S57" s="50">
        <f t="shared" si="5"/>
        <v>-8593867</v>
      </c>
      <c r="T57" s="50">
        <f t="shared" si="5"/>
        <v>-14458091</v>
      </c>
      <c r="U57" s="50">
        <f t="shared" si="5"/>
        <v>-21065303</v>
      </c>
      <c r="V57" s="50">
        <f t="shared" si="5"/>
        <v>-44117261</v>
      </c>
      <c r="W57" s="50">
        <f t="shared" si="5"/>
        <v>-96890761</v>
      </c>
      <c r="X57" s="50">
        <f t="shared" si="5"/>
        <v>-45748684</v>
      </c>
      <c r="Y57" s="50">
        <f t="shared" si="5"/>
        <v>-51142077</v>
      </c>
      <c r="Z57" s="51">
        <f>+IF(X57&lt;&gt;0,+(Y57/X57)*100,0)</f>
        <v>111.7891762744476</v>
      </c>
      <c r="AA57" s="48">
        <f>SUM(AA54:AA56)</f>
        <v>-45748684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-58081240</v>
      </c>
      <c r="D60" s="65">
        <f>SUM(D57:D59)</f>
        <v>0</v>
      </c>
      <c r="E60" s="66">
        <f t="shared" si="6"/>
        <v>-41151184</v>
      </c>
      <c r="F60" s="67">
        <f t="shared" si="6"/>
        <v>-45748684</v>
      </c>
      <c r="G60" s="67">
        <f t="shared" si="6"/>
        <v>-14772</v>
      </c>
      <c r="H60" s="67">
        <f t="shared" si="6"/>
        <v>-18353984</v>
      </c>
      <c r="I60" s="67">
        <f t="shared" si="6"/>
        <v>-15012652</v>
      </c>
      <c r="J60" s="67">
        <f t="shared" si="6"/>
        <v>-33381408</v>
      </c>
      <c r="K60" s="67">
        <f t="shared" si="6"/>
        <v>-4870208</v>
      </c>
      <c r="L60" s="67">
        <f t="shared" si="6"/>
        <v>-6393638</v>
      </c>
      <c r="M60" s="67">
        <f t="shared" si="6"/>
        <v>4554014</v>
      </c>
      <c r="N60" s="67">
        <f t="shared" si="6"/>
        <v>-6709832</v>
      </c>
      <c r="O60" s="67">
        <f t="shared" si="6"/>
        <v>-8529750</v>
      </c>
      <c r="P60" s="67">
        <f t="shared" si="6"/>
        <v>-3394045</v>
      </c>
      <c r="Q60" s="67">
        <f t="shared" si="6"/>
        <v>-758465</v>
      </c>
      <c r="R60" s="67">
        <f t="shared" si="6"/>
        <v>-12682260</v>
      </c>
      <c r="S60" s="67">
        <f t="shared" si="6"/>
        <v>-8593867</v>
      </c>
      <c r="T60" s="67">
        <f t="shared" si="6"/>
        <v>-14458091</v>
      </c>
      <c r="U60" s="67">
        <f t="shared" si="6"/>
        <v>-21065303</v>
      </c>
      <c r="V60" s="67">
        <f t="shared" si="6"/>
        <v>-44117261</v>
      </c>
      <c r="W60" s="67">
        <f t="shared" si="6"/>
        <v>-96890761</v>
      </c>
      <c r="X60" s="67">
        <f t="shared" si="6"/>
        <v>-45748684</v>
      </c>
      <c r="Y60" s="67">
        <f t="shared" si="6"/>
        <v>-51142077</v>
      </c>
      <c r="Z60" s="68">
        <f>+IF(X60&lt;&gt;0,+(Y60/X60)*100,0)</f>
        <v>111.7891762744476</v>
      </c>
      <c r="AA60" s="65">
        <f>SUM(AA57:AA59)</f>
        <v>-45748684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42467865</v>
      </c>
      <c r="D6" s="20"/>
      <c r="E6" s="21">
        <v>68493756</v>
      </c>
      <c r="F6" s="22">
        <v>63697308</v>
      </c>
      <c r="G6" s="22"/>
      <c r="H6" s="22">
        <v>4539208</v>
      </c>
      <c r="I6" s="22">
        <v>5252615</v>
      </c>
      <c r="J6" s="22">
        <v>9791823</v>
      </c>
      <c r="K6" s="22">
        <v>3396648</v>
      </c>
      <c r="L6" s="22">
        <v>4434086</v>
      </c>
      <c r="M6" s="22">
        <v>7385068</v>
      </c>
      <c r="N6" s="22">
        <v>15215802</v>
      </c>
      <c r="O6" s="22">
        <v>2873795</v>
      </c>
      <c r="P6" s="22">
        <v>5234517</v>
      </c>
      <c r="Q6" s="22">
        <v>3093377</v>
      </c>
      <c r="R6" s="22">
        <v>11201689</v>
      </c>
      <c r="S6" s="22">
        <v>5394222</v>
      </c>
      <c r="T6" s="22">
        <v>4637461</v>
      </c>
      <c r="U6" s="22">
        <v>5821366</v>
      </c>
      <c r="V6" s="22">
        <v>15853049</v>
      </c>
      <c r="W6" s="22">
        <v>52062363</v>
      </c>
      <c r="X6" s="22">
        <v>63697308</v>
      </c>
      <c r="Y6" s="22">
        <v>-11634945</v>
      </c>
      <c r="Z6" s="23">
        <v>-18.265991711926034</v>
      </c>
      <c r="AA6" s="20">
        <v>63697308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27196661</v>
      </c>
      <c r="D10" s="20"/>
      <c r="E10" s="21">
        <v>917000</v>
      </c>
      <c r="F10" s="22">
        <v>797391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797391</v>
      </c>
      <c r="Y10" s="22">
        <v>-797391</v>
      </c>
      <c r="Z10" s="23">
        <v>-100</v>
      </c>
      <c r="AA10" s="20">
        <v>797391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>
        <v>917000</v>
      </c>
      <c r="V26" s="22">
        <v>917000</v>
      </c>
      <c r="W26" s="22">
        <v>917000</v>
      </c>
      <c r="X26" s="22"/>
      <c r="Y26" s="22">
        <v>917000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>
        <v>130774155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130774155</v>
      </c>
      <c r="Y31" s="22">
        <v>-130774155</v>
      </c>
      <c r="Z31" s="23">
        <v>-100</v>
      </c>
      <c r="AA31" s="20">
        <v>130774155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69664526</v>
      </c>
      <c r="D33" s="29">
        <f t="shared" ref="D33:Y33" si="0">SUM(D6:D32)</f>
        <v>0</v>
      </c>
      <c r="E33" s="30">
        <f t="shared" si="0"/>
        <v>69410756</v>
      </c>
      <c r="F33" s="31">
        <f t="shared" si="0"/>
        <v>195268854</v>
      </c>
      <c r="G33" s="31">
        <f t="shared" si="0"/>
        <v>0</v>
      </c>
      <c r="H33" s="31">
        <f t="shared" si="0"/>
        <v>4539208</v>
      </c>
      <c r="I33" s="31">
        <f t="shared" si="0"/>
        <v>5252615</v>
      </c>
      <c r="J33" s="31">
        <f t="shared" si="0"/>
        <v>9791823</v>
      </c>
      <c r="K33" s="31">
        <f t="shared" si="0"/>
        <v>3396648</v>
      </c>
      <c r="L33" s="31">
        <f t="shared" si="0"/>
        <v>4434086</v>
      </c>
      <c r="M33" s="31">
        <f t="shared" si="0"/>
        <v>7385068</v>
      </c>
      <c r="N33" s="31">
        <f t="shared" si="0"/>
        <v>15215802</v>
      </c>
      <c r="O33" s="31">
        <f t="shared" si="0"/>
        <v>2873795</v>
      </c>
      <c r="P33" s="31">
        <f t="shared" si="0"/>
        <v>5234517</v>
      </c>
      <c r="Q33" s="31">
        <f t="shared" si="0"/>
        <v>3093377</v>
      </c>
      <c r="R33" s="31">
        <f t="shared" si="0"/>
        <v>11201689</v>
      </c>
      <c r="S33" s="31">
        <f t="shared" si="0"/>
        <v>5394222</v>
      </c>
      <c r="T33" s="31">
        <f t="shared" si="0"/>
        <v>4637461</v>
      </c>
      <c r="U33" s="31">
        <f t="shared" si="0"/>
        <v>6738366</v>
      </c>
      <c r="V33" s="31">
        <f t="shared" si="0"/>
        <v>16770049</v>
      </c>
      <c r="W33" s="31">
        <f t="shared" si="0"/>
        <v>52979363</v>
      </c>
      <c r="X33" s="31">
        <f t="shared" si="0"/>
        <v>195268854</v>
      </c>
      <c r="Y33" s="31">
        <f t="shared" si="0"/>
        <v>-142289491</v>
      </c>
      <c r="Z33" s="32">
        <f>+IF(X33&lt;&gt;0,+(Y33/X33)*100,0)</f>
        <v>-72.868503135681834</v>
      </c>
      <c r="AA33" s="29">
        <f>SUM(AA6:AA32)</f>
        <v>195268854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6452819</v>
      </c>
      <c r="D35" s="20"/>
      <c r="E35" s="21">
        <v>3497588</v>
      </c>
      <c r="F35" s="22">
        <v>7561579</v>
      </c>
      <c r="G35" s="22"/>
      <c r="H35" s="22">
        <v>624760</v>
      </c>
      <c r="I35" s="22">
        <v>688518</v>
      </c>
      <c r="J35" s="22">
        <v>1313278</v>
      </c>
      <c r="K35" s="22">
        <v>606254</v>
      </c>
      <c r="L35" s="22">
        <v>608827</v>
      </c>
      <c r="M35" s="22">
        <v>1230774</v>
      </c>
      <c r="N35" s="22">
        <v>2445855</v>
      </c>
      <c r="O35" s="22">
        <v>645719</v>
      </c>
      <c r="P35" s="22">
        <v>556888</v>
      </c>
      <c r="Q35" s="22">
        <v>626621</v>
      </c>
      <c r="R35" s="22">
        <v>1829228</v>
      </c>
      <c r="S35" s="22">
        <v>676175</v>
      </c>
      <c r="T35" s="22">
        <v>574801</v>
      </c>
      <c r="U35" s="22">
        <v>666684</v>
      </c>
      <c r="V35" s="22">
        <v>1917660</v>
      </c>
      <c r="W35" s="22">
        <v>7506021</v>
      </c>
      <c r="X35" s="22">
        <v>7561579</v>
      </c>
      <c r="Y35" s="22">
        <v>-55558</v>
      </c>
      <c r="Z35" s="23">
        <v>-0.73474072015910963</v>
      </c>
      <c r="AA35" s="20">
        <v>7561579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72721413</v>
      </c>
      <c r="D37" s="20"/>
      <c r="E37" s="21">
        <v>66445762</v>
      </c>
      <c r="F37" s="22">
        <v>71445762</v>
      </c>
      <c r="G37" s="22"/>
      <c r="H37" s="22">
        <v>12207417</v>
      </c>
      <c r="I37" s="22">
        <v>9647633</v>
      </c>
      <c r="J37" s="22">
        <v>21855050</v>
      </c>
      <c r="K37" s="22">
        <v>6350396</v>
      </c>
      <c r="L37" s="22">
        <v>6282485</v>
      </c>
      <c r="M37" s="22">
        <v>15787747</v>
      </c>
      <c r="N37" s="22">
        <v>28420628</v>
      </c>
      <c r="O37" s="22">
        <v>4282134</v>
      </c>
      <c r="P37" s="22">
        <v>4593370</v>
      </c>
      <c r="Q37" s="22">
        <v>4238090</v>
      </c>
      <c r="R37" s="22">
        <v>13113594</v>
      </c>
      <c r="S37" s="22">
        <v>4777324</v>
      </c>
      <c r="T37" s="22">
        <v>5202175</v>
      </c>
      <c r="U37" s="22">
        <v>7635368</v>
      </c>
      <c r="V37" s="22">
        <v>17614867</v>
      </c>
      <c r="W37" s="22">
        <v>81004139</v>
      </c>
      <c r="X37" s="22">
        <v>71445762</v>
      </c>
      <c r="Y37" s="22">
        <v>9558377</v>
      </c>
      <c r="Z37" s="23">
        <v>13.378508021231546</v>
      </c>
      <c r="AA37" s="20">
        <v>71445762</v>
      </c>
    </row>
    <row r="38" spans="1:27" x14ac:dyDescent="0.25">
      <c r="A38" s="19" t="s">
        <v>64</v>
      </c>
      <c r="B38" s="15" t="s">
        <v>32</v>
      </c>
      <c r="C38" s="20">
        <v>17104955</v>
      </c>
      <c r="D38" s="20"/>
      <c r="E38" s="21">
        <v>6128475</v>
      </c>
      <c r="F38" s="22">
        <v>13885254</v>
      </c>
      <c r="G38" s="22"/>
      <c r="H38" s="22">
        <v>250383</v>
      </c>
      <c r="I38" s="22">
        <v>711737</v>
      </c>
      <c r="J38" s="22">
        <v>962120</v>
      </c>
      <c r="K38" s="22">
        <v>316180</v>
      </c>
      <c r="L38" s="22">
        <v>564736</v>
      </c>
      <c r="M38" s="22">
        <v>2173179</v>
      </c>
      <c r="N38" s="22">
        <v>3054095</v>
      </c>
      <c r="O38" s="22">
        <v>28559</v>
      </c>
      <c r="P38" s="22"/>
      <c r="Q38" s="22"/>
      <c r="R38" s="22">
        <v>28559</v>
      </c>
      <c r="S38" s="22">
        <v>400000</v>
      </c>
      <c r="T38" s="22">
        <v>244800</v>
      </c>
      <c r="U38" s="22">
        <v>-344343</v>
      </c>
      <c r="V38" s="22">
        <v>300457</v>
      </c>
      <c r="W38" s="22">
        <v>4345231</v>
      </c>
      <c r="X38" s="22">
        <v>13885254</v>
      </c>
      <c r="Y38" s="22">
        <v>-9540023</v>
      </c>
      <c r="Z38" s="23">
        <v>-68.70614682309737</v>
      </c>
      <c r="AA38" s="20">
        <v>13885254</v>
      </c>
    </row>
    <row r="39" spans="1:27" x14ac:dyDescent="0.25">
      <c r="A39" s="19" t="s">
        <v>65</v>
      </c>
      <c r="B39" s="15" t="s">
        <v>32</v>
      </c>
      <c r="C39" s="20">
        <v>813080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276508</v>
      </c>
      <c r="D40" s="20"/>
      <c r="E40" s="21">
        <v>336000</v>
      </c>
      <c r="F40" s="22">
        <v>276508</v>
      </c>
      <c r="G40" s="22"/>
      <c r="H40" s="22"/>
      <c r="I40" s="22">
        <v>69127</v>
      </c>
      <c r="J40" s="22">
        <v>69127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69127</v>
      </c>
      <c r="X40" s="22">
        <v>276508</v>
      </c>
      <c r="Y40" s="22">
        <v>-207381</v>
      </c>
      <c r="Z40" s="23">
        <v>-75</v>
      </c>
      <c r="AA40" s="20">
        <v>276508</v>
      </c>
    </row>
    <row r="41" spans="1:27" x14ac:dyDescent="0.25">
      <c r="A41" s="19" t="s">
        <v>40</v>
      </c>
      <c r="B41" s="15" t="s">
        <v>32</v>
      </c>
      <c r="C41" s="20">
        <v>29162520</v>
      </c>
      <c r="D41" s="20"/>
      <c r="E41" s="21"/>
      <c r="F41" s="22">
        <v>19720483</v>
      </c>
      <c r="G41" s="22"/>
      <c r="H41" s="22">
        <v>1576799</v>
      </c>
      <c r="I41" s="22">
        <v>1341863</v>
      </c>
      <c r="J41" s="22">
        <v>2918662</v>
      </c>
      <c r="K41" s="22">
        <v>1674897</v>
      </c>
      <c r="L41" s="22">
        <v>1732051</v>
      </c>
      <c r="M41" s="22">
        <v>3274287</v>
      </c>
      <c r="N41" s="22">
        <v>6681235</v>
      </c>
      <c r="O41" s="22">
        <v>1855249</v>
      </c>
      <c r="P41" s="22">
        <v>2241032</v>
      </c>
      <c r="Q41" s="22">
        <v>1731423</v>
      </c>
      <c r="R41" s="22">
        <v>5827704</v>
      </c>
      <c r="S41" s="22">
        <v>2635008</v>
      </c>
      <c r="T41" s="22">
        <v>2071328</v>
      </c>
      <c r="U41" s="22">
        <v>1969989</v>
      </c>
      <c r="V41" s="22">
        <v>6676325</v>
      </c>
      <c r="W41" s="22">
        <v>22103926</v>
      </c>
      <c r="X41" s="22">
        <v>19720483</v>
      </c>
      <c r="Y41" s="22">
        <v>2383443</v>
      </c>
      <c r="Z41" s="23">
        <v>12.08612892493556</v>
      </c>
      <c r="AA41" s="20">
        <v>19720483</v>
      </c>
    </row>
    <row r="42" spans="1:27" x14ac:dyDescent="0.25">
      <c r="A42" s="19" t="s">
        <v>67</v>
      </c>
      <c r="B42" s="15" t="s">
        <v>32</v>
      </c>
      <c r="C42" s="20">
        <v>27196661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41746</v>
      </c>
      <c r="D45" s="20"/>
      <c r="E45" s="21">
        <v>2292</v>
      </c>
      <c r="F45" s="22">
        <v>64757</v>
      </c>
      <c r="G45" s="22"/>
      <c r="H45" s="22">
        <v>5398</v>
      </c>
      <c r="I45" s="22">
        <v>5931</v>
      </c>
      <c r="J45" s="22">
        <v>11329</v>
      </c>
      <c r="K45" s="22">
        <v>5155</v>
      </c>
      <c r="L45" s="22">
        <v>5181</v>
      </c>
      <c r="M45" s="22">
        <v>10550</v>
      </c>
      <c r="N45" s="22">
        <v>20886</v>
      </c>
      <c r="O45" s="22">
        <v>5559</v>
      </c>
      <c r="P45" s="22">
        <v>4670</v>
      </c>
      <c r="Q45" s="22">
        <v>5352</v>
      </c>
      <c r="R45" s="22">
        <v>15581</v>
      </c>
      <c r="S45" s="22">
        <v>5249</v>
      </c>
      <c r="T45" s="22">
        <v>4833</v>
      </c>
      <c r="U45" s="22">
        <v>5753</v>
      </c>
      <c r="V45" s="22">
        <v>15835</v>
      </c>
      <c r="W45" s="22">
        <v>63631</v>
      </c>
      <c r="X45" s="22">
        <v>64757</v>
      </c>
      <c r="Y45" s="22">
        <v>-1126</v>
      </c>
      <c r="Z45" s="23">
        <v>-1.7388081597356271</v>
      </c>
      <c r="AA45" s="20">
        <v>64757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>
        <v>163325</v>
      </c>
      <c r="V47" s="22">
        <v>163325</v>
      </c>
      <c r="W47" s="22">
        <v>163325</v>
      </c>
      <c r="X47" s="22"/>
      <c r="Y47" s="22">
        <v>163325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153769702</v>
      </c>
      <c r="D48" s="29">
        <f t="shared" ref="D48:Y48" si="1">SUM(D35:D47)</f>
        <v>0</v>
      </c>
      <c r="E48" s="30">
        <f t="shared" si="1"/>
        <v>76410117</v>
      </c>
      <c r="F48" s="31">
        <f t="shared" si="1"/>
        <v>112954343</v>
      </c>
      <c r="G48" s="31">
        <f t="shared" si="1"/>
        <v>0</v>
      </c>
      <c r="H48" s="31">
        <f t="shared" si="1"/>
        <v>14664757</v>
      </c>
      <c r="I48" s="31">
        <f t="shared" si="1"/>
        <v>12464809</v>
      </c>
      <c r="J48" s="31">
        <f t="shared" si="1"/>
        <v>27129566</v>
      </c>
      <c r="K48" s="31">
        <f t="shared" si="1"/>
        <v>8952882</v>
      </c>
      <c r="L48" s="31">
        <f t="shared" si="1"/>
        <v>9193280</v>
      </c>
      <c r="M48" s="31">
        <f t="shared" si="1"/>
        <v>22476537</v>
      </c>
      <c r="N48" s="31">
        <f t="shared" si="1"/>
        <v>40622699</v>
      </c>
      <c r="O48" s="31">
        <f t="shared" si="1"/>
        <v>6817220</v>
      </c>
      <c r="P48" s="31">
        <f t="shared" si="1"/>
        <v>7395960</v>
      </c>
      <c r="Q48" s="31">
        <f t="shared" si="1"/>
        <v>6601486</v>
      </c>
      <c r="R48" s="31">
        <f t="shared" si="1"/>
        <v>20814666</v>
      </c>
      <c r="S48" s="31">
        <f t="shared" si="1"/>
        <v>8493756</v>
      </c>
      <c r="T48" s="31">
        <f t="shared" si="1"/>
        <v>8097937</v>
      </c>
      <c r="U48" s="31">
        <f t="shared" si="1"/>
        <v>10096776</v>
      </c>
      <c r="V48" s="31">
        <f t="shared" si="1"/>
        <v>26688469</v>
      </c>
      <c r="W48" s="31">
        <f t="shared" si="1"/>
        <v>115255400</v>
      </c>
      <c r="X48" s="31">
        <f t="shared" si="1"/>
        <v>112954343</v>
      </c>
      <c r="Y48" s="31">
        <f t="shared" si="1"/>
        <v>2301057</v>
      </c>
      <c r="Z48" s="32">
        <f>+IF(X48&lt;&gt;0,+(Y48/X48)*100,0)</f>
        <v>2.0371567297770921</v>
      </c>
      <c r="AA48" s="29">
        <f>SUM(AA35:AA47)</f>
        <v>112954343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-84105176</v>
      </c>
      <c r="D49" s="39">
        <f t="shared" si="2"/>
        <v>0</v>
      </c>
      <c r="E49" s="40">
        <f t="shared" si="2"/>
        <v>-6999361</v>
      </c>
      <c r="F49" s="41">
        <f t="shared" si="2"/>
        <v>82314511</v>
      </c>
      <c r="G49" s="41">
        <f t="shared" si="2"/>
        <v>0</v>
      </c>
      <c r="H49" s="41">
        <f t="shared" si="2"/>
        <v>-10125549</v>
      </c>
      <c r="I49" s="41">
        <f t="shared" si="2"/>
        <v>-7212194</v>
      </c>
      <c r="J49" s="41">
        <f t="shared" si="2"/>
        <v>-17337743</v>
      </c>
      <c r="K49" s="41">
        <f t="shared" si="2"/>
        <v>-5556234</v>
      </c>
      <c r="L49" s="41">
        <f t="shared" si="2"/>
        <v>-4759194</v>
      </c>
      <c r="M49" s="41">
        <f t="shared" si="2"/>
        <v>-15091469</v>
      </c>
      <c r="N49" s="41">
        <f t="shared" si="2"/>
        <v>-25406897</v>
      </c>
      <c r="O49" s="41">
        <f t="shared" si="2"/>
        <v>-3943425</v>
      </c>
      <c r="P49" s="41">
        <f t="shared" si="2"/>
        <v>-2161443</v>
      </c>
      <c r="Q49" s="41">
        <f t="shared" si="2"/>
        <v>-3508109</v>
      </c>
      <c r="R49" s="41">
        <f t="shared" si="2"/>
        <v>-9612977</v>
      </c>
      <c r="S49" s="41">
        <f t="shared" si="2"/>
        <v>-3099534</v>
      </c>
      <c r="T49" s="41">
        <f t="shared" si="2"/>
        <v>-3460476</v>
      </c>
      <c r="U49" s="41">
        <f t="shared" si="2"/>
        <v>-3358410</v>
      </c>
      <c r="V49" s="41">
        <f t="shared" si="2"/>
        <v>-9918420</v>
      </c>
      <c r="W49" s="41">
        <f t="shared" si="2"/>
        <v>-62276037</v>
      </c>
      <c r="X49" s="41">
        <f t="shared" si="2"/>
        <v>82314511</v>
      </c>
      <c r="Y49" s="41">
        <f t="shared" si="2"/>
        <v>-144590548</v>
      </c>
      <c r="Z49" s="42">
        <f>+IF(X49&lt;&gt;0,+(Y49/X49)*100,0)</f>
        <v>-175.65620720264013</v>
      </c>
      <c r="AA49" s="39">
        <f>+AA33-AA48</f>
        <v>82314511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3000000</v>
      </c>
      <c r="F50" s="22">
        <v>3000000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>
        <v>814200</v>
      </c>
      <c r="R50" s="22">
        <v>814200</v>
      </c>
      <c r="S50" s="22"/>
      <c r="T50" s="22"/>
      <c r="U50" s="22">
        <v>1236863</v>
      </c>
      <c r="V50" s="22">
        <v>1236863</v>
      </c>
      <c r="W50" s="22">
        <v>2051063</v>
      </c>
      <c r="X50" s="22">
        <v>3000000</v>
      </c>
      <c r="Y50" s="22">
        <v>-948937</v>
      </c>
      <c r="Z50" s="23">
        <v>-31.631233333333331</v>
      </c>
      <c r="AA50" s="20">
        <v>3000000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-84105176</v>
      </c>
      <c r="D52" s="48">
        <f t="shared" si="3"/>
        <v>0</v>
      </c>
      <c r="E52" s="49">
        <f t="shared" si="3"/>
        <v>-3999361</v>
      </c>
      <c r="F52" s="50">
        <f t="shared" si="3"/>
        <v>85314511</v>
      </c>
      <c r="G52" s="50">
        <f t="shared" si="3"/>
        <v>0</v>
      </c>
      <c r="H52" s="50">
        <f t="shared" si="3"/>
        <v>-10125549</v>
      </c>
      <c r="I52" s="50">
        <f t="shared" si="3"/>
        <v>-7212194</v>
      </c>
      <c r="J52" s="50">
        <f t="shared" si="3"/>
        <v>-17337743</v>
      </c>
      <c r="K52" s="50">
        <f t="shared" si="3"/>
        <v>-5556234</v>
      </c>
      <c r="L52" s="50">
        <f t="shared" si="3"/>
        <v>-4759194</v>
      </c>
      <c r="M52" s="50">
        <f t="shared" si="3"/>
        <v>-15091469</v>
      </c>
      <c r="N52" s="50">
        <f t="shared" si="3"/>
        <v>-25406897</v>
      </c>
      <c r="O52" s="50">
        <f t="shared" si="3"/>
        <v>-3943425</v>
      </c>
      <c r="P52" s="50">
        <f t="shared" si="3"/>
        <v>-2161443</v>
      </c>
      <c r="Q52" s="50">
        <f t="shared" si="3"/>
        <v>-2693909</v>
      </c>
      <c r="R52" s="50">
        <f t="shared" si="3"/>
        <v>-8798777</v>
      </c>
      <c r="S52" s="50">
        <f t="shared" si="3"/>
        <v>-3099534</v>
      </c>
      <c r="T52" s="50">
        <f t="shared" si="3"/>
        <v>-3460476</v>
      </c>
      <c r="U52" s="50">
        <f t="shared" si="3"/>
        <v>-2121547</v>
      </c>
      <c r="V52" s="50">
        <f t="shared" si="3"/>
        <v>-8681557</v>
      </c>
      <c r="W52" s="50">
        <f t="shared" si="3"/>
        <v>-60224974</v>
      </c>
      <c r="X52" s="50">
        <f t="shared" si="3"/>
        <v>85314511</v>
      </c>
      <c r="Y52" s="50">
        <f t="shared" si="3"/>
        <v>-145539485</v>
      </c>
      <c r="Z52" s="51">
        <f>+IF(X52&lt;&gt;0,+(Y52/X52)*100,0)</f>
        <v>-170.59171211800066</v>
      </c>
      <c r="AA52" s="48">
        <f>SUM(AA49:AA51)</f>
        <v>85314511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-84105176</v>
      </c>
      <c r="D54" s="54">
        <f>+D52-D53</f>
        <v>0</v>
      </c>
      <c r="E54" s="55">
        <f t="shared" si="4"/>
        <v>-3999361</v>
      </c>
      <c r="F54" s="56">
        <f t="shared" si="4"/>
        <v>85314511</v>
      </c>
      <c r="G54" s="56">
        <f t="shared" si="4"/>
        <v>0</v>
      </c>
      <c r="H54" s="56">
        <f t="shared" si="4"/>
        <v>-10125549</v>
      </c>
      <c r="I54" s="56">
        <f t="shared" si="4"/>
        <v>-7212194</v>
      </c>
      <c r="J54" s="56">
        <f t="shared" si="4"/>
        <v>-17337743</v>
      </c>
      <c r="K54" s="56">
        <f t="shared" si="4"/>
        <v>-5556234</v>
      </c>
      <c r="L54" s="56">
        <f t="shared" si="4"/>
        <v>-4759194</v>
      </c>
      <c r="M54" s="56">
        <f t="shared" si="4"/>
        <v>-15091469</v>
      </c>
      <c r="N54" s="56">
        <f t="shared" si="4"/>
        <v>-25406897</v>
      </c>
      <c r="O54" s="56">
        <f t="shared" si="4"/>
        <v>-3943425</v>
      </c>
      <c r="P54" s="56">
        <f t="shared" si="4"/>
        <v>-2161443</v>
      </c>
      <c r="Q54" s="56">
        <f t="shared" si="4"/>
        <v>-2693909</v>
      </c>
      <c r="R54" s="56">
        <f t="shared" si="4"/>
        <v>-8798777</v>
      </c>
      <c r="S54" s="56">
        <f t="shared" si="4"/>
        <v>-3099534</v>
      </c>
      <c r="T54" s="56">
        <f t="shared" si="4"/>
        <v>-3460476</v>
      </c>
      <c r="U54" s="56">
        <f t="shared" si="4"/>
        <v>-2121547</v>
      </c>
      <c r="V54" s="56">
        <f t="shared" si="4"/>
        <v>-8681557</v>
      </c>
      <c r="W54" s="56">
        <f t="shared" si="4"/>
        <v>-60224974</v>
      </c>
      <c r="X54" s="56">
        <f t="shared" si="4"/>
        <v>85314511</v>
      </c>
      <c r="Y54" s="56">
        <f t="shared" si="4"/>
        <v>-145539485</v>
      </c>
      <c r="Z54" s="57">
        <f>+IF(X54&lt;&gt;0,+(Y54/X54)*100,0)</f>
        <v>-170.59171211800066</v>
      </c>
      <c r="AA54" s="54">
        <f>+AA52-AA53</f>
        <v>85314511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-84105176</v>
      </c>
      <c r="D57" s="48">
        <f>SUM(D54:D56)</f>
        <v>0</v>
      </c>
      <c r="E57" s="49">
        <f t="shared" si="5"/>
        <v>-3999361</v>
      </c>
      <c r="F57" s="50">
        <f t="shared" si="5"/>
        <v>85314511</v>
      </c>
      <c r="G57" s="50">
        <f t="shared" si="5"/>
        <v>0</v>
      </c>
      <c r="H57" s="50">
        <f t="shared" si="5"/>
        <v>-10125549</v>
      </c>
      <c r="I57" s="50">
        <f t="shared" si="5"/>
        <v>-7212194</v>
      </c>
      <c r="J57" s="50">
        <f t="shared" si="5"/>
        <v>-17337743</v>
      </c>
      <c r="K57" s="50">
        <f t="shared" si="5"/>
        <v>-5556234</v>
      </c>
      <c r="L57" s="50">
        <f t="shared" si="5"/>
        <v>-4759194</v>
      </c>
      <c r="M57" s="50">
        <f t="shared" si="5"/>
        <v>-15091469</v>
      </c>
      <c r="N57" s="50">
        <f t="shared" si="5"/>
        <v>-25406897</v>
      </c>
      <c r="O57" s="50">
        <f t="shared" si="5"/>
        <v>-3943425</v>
      </c>
      <c r="P57" s="50">
        <f t="shared" si="5"/>
        <v>-2161443</v>
      </c>
      <c r="Q57" s="50">
        <f t="shared" si="5"/>
        <v>-2693909</v>
      </c>
      <c r="R57" s="50">
        <f t="shared" si="5"/>
        <v>-8798777</v>
      </c>
      <c r="S57" s="50">
        <f t="shared" si="5"/>
        <v>-3099534</v>
      </c>
      <c r="T57" s="50">
        <f t="shared" si="5"/>
        <v>-3460476</v>
      </c>
      <c r="U57" s="50">
        <f t="shared" si="5"/>
        <v>-2121547</v>
      </c>
      <c r="V57" s="50">
        <f t="shared" si="5"/>
        <v>-8681557</v>
      </c>
      <c r="W57" s="50">
        <f t="shared" si="5"/>
        <v>-60224974</v>
      </c>
      <c r="X57" s="50">
        <f t="shared" si="5"/>
        <v>85314511</v>
      </c>
      <c r="Y57" s="50">
        <f t="shared" si="5"/>
        <v>-145539485</v>
      </c>
      <c r="Z57" s="51">
        <f>+IF(X57&lt;&gt;0,+(Y57/X57)*100,0)</f>
        <v>-170.59171211800066</v>
      </c>
      <c r="AA57" s="48">
        <f>SUM(AA54:AA56)</f>
        <v>85314511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-84105176</v>
      </c>
      <c r="D60" s="65">
        <f>SUM(D57:D59)</f>
        <v>0</v>
      </c>
      <c r="E60" s="66">
        <f t="shared" si="6"/>
        <v>-3999361</v>
      </c>
      <c r="F60" s="67">
        <f t="shared" si="6"/>
        <v>85314511</v>
      </c>
      <c r="G60" s="67">
        <f t="shared" si="6"/>
        <v>0</v>
      </c>
      <c r="H60" s="67">
        <f t="shared" si="6"/>
        <v>-10125549</v>
      </c>
      <c r="I60" s="67">
        <f t="shared" si="6"/>
        <v>-7212194</v>
      </c>
      <c r="J60" s="67">
        <f t="shared" si="6"/>
        <v>-17337743</v>
      </c>
      <c r="K60" s="67">
        <f t="shared" si="6"/>
        <v>-5556234</v>
      </c>
      <c r="L60" s="67">
        <f t="shared" si="6"/>
        <v>-4759194</v>
      </c>
      <c r="M60" s="67">
        <f t="shared" si="6"/>
        <v>-15091469</v>
      </c>
      <c r="N60" s="67">
        <f t="shared" si="6"/>
        <v>-25406897</v>
      </c>
      <c r="O60" s="67">
        <f t="shared" si="6"/>
        <v>-3943425</v>
      </c>
      <c r="P60" s="67">
        <f t="shared" si="6"/>
        <v>-2161443</v>
      </c>
      <c r="Q60" s="67">
        <f t="shared" si="6"/>
        <v>-2693909</v>
      </c>
      <c r="R60" s="67">
        <f t="shared" si="6"/>
        <v>-8798777</v>
      </c>
      <c r="S60" s="67">
        <f t="shared" si="6"/>
        <v>-3099534</v>
      </c>
      <c r="T60" s="67">
        <f t="shared" si="6"/>
        <v>-3460476</v>
      </c>
      <c r="U60" s="67">
        <f t="shared" si="6"/>
        <v>-2121547</v>
      </c>
      <c r="V60" s="67">
        <f t="shared" si="6"/>
        <v>-8681557</v>
      </c>
      <c r="W60" s="67">
        <f t="shared" si="6"/>
        <v>-60224974</v>
      </c>
      <c r="X60" s="67">
        <f t="shared" si="6"/>
        <v>85314511</v>
      </c>
      <c r="Y60" s="67">
        <f t="shared" si="6"/>
        <v>-145539485</v>
      </c>
      <c r="Z60" s="68">
        <f>+IF(X60&lt;&gt;0,+(Y60/X60)*100,0)</f>
        <v>-170.59171211800066</v>
      </c>
      <c r="AA60" s="65">
        <f>SUM(AA57:AA59)</f>
        <v>85314511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>
        <v>53887</v>
      </c>
      <c r="J26" s="22">
        <v>53887</v>
      </c>
      <c r="K26" s="22"/>
      <c r="L26" s="22"/>
      <c r="M26" s="22"/>
      <c r="N26" s="22"/>
      <c r="O26" s="22">
        <v>-53887</v>
      </c>
      <c r="P26" s="22"/>
      <c r="Q26" s="22"/>
      <c r="R26" s="22">
        <v>-53887</v>
      </c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53887</v>
      </c>
      <c r="J33" s="31">
        <f t="shared" si="0"/>
        <v>53887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-53887</v>
      </c>
      <c r="P33" s="31">
        <f t="shared" si="0"/>
        <v>0</v>
      </c>
      <c r="Q33" s="31">
        <f t="shared" si="0"/>
        <v>0</v>
      </c>
      <c r="R33" s="31">
        <f t="shared" si="0"/>
        <v>-53887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4246734</v>
      </c>
      <c r="D42" s="20"/>
      <c r="E42" s="21"/>
      <c r="F42" s="22"/>
      <c r="G42" s="22"/>
      <c r="H42" s="22"/>
      <c r="I42" s="22"/>
      <c r="J42" s="22"/>
      <c r="K42" s="22">
        <v>1052503</v>
      </c>
      <c r="L42" s="22"/>
      <c r="M42" s="22"/>
      <c r="N42" s="22">
        <v>1052503</v>
      </c>
      <c r="O42" s="22">
        <v>260870</v>
      </c>
      <c r="P42" s="22">
        <v>956522</v>
      </c>
      <c r="Q42" s="22"/>
      <c r="R42" s="22">
        <v>1217392</v>
      </c>
      <c r="S42" s="22"/>
      <c r="T42" s="22"/>
      <c r="U42" s="22"/>
      <c r="V42" s="22"/>
      <c r="W42" s="22">
        <v>2269895</v>
      </c>
      <c r="X42" s="22"/>
      <c r="Y42" s="22">
        <v>2269895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4246734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1052503</v>
      </c>
      <c r="L48" s="31">
        <f t="shared" si="1"/>
        <v>0</v>
      </c>
      <c r="M48" s="31">
        <f t="shared" si="1"/>
        <v>0</v>
      </c>
      <c r="N48" s="31">
        <f t="shared" si="1"/>
        <v>1052503</v>
      </c>
      <c r="O48" s="31">
        <f t="shared" si="1"/>
        <v>260870</v>
      </c>
      <c r="P48" s="31">
        <f t="shared" si="1"/>
        <v>956522</v>
      </c>
      <c r="Q48" s="31">
        <f t="shared" si="1"/>
        <v>0</v>
      </c>
      <c r="R48" s="31">
        <f t="shared" si="1"/>
        <v>1217392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2269895</v>
      </c>
      <c r="X48" s="31">
        <f t="shared" si="1"/>
        <v>0</v>
      </c>
      <c r="Y48" s="31">
        <f t="shared" si="1"/>
        <v>2269895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-4246734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53887</v>
      </c>
      <c r="J49" s="41">
        <f t="shared" si="2"/>
        <v>53887</v>
      </c>
      <c r="K49" s="41">
        <f t="shared" si="2"/>
        <v>-1052503</v>
      </c>
      <c r="L49" s="41">
        <f t="shared" si="2"/>
        <v>0</v>
      </c>
      <c r="M49" s="41">
        <f t="shared" si="2"/>
        <v>0</v>
      </c>
      <c r="N49" s="41">
        <f t="shared" si="2"/>
        <v>-1052503</v>
      </c>
      <c r="O49" s="41">
        <f t="shared" si="2"/>
        <v>-314757</v>
      </c>
      <c r="P49" s="41">
        <f t="shared" si="2"/>
        <v>-956522</v>
      </c>
      <c r="Q49" s="41">
        <f t="shared" si="2"/>
        <v>0</v>
      </c>
      <c r="R49" s="41">
        <f t="shared" si="2"/>
        <v>-1271279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-2269895</v>
      </c>
      <c r="X49" s="41">
        <f t="shared" si="2"/>
        <v>0</v>
      </c>
      <c r="Y49" s="41">
        <f t="shared" si="2"/>
        <v>-2269895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-4246734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53887</v>
      </c>
      <c r="J52" s="50">
        <f t="shared" si="3"/>
        <v>53887</v>
      </c>
      <c r="K52" s="50">
        <f t="shared" si="3"/>
        <v>-1052503</v>
      </c>
      <c r="L52" s="50">
        <f t="shared" si="3"/>
        <v>0</v>
      </c>
      <c r="M52" s="50">
        <f t="shared" si="3"/>
        <v>0</v>
      </c>
      <c r="N52" s="50">
        <f t="shared" si="3"/>
        <v>-1052503</v>
      </c>
      <c r="O52" s="50">
        <f t="shared" si="3"/>
        <v>-314757</v>
      </c>
      <c r="P52" s="50">
        <f t="shared" si="3"/>
        <v>-956522</v>
      </c>
      <c r="Q52" s="50">
        <f t="shared" si="3"/>
        <v>0</v>
      </c>
      <c r="R52" s="50">
        <f t="shared" si="3"/>
        <v>-1271279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-2269895</v>
      </c>
      <c r="X52" s="50">
        <f t="shared" si="3"/>
        <v>0</v>
      </c>
      <c r="Y52" s="50">
        <f t="shared" si="3"/>
        <v>-2269895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-4246734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53887</v>
      </c>
      <c r="J54" s="56">
        <f t="shared" si="4"/>
        <v>53887</v>
      </c>
      <c r="K54" s="56">
        <f t="shared" si="4"/>
        <v>-1052503</v>
      </c>
      <c r="L54" s="56">
        <f t="shared" si="4"/>
        <v>0</v>
      </c>
      <c r="M54" s="56">
        <f t="shared" si="4"/>
        <v>0</v>
      </c>
      <c r="N54" s="56">
        <f t="shared" si="4"/>
        <v>-1052503</v>
      </c>
      <c r="O54" s="56">
        <f t="shared" si="4"/>
        <v>-314757</v>
      </c>
      <c r="P54" s="56">
        <f t="shared" si="4"/>
        <v>-956522</v>
      </c>
      <c r="Q54" s="56">
        <f t="shared" si="4"/>
        <v>0</v>
      </c>
      <c r="R54" s="56">
        <f t="shared" si="4"/>
        <v>-1271279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-2269895</v>
      </c>
      <c r="X54" s="56">
        <f t="shared" si="4"/>
        <v>0</v>
      </c>
      <c r="Y54" s="56">
        <f t="shared" si="4"/>
        <v>-2269895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-4246734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53887</v>
      </c>
      <c r="J57" s="50">
        <f t="shared" si="5"/>
        <v>53887</v>
      </c>
      <c r="K57" s="50">
        <f t="shared" si="5"/>
        <v>-1052503</v>
      </c>
      <c r="L57" s="50">
        <f t="shared" si="5"/>
        <v>0</v>
      </c>
      <c r="M57" s="50">
        <f t="shared" si="5"/>
        <v>0</v>
      </c>
      <c r="N57" s="50">
        <f t="shared" si="5"/>
        <v>-1052503</v>
      </c>
      <c r="O57" s="50">
        <f t="shared" si="5"/>
        <v>-314757</v>
      </c>
      <c r="P57" s="50">
        <f t="shared" si="5"/>
        <v>-956522</v>
      </c>
      <c r="Q57" s="50">
        <f t="shared" si="5"/>
        <v>0</v>
      </c>
      <c r="R57" s="50">
        <f t="shared" si="5"/>
        <v>-1271279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-2269895</v>
      </c>
      <c r="X57" s="50">
        <f t="shared" si="5"/>
        <v>0</v>
      </c>
      <c r="Y57" s="50">
        <f t="shared" si="5"/>
        <v>-2269895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-4246734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53887</v>
      </c>
      <c r="J60" s="67">
        <f t="shared" si="6"/>
        <v>53887</v>
      </c>
      <c r="K60" s="67">
        <f t="shared" si="6"/>
        <v>-1052503</v>
      </c>
      <c r="L60" s="67">
        <f t="shared" si="6"/>
        <v>0</v>
      </c>
      <c r="M60" s="67">
        <f t="shared" si="6"/>
        <v>0</v>
      </c>
      <c r="N60" s="67">
        <f t="shared" si="6"/>
        <v>-1052503</v>
      </c>
      <c r="O60" s="67">
        <f t="shared" si="6"/>
        <v>-314757</v>
      </c>
      <c r="P60" s="67">
        <f t="shared" si="6"/>
        <v>-956522</v>
      </c>
      <c r="Q60" s="67">
        <f t="shared" si="6"/>
        <v>0</v>
      </c>
      <c r="R60" s="67">
        <f t="shared" si="6"/>
        <v>-1271279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-2269895</v>
      </c>
      <c r="X60" s="67">
        <f t="shared" si="6"/>
        <v>0</v>
      </c>
      <c r="Y60" s="67">
        <f t="shared" si="6"/>
        <v>-2269895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4297817021</v>
      </c>
      <c r="F6" s="22">
        <v>4224349927</v>
      </c>
      <c r="G6" s="22">
        <v>360440813</v>
      </c>
      <c r="H6" s="22">
        <v>288609439</v>
      </c>
      <c r="I6" s="22">
        <v>277765552</v>
      </c>
      <c r="J6" s="22">
        <v>926815804</v>
      </c>
      <c r="K6" s="22">
        <v>304800396</v>
      </c>
      <c r="L6" s="22">
        <v>265674447</v>
      </c>
      <c r="M6" s="22">
        <v>266495940</v>
      </c>
      <c r="N6" s="22">
        <v>836970783</v>
      </c>
      <c r="O6" s="22">
        <v>266495940</v>
      </c>
      <c r="P6" s="22">
        <v>266495940</v>
      </c>
      <c r="Q6" s="22">
        <v>284411774</v>
      </c>
      <c r="R6" s="22">
        <v>817403654</v>
      </c>
      <c r="S6" s="22">
        <v>251421345</v>
      </c>
      <c r="T6" s="22">
        <v>275485531</v>
      </c>
      <c r="U6" s="22">
        <v>328954234</v>
      </c>
      <c r="V6" s="22">
        <v>855861110</v>
      </c>
      <c r="W6" s="22">
        <v>3437051351</v>
      </c>
      <c r="X6" s="22">
        <v>4224349920</v>
      </c>
      <c r="Y6" s="22">
        <v>-787298569</v>
      </c>
      <c r="Z6" s="23">
        <v>-18.637153264045892</v>
      </c>
      <c r="AA6" s="20">
        <v>4224349927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8696794</v>
      </c>
      <c r="F13" s="22">
        <v>8696794</v>
      </c>
      <c r="G13" s="22">
        <v>3286785</v>
      </c>
      <c r="H13" s="22">
        <v>-579747</v>
      </c>
      <c r="I13" s="22">
        <v>3961439</v>
      </c>
      <c r="J13" s="22">
        <v>6668477</v>
      </c>
      <c r="K13" s="22">
        <v>4132299</v>
      </c>
      <c r="L13" s="22">
        <v>4229387</v>
      </c>
      <c r="M13" s="22">
        <v>4034291</v>
      </c>
      <c r="N13" s="22">
        <v>12395977</v>
      </c>
      <c r="O13" s="22">
        <v>4034291</v>
      </c>
      <c r="P13" s="22">
        <v>4034291</v>
      </c>
      <c r="Q13" s="22">
        <v>4728700</v>
      </c>
      <c r="R13" s="22">
        <v>12797282</v>
      </c>
      <c r="S13" s="22">
        <v>2140978</v>
      </c>
      <c r="T13" s="22">
        <v>6570371</v>
      </c>
      <c r="U13" s="22">
        <v>5284551</v>
      </c>
      <c r="V13" s="22">
        <v>13995900</v>
      </c>
      <c r="W13" s="22">
        <v>45857636</v>
      </c>
      <c r="X13" s="22">
        <v>8696796</v>
      </c>
      <c r="Y13" s="22">
        <v>37160840</v>
      </c>
      <c r="Z13" s="23">
        <v>427.29345381908468</v>
      </c>
      <c r="AA13" s="20">
        <v>8696794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>
        <v>52730</v>
      </c>
      <c r="R14" s="22">
        <v>52730</v>
      </c>
      <c r="S14" s="22"/>
      <c r="T14" s="22"/>
      <c r="U14" s="22"/>
      <c r="V14" s="22"/>
      <c r="W14" s="22">
        <v>52730</v>
      </c>
      <c r="X14" s="22"/>
      <c r="Y14" s="22">
        <v>52730</v>
      </c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5069365</v>
      </c>
      <c r="F17" s="22">
        <v>5069365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5069364</v>
      </c>
      <c r="Y17" s="22">
        <v>-5069364</v>
      </c>
      <c r="Z17" s="23">
        <v>-100</v>
      </c>
      <c r="AA17" s="20">
        <v>5069365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26100275</v>
      </c>
      <c r="F20" s="22">
        <v>28888685</v>
      </c>
      <c r="G20" s="22">
        <v>1544005</v>
      </c>
      <c r="H20" s="22">
        <v>345726</v>
      </c>
      <c r="I20" s="22">
        <v>2018369</v>
      </c>
      <c r="J20" s="22">
        <v>3908100</v>
      </c>
      <c r="K20" s="22">
        <v>1116509</v>
      </c>
      <c r="L20" s="22">
        <v>777609</v>
      </c>
      <c r="M20" s="22">
        <v>506575</v>
      </c>
      <c r="N20" s="22">
        <v>2400693</v>
      </c>
      <c r="O20" s="22">
        <v>506575</v>
      </c>
      <c r="P20" s="22">
        <v>506575</v>
      </c>
      <c r="Q20" s="22">
        <v>3484918</v>
      </c>
      <c r="R20" s="22">
        <v>4498068</v>
      </c>
      <c r="S20" s="22">
        <v>3457857</v>
      </c>
      <c r="T20" s="22">
        <v>17355000</v>
      </c>
      <c r="U20" s="22">
        <v>-16170551</v>
      </c>
      <c r="V20" s="22">
        <v>4642306</v>
      </c>
      <c r="W20" s="22">
        <v>15449167</v>
      </c>
      <c r="X20" s="22">
        <v>28888692</v>
      </c>
      <c r="Y20" s="22">
        <v>-13439525</v>
      </c>
      <c r="Z20" s="18">
        <v>-46.521749755925256</v>
      </c>
      <c r="AA20" s="20">
        <v>28888685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>
        <v>4841</v>
      </c>
      <c r="H22" s="22">
        <v>4755</v>
      </c>
      <c r="I22" s="22">
        <v>4003</v>
      </c>
      <c r="J22" s="22">
        <v>13599</v>
      </c>
      <c r="K22" s="22">
        <v>6004</v>
      </c>
      <c r="L22" s="22">
        <v>4755</v>
      </c>
      <c r="M22" s="22">
        <v>6756</v>
      </c>
      <c r="N22" s="22">
        <v>17515</v>
      </c>
      <c r="O22" s="22">
        <v>6756</v>
      </c>
      <c r="P22" s="22">
        <v>6756</v>
      </c>
      <c r="Q22" s="22">
        <v>-40397927</v>
      </c>
      <c r="R22" s="22">
        <v>-40384415</v>
      </c>
      <c r="S22" s="22"/>
      <c r="T22" s="22"/>
      <c r="U22" s="22">
        <v>-30657522</v>
      </c>
      <c r="V22" s="22">
        <v>-30657522</v>
      </c>
      <c r="W22" s="22">
        <v>-71010823</v>
      </c>
      <c r="X22" s="22"/>
      <c r="Y22" s="22">
        <v>-71010823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>
        <v>700000</v>
      </c>
      <c r="G26" s="22">
        <v>13940971</v>
      </c>
      <c r="H26" s="22"/>
      <c r="I26" s="22"/>
      <c r="J26" s="22">
        <v>13940971</v>
      </c>
      <c r="K26" s="22"/>
      <c r="L26" s="22"/>
      <c r="M26" s="22">
        <v>11152777</v>
      </c>
      <c r="N26" s="22">
        <v>11152777</v>
      </c>
      <c r="O26" s="22">
        <v>11152777</v>
      </c>
      <c r="P26" s="22">
        <v>11152777</v>
      </c>
      <c r="Q26" s="22">
        <v>-13940971</v>
      </c>
      <c r="R26" s="22">
        <v>8364583</v>
      </c>
      <c r="S26" s="22"/>
      <c r="T26" s="22"/>
      <c r="U26" s="22"/>
      <c r="V26" s="22"/>
      <c r="W26" s="22">
        <v>33458331</v>
      </c>
      <c r="X26" s="22">
        <v>699996</v>
      </c>
      <c r="Y26" s="22">
        <v>32758335</v>
      </c>
      <c r="Z26" s="23">
        <v>4679.7888845079115</v>
      </c>
      <c r="AA26" s="20">
        <v>700000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4337683455</v>
      </c>
      <c r="F33" s="31">
        <f t="shared" si="0"/>
        <v>4267704771</v>
      </c>
      <c r="G33" s="31">
        <f t="shared" si="0"/>
        <v>379217415</v>
      </c>
      <c r="H33" s="31">
        <f t="shared" si="0"/>
        <v>288380173</v>
      </c>
      <c r="I33" s="31">
        <f t="shared" si="0"/>
        <v>283749363</v>
      </c>
      <c r="J33" s="31">
        <f t="shared" si="0"/>
        <v>951346951</v>
      </c>
      <c r="K33" s="31">
        <f t="shared" si="0"/>
        <v>310055208</v>
      </c>
      <c r="L33" s="31">
        <f t="shared" si="0"/>
        <v>270686198</v>
      </c>
      <c r="M33" s="31">
        <f t="shared" si="0"/>
        <v>282196339</v>
      </c>
      <c r="N33" s="31">
        <f t="shared" si="0"/>
        <v>862937745</v>
      </c>
      <c r="O33" s="31">
        <f t="shared" si="0"/>
        <v>282196339</v>
      </c>
      <c r="P33" s="31">
        <f t="shared" si="0"/>
        <v>282196339</v>
      </c>
      <c r="Q33" s="31">
        <f t="shared" si="0"/>
        <v>238339224</v>
      </c>
      <c r="R33" s="31">
        <f t="shared" si="0"/>
        <v>802731902</v>
      </c>
      <c r="S33" s="31">
        <f t="shared" si="0"/>
        <v>257020180</v>
      </c>
      <c r="T33" s="31">
        <f t="shared" si="0"/>
        <v>299410902</v>
      </c>
      <c r="U33" s="31">
        <f t="shared" si="0"/>
        <v>287410712</v>
      </c>
      <c r="V33" s="31">
        <f t="shared" si="0"/>
        <v>843841794</v>
      </c>
      <c r="W33" s="31">
        <f t="shared" si="0"/>
        <v>3460858392</v>
      </c>
      <c r="X33" s="31">
        <f t="shared" si="0"/>
        <v>4267704768</v>
      </c>
      <c r="Y33" s="31">
        <f t="shared" si="0"/>
        <v>-806846376</v>
      </c>
      <c r="Z33" s="32">
        <f>+IF(X33&lt;&gt;0,+(Y33/X33)*100,0)</f>
        <v>-18.905862046734718</v>
      </c>
      <c r="AA33" s="29">
        <f>SUM(AA6:AA32)</f>
        <v>4267704771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203854577</v>
      </c>
      <c r="F35" s="22">
        <v>661111</v>
      </c>
      <c r="G35" s="22">
        <v>141604</v>
      </c>
      <c r="H35" s="22">
        <v>113945</v>
      </c>
      <c r="I35" s="22">
        <v>-255462</v>
      </c>
      <c r="J35" s="22">
        <v>87</v>
      </c>
      <c r="K35" s="22">
        <v>30</v>
      </c>
      <c r="L35" s="22">
        <v>4603</v>
      </c>
      <c r="M35" s="22">
        <v>-58201</v>
      </c>
      <c r="N35" s="22">
        <v>-53568</v>
      </c>
      <c r="O35" s="22">
        <v>-58201</v>
      </c>
      <c r="P35" s="22">
        <v>-58201</v>
      </c>
      <c r="Q35" s="22">
        <v>116500</v>
      </c>
      <c r="R35" s="22">
        <v>98</v>
      </c>
      <c r="S35" s="22">
        <v>33</v>
      </c>
      <c r="T35" s="22">
        <v>-756</v>
      </c>
      <c r="U35" s="22">
        <v>448</v>
      </c>
      <c r="V35" s="22">
        <v>-275</v>
      </c>
      <c r="W35" s="22">
        <v>-53658</v>
      </c>
      <c r="X35" s="22">
        <v>661104</v>
      </c>
      <c r="Y35" s="22">
        <v>-714762</v>
      </c>
      <c r="Z35" s="23">
        <v>-108.11642343715965</v>
      </c>
      <c r="AA35" s="20">
        <v>661111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2714396462</v>
      </c>
      <c r="D37" s="20"/>
      <c r="E37" s="21">
        <v>3145118900</v>
      </c>
      <c r="F37" s="22">
        <v>3145118900</v>
      </c>
      <c r="G37" s="22">
        <v>320754857</v>
      </c>
      <c r="H37" s="22">
        <v>479656081</v>
      </c>
      <c r="I37" s="22">
        <v>334496957</v>
      </c>
      <c r="J37" s="22">
        <v>1134907895</v>
      </c>
      <c r="K37" s="22">
        <v>79428217</v>
      </c>
      <c r="L37" s="22">
        <v>241167727</v>
      </c>
      <c r="M37" s="22">
        <v>211147645</v>
      </c>
      <c r="N37" s="22">
        <v>531743589</v>
      </c>
      <c r="O37" s="22">
        <v>211147645</v>
      </c>
      <c r="P37" s="22">
        <v>211147645</v>
      </c>
      <c r="Q37" s="22">
        <v>172355972</v>
      </c>
      <c r="R37" s="22">
        <v>594651262</v>
      </c>
      <c r="S37" s="22">
        <v>227661466</v>
      </c>
      <c r="T37" s="22">
        <v>209937155</v>
      </c>
      <c r="U37" s="22">
        <v>12066070</v>
      </c>
      <c r="V37" s="22">
        <v>449664691</v>
      </c>
      <c r="W37" s="22">
        <v>2710967437</v>
      </c>
      <c r="X37" s="22">
        <v>3145118904</v>
      </c>
      <c r="Y37" s="22">
        <v>-434151467</v>
      </c>
      <c r="Z37" s="23">
        <v>-13.803976264548885</v>
      </c>
      <c r="AA37" s="20">
        <v>3145118900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72200000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84336112</v>
      </c>
      <c r="F40" s="22">
        <v>5571913</v>
      </c>
      <c r="G40" s="22">
        <v>525302</v>
      </c>
      <c r="H40" s="22">
        <v>525302</v>
      </c>
      <c r="I40" s="22">
        <v>508356</v>
      </c>
      <c r="J40" s="22">
        <v>1558960</v>
      </c>
      <c r="K40" s="22">
        <v>525302</v>
      </c>
      <c r="L40" s="22">
        <v>508356</v>
      </c>
      <c r="M40" s="22">
        <v>525302</v>
      </c>
      <c r="N40" s="22">
        <v>1558960</v>
      </c>
      <c r="O40" s="22">
        <v>525302</v>
      </c>
      <c r="P40" s="22">
        <v>525302</v>
      </c>
      <c r="Q40" s="22">
        <v>478516</v>
      </c>
      <c r="R40" s="22">
        <v>1529120</v>
      </c>
      <c r="S40" s="22">
        <v>508598</v>
      </c>
      <c r="T40" s="22">
        <v>558816</v>
      </c>
      <c r="U40" s="22">
        <v>1265121</v>
      </c>
      <c r="V40" s="22">
        <v>2332535</v>
      </c>
      <c r="W40" s="22">
        <v>6979575</v>
      </c>
      <c r="X40" s="22">
        <v>5571900</v>
      </c>
      <c r="Y40" s="22">
        <v>1407675</v>
      </c>
      <c r="Z40" s="23">
        <v>25.263823830291283</v>
      </c>
      <c r="AA40" s="20">
        <v>5571913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26500000</v>
      </c>
      <c r="F41" s="22"/>
      <c r="G41" s="22">
        <v>201332</v>
      </c>
      <c r="H41" s="22">
        <v>198477</v>
      </c>
      <c r="I41" s="22">
        <v>192074</v>
      </c>
      <c r="J41" s="22">
        <v>591883</v>
      </c>
      <c r="K41" s="22">
        <v>146227</v>
      </c>
      <c r="L41" s="22">
        <v>141510</v>
      </c>
      <c r="M41" s="22">
        <v>146227</v>
      </c>
      <c r="N41" s="22">
        <v>433964</v>
      </c>
      <c r="O41" s="22">
        <v>146227</v>
      </c>
      <c r="P41" s="22">
        <v>146227</v>
      </c>
      <c r="Q41" s="22">
        <v>-135347</v>
      </c>
      <c r="R41" s="22">
        <v>157107</v>
      </c>
      <c r="S41" s="22"/>
      <c r="T41" s="22"/>
      <c r="U41" s="22"/>
      <c r="V41" s="22"/>
      <c r="W41" s="22">
        <v>1182954</v>
      </c>
      <c r="X41" s="22"/>
      <c r="Y41" s="22">
        <v>1182954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217582997</v>
      </c>
      <c r="F42" s="22"/>
      <c r="G42" s="22">
        <v>225611</v>
      </c>
      <c r="H42" s="22"/>
      <c r="I42" s="22">
        <v>57036</v>
      </c>
      <c r="J42" s="22">
        <v>282647</v>
      </c>
      <c r="K42" s="22">
        <v>2610</v>
      </c>
      <c r="L42" s="22"/>
      <c r="M42" s="22">
        <v>7843</v>
      </c>
      <c r="N42" s="22">
        <v>10453</v>
      </c>
      <c r="O42" s="22">
        <v>7843</v>
      </c>
      <c r="P42" s="22">
        <v>7843</v>
      </c>
      <c r="Q42" s="22">
        <v>1814626</v>
      </c>
      <c r="R42" s="22">
        <v>1830312</v>
      </c>
      <c r="S42" s="22">
        <v>-60000</v>
      </c>
      <c r="T42" s="22">
        <v>733928</v>
      </c>
      <c r="U42" s="22">
        <v>3066931</v>
      </c>
      <c r="V42" s="22">
        <v>3740859</v>
      </c>
      <c r="W42" s="22">
        <v>5864271</v>
      </c>
      <c r="X42" s="22"/>
      <c r="Y42" s="22">
        <v>5864271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218879</v>
      </c>
      <c r="H43" s="22">
        <v>218879</v>
      </c>
      <c r="I43" s="22">
        <v>205568</v>
      </c>
      <c r="J43" s="22">
        <v>643326</v>
      </c>
      <c r="K43" s="22">
        <v>212868</v>
      </c>
      <c r="L43" s="22">
        <v>203391</v>
      </c>
      <c r="M43" s="22">
        <v>208904</v>
      </c>
      <c r="N43" s="22">
        <v>625163</v>
      </c>
      <c r="O43" s="22">
        <v>208904</v>
      </c>
      <c r="P43" s="22">
        <v>208904</v>
      </c>
      <c r="Q43" s="22">
        <v>289339</v>
      </c>
      <c r="R43" s="22">
        <v>707147</v>
      </c>
      <c r="S43" s="22">
        <v>220842</v>
      </c>
      <c r="T43" s="22">
        <v>231472</v>
      </c>
      <c r="U43" s="22">
        <v>231099</v>
      </c>
      <c r="V43" s="22">
        <v>683413</v>
      </c>
      <c r="W43" s="22">
        <v>2659049</v>
      </c>
      <c r="X43" s="22"/>
      <c r="Y43" s="22">
        <v>2659049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3792792</v>
      </c>
      <c r="H44" s="22">
        <v>1538573</v>
      </c>
      <c r="I44" s="22">
        <v>131969</v>
      </c>
      <c r="J44" s="22">
        <v>5463334</v>
      </c>
      <c r="K44" s="22">
        <v>495033</v>
      </c>
      <c r="L44" s="22">
        <v>22751</v>
      </c>
      <c r="M44" s="22">
        <v>366120</v>
      </c>
      <c r="N44" s="22">
        <v>883904</v>
      </c>
      <c r="O44" s="22">
        <v>366120</v>
      </c>
      <c r="P44" s="22">
        <v>366120</v>
      </c>
      <c r="Q44" s="22">
        <v>-130077</v>
      </c>
      <c r="R44" s="22">
        <v>602163</v>
      </c>
      <c r="S44" s="22">
        <v>5211</v>
      </c>
      <c r="T44" s="22">
        <v>37599</v>
      </c>
      <c r="U44" s="22"/>
      <c r="V44" s="22">
        <v>42810</v>
      </c>
      <c r="W44" s="22">
        <v>6992211</v>
      </c>
      <c r="X44" s="22"/>
      <c r="Y44" s="22">
        <v>6992211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26038674</v>
      </c>
      <c r="F45" s="22"/>
      <c r="G45" s="22">
        <v>1233</v>
      </c>
      <c r="H45" s="22">
        <v>957</v>
      </c>
      <c r="I45" s="22">
        <v>-2190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2714396462</v>
      </c>
      <c r="D48" s="29">
        <f t="shared" ref="D48:Y48" si="1">SUM(D35:D47)</f>
        <v>0</v>
      </c>
      <c r="E48" s="30">
        <f t="shared" si="1"/>
        <v>3775631260</v>
      </c>
      <c r="F48" s="31">
        <f t="shared" si="1"/>
        <v>3151351924</v>
      </c>
      <c r="G48" s="31">
        <f t="shared" si="1"/>
        <v>325861610</v>
      </c>
      <c r="H48" s="31">
        <f t="shared" si="1"/>
        <v>482252214</v>
      </c>
      <c r="I48" s="31">
        <f t="shared" si="1"/>
        <v>335334308</v>
      </c>
      <c r="J48" s="31">
        <f t="shared" si="1"/>
        <v>1143448132</v>
      </c>
      <c r="K48" s="31">
        <f t="shared" si="1"/>
        <v>80810287</v>
      </c>
      <c r="L48" s="31">
        <f t="shared" si="1"/>
        <v>242048338</v>
      </c>
      <c r="M48" s="31">
        <f t="shared" si="1"/>
        <v>212343840</v>
      </c>
      <c r="N48" s="31">
        <f t="shared" si="1"/>
        <v>535202465</v>
      </c>
      <c r="O48" s="31">
        <f t="shared" si="1"/>
        <v>212343840</v>
      </c>
      <c r="P48" s="31">
        <f t="shared" si="1"/>
        <v>212343840</v>
      </c>
      <c r="Q48" s="31">
        <f t="shared" si="1"/>
        <v>174789529</v>
      </c>
      <c r="R48" s="31">
        <f t="shared" si="1"/>
        <v>599477209</v>
      </c>
      <c r="S48" s="31">
        <f t="shared" si="1"/>
        <v>228336150</v>
      </c>
      <c r="T48" s="31">
        <f t="shared" si="1"/>
        <v>211498214</v>
      </c>
      <c r="U48" s="31">
        <f t="shared" si="1"/>
        <v>16629669</v>
      </c>
      <c r="V48" s="31">
        <f t="shared" si="1"/>
        <v>456464033</v>
      </c>
      <c r="W48" s="31">
        <f t="shared" si="1"/>
        <v>2734591839</v>
      </c>
      <c r="X48" s="31">
        <f t="shared" si="1"/>
        <v>3151351908</v>
      </c>
      <c r="Y48" s="31">
        <f t="shared" si="1"/>
        <v>-416760069</v>
      </c>
      <c r="Z48" s="32">
        <f>+IF(X48&lt;&gt;0,+(Y48/X48)*100,0)</f>
        <v>-13.22480259795854</v>
      </c>
      <c r="AA48" s="29">
        <f>SUM(AA35:AA47)</f>
        <v>3151351924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-2714396462</v>
      </c>
      <c r="D49" s="39">
        <f t="shared" si="2"/>
        <v>0</v>
      </c>
      <c r="E49" s="40">
        <f t="shared" si="2"/>
        <v>562052195</v>
      </c>
      <c r="F49" s="41">
        <f t="shared" si="2"/>
        <v>1116352847</v>
      </c>
      <c r="G49" s="41">
        <f t="shared" si="2"/>
        <v>53355805</v>
      </c>
      <c r="H49" s="41">
        <f t="shared" si="2"/>
        <v>-193872041</v>
      </c>
      <c r="I49" s="41">
        <f t="shared" si="2"/>
        <v>-51584945</v>
      </c>
      <c r="J49" s="41">
        <f t="shared" si="2"/>
        <v>-192101181</v>
      </c>
      <c r="K49" s="41">
        <f t="shared" si="2"/>
        <v>229244921</v>
      </c>
      <c r="L49" s="41">
        <f t="shared" si="2"/>
        <v>28637860</v>
      </c>
      <c r="M49" s="41">
        <f t="shared" si="2"/>
        <v>69852499</v>
      </c>
      <c r="N49" s="41">
        <f t="shared" si="2"/>
        <v>327735280</v>
      </c>
      <c r="O49" s="41">
        <f t="shared" si="2"/>
        <v>69852499</v>
      </c>
      <c r="P49" s="41">
        <f t="shared" si="2"/>
        <v>69852499</v>
      </c>
      <c r="Q49" s="41">
        <f t="shared" si="2"/>
        <v>63549695</v>
      </c>
      <c r="R49" s="41">
        <f t="shared" si="2"/>
        <v>203254693</v>
      </c>
      <c r="S49" s="41">
        <f t="shared" si="2"/>
        <v>28684030</v>
      </c>
      <c r="T49" s="41">
        <f t="shared" si="2"/>
        <v>87912688</v>
      </c>
      <c r="U49" s="41">
        <f t="shared" si="2"/>
        <v>270781043</v>
      </c>
      <c r="V49" s="41">
        <f t="shared" si="2"/>
        <v>387377761</v>
      </c>
      <c r="W49" s="41">
        <f t="shared" si="2"/>
        <v>726266553</v>
      </c>
      <c r="X49" s="41">
        <f t="shared" si="2"/>
        <v>1116352860</v>
      </c>
      <c r="Y49" s="41">
        <f t="shared" si="2"/>
        <v>-390086307</v>
      </c>
      <c r="Z49" s="42">
        <f>+IF(X49&lt;&gt;0,+(Y49/X49)*100,0)</f>
        <v>-34.942921810582362</v>
      </c>
      <c r="AA49" s="39">
        <f>+AA33-AA48</f>
        <v>1116352847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9921000</v>
      </c>
      <c r="F50" s="22">
        <v>18387696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18387696</v>
      </c>
      <c r="Y50" s="22">
        <v>-18387696</v>
      </c>
      <c r="Z50" s="23">
        <v>-100</v>
      </c>
      <c r="AA50" s="20">
        <v>18387696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-2714396462</v>
      </c>
      <c r="D52" s="48">
        <f t="shared" si="3"/>
        <v>0</v>
      </c>
      <c r="E52" s="49">
        <f t="shared" si="3"/>
        <v>571973195</v>
      </c>
      <c r="F52" s="50">
        <f t="shared" si="3"/>
        <v>1134740543</v>
      </c>
      <c r="G52" s="50">
        <f t="shared" si="3"/>
        <v>53355805</v>
      </c>
      <c r="H52" s="50">
        <f t="shared" si="3"/>
        <v>-193872041</v>
      </c>
      <c r="I52" s="50">
        <f t="shared" si="3"/>
        <v>-51584945</v>
      </c>
      <c r="J52" s="50">
        <f t="shared" si="3"/>
        <v>-192101181</v>
      </c>
      <c r="K52" s="50">
        <f t="shared" si="3"/>
        <v>229244921</v>
      </c>
      <c r="L52" s="50">
        <f t="shared" si="3"/>
        <v>28637860</v>
      </c>
      <c r="M52" s="50">
        <f t="shared" si="3"/>
        <v>69852499</v>
      </c>
      <c r="N52" s="50">
        <f t="shared" si="3"/>
        <v>327735280</v>
      </c>
      <c r="O52" s="50">
        <f t="shared" si="3"/>
        <v>69852499</v>
      </c>
      <c r="P52" s="50">
        <f t="shared" si="3"/>
        <v>69852499</v>
      </c>
      <c r="Q52" s="50">
        <f t="shared" si="3"/>
        <v>63549695</v>
      </c>
      <c r="R52" s="50">
        <f t="shared" si="3"/>
        <v>203254693</v>
      </c>
      <c r="S52" s="50">
        <f t="shared" si="3"/>
        <v>28684030</v>
      </c>
      <c r="T52" s="50">
        <f t="shared" si="3"/>
        <v>87912688</v>
      </c>
      <c r="U52" s="50">
        <f t="shared" si="3"/>
        <v>270781043</v>
      </c>
      <c r="V52" s="50">
        <f t="shared" si="3"/>
        <v>387377761</v>
      </c>
      <c r="W52" s="50">
        <f t="shared" si="3"/>
        <v>726266553</v>
      </c>
      <c r="X52" s="50">
        <f t="shared" si="3"/>
        <v>1134740556</v>
      </c>
      <c r="Y52" s="50">
        <f t="shared" si="3"/>
        <v>-408474003</v>
      </c>
      <c r="Z52" s="51">
        <f>+IF(X52&lt;&gt;0,+(Y52/X52)*100,0)</f>
        <v>-35.997127346878756</v>
      </c>
      <c r="AA52" s="48">
        <f>SUM(AA49:AA51)</f>
        <v>1134740543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-2714396462</v>
      </c>
      <c r="D54" s="54">
        <f>+D52-D53</f>
        <v>0</v>
      </c>
      <c r="E54" s="55">
        <f t="shared" si="4"/>
        <v>571973195</v>
      </c>
      <c r="F54" s="56">
        <f t="shared" si="4"/>
        <v>1134740543</v>
      </c>
      <c r="G54" s="56">
        <f t="shared" si="4"/>
        <v>53355805</v>
      </c>
      <c r="H54" s="56">
        <f t="shared" si="4"/>
        <v>-193872041</v>
      </c>
      <c r="I54" s="56">
        <f t="shared" si="4"/>
        <v>-51584945</v>
      </c>
      <c r="J54" s="56">
        <f t="shared" si="4"/>
        <v>-192101181</v>
      </c>
      <c r="K54" s="56">
        <f t="shared" si="4"/>
        <v>229244921</v>
      </c>
      <c r="L54" s="56">
        <f t="shared" si="4"/>
        <v>28637860</v>
      </c>
      <c r="M54" s="56">
        <f t="shared" si="4"/>
        <v>69852499</v>
      </c>
      <c r="N54" s="56">
        <f t="shared" si="4"/>
        <v>327735280</v>
      </c>
      <c r="O54" s="56">
        <f t="shared" si="4"/>
        <v>69852499</v>
      </c>
      <c r="P54" s="56">
        <f t="shared" si="4"/>
        <v>69852499</v>
      </c>
      <c r="Q54" s="56">
        <f t="shared" si="4"/>
        <v>63549695</v>
      </c>
      <c r="R54" s="56">
        <f t="shared" si="4"/>
        <v>203254693</v>
      </c>
      <c r="S54" s="56">
        <f t="shared" si="4"/>
        <v>28684030</v>
      </c>
      <c r="T54" s="56">
        <f t="shared" si="4"/>
        <v>87912688</v>
      </c>
      <c r="U54" s="56">
        <f t="shared" si="4"/>
        <v>270781043</v>
      </c>
      <c r="V54" s="56">
        <f t="shared" si="4"/>
        <v>387377761</v>
      </c>
      <c r="W54" s="56">
        <f t="shared" si="4"/>
        <v>726266553</v>
      </c>
      <c r="X54" s="56">
        <f t="shared" si="4"/>
        <v>1134740556</v>
      </c>
      <c r="Y54" s="56">
        <f t="shared" si="4"/>
        <v>-408474003</v>
      </c>
      <c r="Z54" s="57">
        <f>+IF(X54&lt;&gt;0,+(Y54/X54)*100,0)</f>
        <v>-35.997127346878756</v>
      </c>
      <c r="AA54" s="54">
        <f>+AA52-AA53</f>
        <v>1134740543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-2714396462</v>
      </c>
      <c r="D57" s="48">
        <f>SUM(D54:D56)</f>
        <v>0</v>
      </c>
      <c r="E57" s="49">
        <f t="shared" si="5"/>
        <v>571973195</v>
      </c>
      <c r="F57" s="50">
        <f t="shared" si="5"/>
        <v>1134740543</v>
      </c>
      <c r="G57" s="50">
        <f t="shared" si="5"/>
        <v>53355805</v>
      </c>
      <c r="H57" s="50">
        <f t="shared" si="5"/>
        <v>-193872041</v>
      </c>
      <c r="I57" s="50">
        <f t="shared" si="5"/>
        <v>-51584945</v>
      </c>
      <c r="J57" s="50">
        <f t="shared" si="5"/>
        <v>-192101181</v>
      </c>
      <c r="K57" s="50">
        <f t="shared" si="5"/>
        <v>229244921</v>
      </c>
      <c r="L57" s="50">
        <f t="shared" si="5"/>
        <v>28637860</v>
      </c>
      <c r="M57" s="50">
        <f t="shared" si="5"/>
        <v>69852499</v>
      </c>
      <c r="N57" s="50">
        <f t="shared" si="5"/>
        <v>327735280</v>
      </c>
      <c r="O57" s="50">
        <f t="shared" si="5"/>
        <v>69852499</v>
      </c>
      <c r="P57" s="50">
        <f t="shared" si="5"/>
        <v>69852499</v>
      </c>
      <c r="Q57" s="50">
        <f t="shared" si="5"/>
        <v>63549695</v>
      </c>
      <c r="R57" s="50">
        <f t="shared" si="5"/>
        <v>203254693</v>
      </c>
      <c r="S57" s="50">
        <f t="shared" si="5"/>
        <v>28684030</v>
      </c>
      <c r="T57" s="50">
        <f t="shared" si="5"/>
        <v>87912688</v>
      </c>
      <c r="U57" s="50">
        <f t="shared" si="5"/>
        <v>270781043</v>
      </c>
      <c r="V57" s="50">
        <f t="shared" si="5"/>
        <v>387377761</v>
      </c>
      <c r="W57" s="50">
        <f t="shared" si="5"/>
        <v>726266553</v>
      </c>
      <c r="X57" s="50">
        <f t="shared" si="5"/>
        <v>1134740556</v>
      </c>
      <c r="Y57" s="50">
        <f t="shared" si="5"/>
        <v>-408474003</v>
      </c>
      <c r="Z57" s="51">
        <f>+IF(X57&lt;&gt;0,+(Y57/X57)*100,0)</f>
        <v>-35.997127346878756</v>
      </c>
      <c r="AA57" s="48">
        <f>SUM(AA54:AA56)</f>
        <v>1134740543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-2714396462</v>
      </c>
      <c r="D60" s="65">
        <f>SUM(D57:D59)</f>
        <v>0</v>
      </c>
      <c r="E60" s="66">
        <f t="shared" si="6"/>
        <v>571973195</v>
      </c>
      <c r="F60" s="67">
        <f t="shared" si="6"/>
        <v>1134740543</v>
      </c>
      <c r="G60" s="67">
        <f t="shared" si="6"/>
        <v>53355805</v>
      </c>
      <c r="H60" s="67">
        <f t="shared" si="6"/>
        <v>-193872041</v>
      </c>
      <c r="I60" s="67">
        <f t="shared" si="6"/>
        <v>-51584945</v>
      </c>
      <c r="J60" s="67">
        <f t="shared" si="6"/>
        <v>-192101181</v>
      </c>
      <c r="K60" s="67">
        <f t="shared" si="6"/>
        <v>229244921</v>
      </c>
      <c r="L60" s="67">
        <f t="shared" si="6"/>
        <v>28637860</v>
      </c>
      <c r="M60" s="67">
        <f t="shared" si="6"/>
        <v>69852499</v>
      </c>
      <c r="N60" s="67">
        <f t="shared" si="6"/>
        <v>327735280</v>
      </c>
      <c r="O60" s="67">
        <f t="shared" si="6"/>
        <v>69852499</v>
      </c>
      <c r="P60" s="67">
        <f t="shared" si="6"/>
        <v>69852499</v>
      </c>
      <c r="Q60" s="67">
        <f t="shared" si="6"/>
        <v>63549695</v>
      </c>
      <c r="R60" s="67">
        <f t="shared" si="6"/>
        <v>203254693</v>
      </c>
      <c r="S60" s="67">
        <f t="shared" si="6"/>
        <v>28684030</v>
      </c>
      <c r="T60" s="67">
        <f t="shared" si="6"/>
        <v>87912688</v>
      </c>
      <c r="U60" s="67">
        <f t="shared" si="6"/>
        <v>270781043</v>
      </c>
      <c r="V60" s="67">
        <f t="shared" si="6"/>
        <v>387377761</v>
      </c>
      <c r="W60" s="67">
        <f t="shared" si="6"/>
        <v>726266553</v>
      </c>
      <c r="X60" s="67">
        <f t="shared" si="6"/>
        <v>1134740556</v>
      </c>
      <c r="Y60" s="67">
        <f t="shared" si="6"/>
        <v>-408474003</v>
      </c>
      <c r="Z60" s="68">
        <f>+IF(X60&lt;&gt;0,+(Y60/X60)*100,0)</f>
        <v>-35.997127346878756</v>
      </c>
      <c r="AA60" s="65">
        <f>SUM(AA57:AA59)</f>
        <v>1134740543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44115102</v>
      </c>
      <c r="D26" s="20"/>
      <c r="E26" s="21">
        <v>11643000</v>
      </c>
      <c r="F26" s="22">
        <v>11643000</v>
      </c>
      <c r="G26" s="22"/>
      <c r="H26" s="22"/>
      <c r="I26" s="22"/>
      <c r="J26" s="22"/>
      <c r="K26" s="22">
        <v>4110075</v>
      </c>
      <c r="L26" s="22">
        <v>3937946</v>
      </c>
      <c r="M26" s="22">
        <v>2328468</v>
      </c>
      <c r="N26" s="22">
        <v>10376489</v>
      </c>
      <c r="O26" s="22"/>
      <c r="P26" s="22">
        <v>1266511</v>
      </c>
      <c r="Q26" s="22"/>
      <c r="R26" s="22">
        <v>1266511</v>
      </c>
      <c r="S26" s="22"/>
      <c r="T26" s="22"/>
      <c r="U26" s="22"/>
      <c r="V26" s="22"/>
      <c r="W26" s="22">
        <v>11643000</v>
      </c>
      <c r="X26" s="22">
        <v>11643000</v>
      </c>
      <c r="Y26" s="22"/>
      <c r="Z26" s="23"/>
      <c r="AA26" s="20">
        <v>11643000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44115102</v>
      </c>
      <c r="D33" s="29">
        <f t="shared" ref="D33:Y33" si="0">SUM(D6:D32)</f>
        <v>0</v>
      </c>
      <c r="E33" s="30">
        <f t="shared" si="0"/>
        <v>11643000</v>
      </c>
      <c r="F33" s="31">
        <f t="shared" si="0"/>
        <v>11643000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4110075</v>
      </c>
      <c r="L33" s="31">
        <f t="shared" si="0"/>
        <v>3937946</v>
      </c>
      <c r="M33" s="31">
        <f t="shared" si="0"/>
        <v>2328468</v>
      </c>
      <c r="N33" s="31">
        <f t="shared" si="0"/>
        <v>10376489</v>
      </c>
      <c r="O33" s="31">
        <f t="shared" si="0"/>
        <v>0</v>
      </c>
      <c r="P33" s="31">
        <f t="shared" si="0"/>
        <v>1266511</v>
      </c>
      <c r="Q33" s="31">
        <f t="shared" si="0"/>
        <v>0</v>
      </c>
      <c r="R33" s="31">
        <f t="shared" si="0"/>
        <v>1266511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11643000</v>
      </c>
      <c r="X33" s="31">
        <f t="shared" si="0"/>
        <v>11643000</v>
      </c>
      <c r="Y33" s="31">
        <f t="shared" si="0"/>
        <v>0</v>
      </c>
      <c r="Z33" s="32">
        <f>+IF(X33&lt;&gt;0,+(Y33/X33)*100,0)</f>
        <v>0</v>
      </c>
      <c r="AA33" s="29">
        <f>SUM(AA6:AA32)</f>
        <v>11643000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44871497</v>
      </c>
      <c r="D42" s="20"/>
      <c r="E42" s="21">
        <v>10124348</v>
      </c>
      <c r="F42" s="22">
        <v>11643000</v>
      </c>
      <c r="G42" s="22"/>
      <c r="H42" s="22"/>
      <c r="I42" s="22"/>
      <c r="J42" s="22"/>
      <c r="K42" s="22">
        <v>2395997</v>
      </c>
      <c r="L42" s="22">
        <v>1028304</v>
      </c>
      <c r="M42" s="22">
        <v>2024755</v>
      </c>
      <c r="N42" s="22">
        <v>5449056</v>
      </c>
      <c r="O42" s="22"/>
      <c r="P42" s="22">
        <v>1259397</v>
      </c>
      <c r="Q42" s="22"/>
      <c r="R42" s="22">
        <v>1259397</v>
      </c>
      <c r="S42" s="22">
        <v>1529015</v>
      </c>
      <c r="T42" s="22"/>
      <c r="U42" s="22"/>
      <c r="V42" s="22">
        <v>1529015</v>
      </c>
      <c r="W42" s="22">
        <v>8237468</v>
      </c>
      <c r="X42" s="22">
        <v>11643000</v>
      </c>
      <c r="Y42" s="22">
        <v>-3405532</v>
      </c>
      <c r="Z42" s="23">
        <v>-29.249609207248987</v>
      </c>
      <c r="AA42" s="20">
        <v>11643000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44871497</v>
      </c>
      <c r="D48" s="29">
        <f t="shared" ref="D48:Y48" si="1">SUM(D35:D47)</f>
        <v>0</v>
      </c>
      <c r="E48" s="30">
        <f t="shared" si="1"/>
        <v>10124348</v>
      </c>
      <c r="F48" s="31">
        <f t="shared" si="1"/>
        <v>11643000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2395997</v>
      </c>
      <c r="L48" s="31">
        <f t="shared" si="1"/>
        <v>1028304</v>
      </c>
      <c r="M48" s="31">
        <f t="shared" si="1"/>
        <v>2024755</v>
      </c>
      <c r="N48" s="31">
        <f t="shared" si="1"/>
        <v>5449056</v>
      </c>
      <c r="O48" s="31">
        <f t="shared" si="1"/>
        <v>0</v>
      </c>
      <c r="P48" s="31">
        <f t="shared" si="1"/>
        <v>1259397</v>
      </c>
      <c r="Q48" s="31">
        <f t="shared" si="1"/>
        <v>0</v>
      </c>
      <c r="R48" s="31">
        <f t="shared" si="1"/>
        <v>1259397</v>
      </c>
      <c r="S48" s="31">
        <f t="shared" si="1"/>
        <v>1529015</v>
      </c>
      <c r="T48" s="31">
        <f t="shared" si="1"/>
        <v>0</v>
      </c>
      <c r="U48" s="31">
        <f t="shared" si="1"/>
        <v>0</v>
      </c>
      <c r="V48" s="31">
        <f t="shared" si="1"/>
        <v>1529015</v>
      </c>
      <c r="W48" s="31">
        <f t="shared" si="1"/>
        <v>8237468</v>
      </c>
      <c r="X48" s="31">
        <f t="shared" si="1"/>
        <v>11643000</v>
      </c>
      <c r="Y48" s="31">
        <f t="shared" si="1"/>
        <v>-3405532</v>
      </c>
      <c r="Z48" s="32">
        <f>+IF(X48&lt;&gt;0,+(Y48/X48)*100,0)</f>
        <v>-29.249609207248987</v>
      </c>
      <c r="AA48" s="29">
        <f>SUM(AA35:AA47)</f>
        <v>11643000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-756395</v>
      </c>
      <c r="D49" s="39">
        <f t="shared" si="2"/>
        <v>0</v>
      </c>
      <c r="E49" s="40">
        <f t="shared" si="2"/>
        <v>1518652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1714078</v>
      </c>
      <c r="L49" s="41">
        <f t="shared" si="2"/>
        <v>2909642</v>
      </c>
      <c r="M49" s="41">
        <f t="shared" si="2"/>
        <v>303713</v>
      </c>
      <c r="N49" s="41">
        <f t="shared" si="2"/>
        <v>4927433</v>
      </c>
      <c r="O49" s="41">
        <f t="shared" si="2"/>
        <v>0</v>
      </c>
      <c r="P49" s="41">
        <f t="shared" si="2"/>
        <v>7114</v>
      </c>
      <c r="Q49" s="41">
        <f t="shared" si="2"/>
        <v>0</v>
      </c>
      <c r="R49" s="41">
        <f t="shared" si="2"/>
        <v>7114</v>
      </c>
      <c r="S49" s="41">
        <f t="shared" si="2"/>
        <v>-1529015</v>
      </c>
      <c r="T49" s="41">
        <f t="shared" si="2"/>
        <v>0</v>
      </c>
      <c r="U49" s="41">
        <f t="shared" si="2"/>
        <v>0</v>
      </c>
      <c r="V49" s="41">
        <f t="shared" si="2"/>
        <v>-1529015</v>
      </c>
      <c r="W49" s="41">
        <f t="shared" si="2"/>
        <v>3405532</v>
      </c>
      <c r="X49" s="41">
        <f t="shared" si="2"/>
        <v>0</v>
      </c>
      <c r="Y49" s="41">
        <f t="shared" si="2"/>
        <v>3405532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-756395</v>
      </c>
      <c r="D52" s="48">
        <f t="shared" si="3"/>
        <v>0</v>
      </c>
      <c r="E52" s="49">
        <f t="shared" si="3"/>
        <v>1518652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1714078</v>
      </c>
      <c r="L52" s="50">
        <f t="shared" si="3"/>
        <v>2909642</v>
      </c>
      <c r="M52" s="50">
        <f t="shared" si="3"/>
        <v>303713</v>
      </c>
      <c r="N52" s="50">
        <f t="shared" si="3"/>
        <v>4927433</v>
      </c>
      <c r="O52" s="50">
        <f t="shared" si="3"/>
        <v>0</v>
      </c>
      <c r="P52" s="50">
        <f t="shared" si="3"/>
        <v>7114</v>
      </c>
      <c r="Q52" s="50">
        <f t="shared" si="3"/>
        <v>0</v>
      </c>
      <c r="R52" s="50">
        <f t="shared" si="3"/>
        <v>7114</v>
      </c>
      <c r="S52" s="50">
        <f t="shared" si="3"/>
        <v>-1529015</v>
      </c>
      <c r="T52" s="50">
        <f t="shared" si="3"/>
        <v>0</v>
      </c>
      <c r="U52" s="50">
        <f t="shared" si="3"/>
        <v>0</v>
      </c>
      <c r="V52" s="50">
        <f t="shared" si="3"/>
        <v>-1529015</v>
      </c>
      <c r="W52" s="50">
        <f t="shared" si="3"/>
        <v>3405532</v>
      </c>
      <c r="X52" s="50">
        <f t="shared" si="3"/>
        <v>0</v>
      </c>
      <c r="Y52" s="50">
        <f t="shared" si="3"/>
        <v>3405532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-756395</v>
      </c>
      <c r="D54" s="54">
        <f>+D52-D53</f>
        <v>0</v>
      </c>
      <c r="E54" s="55">
        <f t="shared" si="4"/>
        <v>1518652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1714078</v>
      </c>
      <c r="L54" s="56">
        <f t="shared" si="4"/>
        <v>2909642</v>
      </c>
      <c r="M54" s="56">
        <f t="shared" si="4"/>
        <v>303713</v>
      </c>
      <c r="N54" s="56">
        <f t="shared" si="4"/>
        <v>4927433</v>
      </c>
      <c r="O54" s="56">
        <f t="shared" si="4"/>
        <v>0</v>
      </c>
      <c r="P54" s="56">
        <f t="shared" si="4"/>
        <v>7114</v>
      </c>
      <c r="Q54" s="56">
        <f t="shared" si="4"/>
        <v>0</v>
      </c>
      <c r="R54" s="56">
        <f t="shared" si="4"/>
        <v>7114</v>
      </c>
      <c r="S54" s="56">
        <f t="shared" si="4"/>
        <v>-1529015</v>
      </c>
      <c r="T54" s="56">
        <f t="shared" si="4"/>
        <v>0</v>
      </c>
      <c r="U54" s="56">
        <f t="shared" si="4"/>
        <v>0</v>
      </c>
      <c r="V54" s="56">
        <f t="shared" si="4"/>
        <v>-1529015</v>
      </c>
      <c r="W54" s="56">
        <f t="shared" si="4"/>
        <v>3405532</v>
      </c>
      <c r="X54" s="56">
        <f t="shared" si="4"/>
        <v>0</v>
      </c>
      <c r="Y54" s="56">
        <f t="shared" si="4"/>
        <v>3405532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-756395</v>
      </c>
      <c r="D57" s="48">
        <f>SUM(D54:D56)</f>
        <v>0</v>
      </c>
      <c r="E57" s="49">
        <f t="shared" si="5"/>
        <v>1518652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1714078</v>
      </c>
      <c r="L57" s="50">
        <f t="shared" si="5"/>
        <v>2909642</v>
      </c>
      <c r="M57" s="50">
        <f t="shared" si="5"/>
        <v>303713</v>
      </c>
      <c r="N57" s="50">
        <f t="shared" si="5"/>
        <v>4927433</v>
      </c>
      <c r="O57" s="50">
        <f t="shared" si="5"/>
        <v>0</v>
      </c>
      <c r="P57" s="50">
        <f t="shared" si="5"/>
        <v>7114</v>
      </c>
      <c r="Q57" s="50">
        <f t="shared" si="5"/>
        <v>0</v>
      </c>
      <c r="R57" s="50">
        <f t="shared" si="5"/>
        <v>7114</v>
      </c>
      <c r="S57" s="50">
        <f t="shared" si="5"/>
        <v>-1529015</v>
      </c>
      <c r="T57" s="50">
        <f t="shared" si="5"/>
        <v>0</v>
      </c>
      <c r="U57" s="50">
        <f t="shared" si="5"/>
        <v>0</v>
      </c>
      <c r="V57" s="50">
        <f t="shared" si="5"/>
        <v>-1529015</v>
      </c>
      <c r="W57" s="50">
        <f t="shared" si="5"/>
        <v>3405532</v>
      </c>
      <c r="X57" s="50">
        <f t="shared" si="5"/>
        <v>0</v>
      </c>
      <c r="Y57" s="50">
        <f t="shared" si="5"/>
        <v>3405532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-756395</v>
      </c>
      <c r="D60" s="65">
        <f>SUM(D57:D59)</f>
        <v>0</v>
      </c>
      <c r="E60" s="66">
        <f t="shared" si="6"/>
        <v>1518652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1714078</v>
      </c>
      <c r="L60" s="67">
        <f t="shared" si="6"/>
        <v>2909642</v>
      </c>
      <c r="M60" s="67">
        <f t="shared" si="6"/>
        <v>303713</v>
      </c>
      <c r="N60" s="67">
        <f t="shared" si="6"/>
        <v>4927433</v>
      </c>
      <c r="O60" s="67">
        <f t="shared" si="6"/>
        <v>0</v>
      </c>
      <c r="P60" s="67">
        <f t="shared" si="6"/>
        <v>7114</v>
      </c>
      <c r="Q60" s="67">
        <f t="shared" si="6"/>
        <v>0</v>
      </c>
      <c r="R60" s="67">
        <f t="shared" si="6"/>
        <v>7114</v>
      </c>
      <c r="S60" s="67">
        <f t="shared" si="6"/>
        <v>-1529015</v>
      </c>
      <c r="T60" s="67">
        <f t="shared" si="6"/>
        <v>0</v>
      </c>
      <c r="U60" s="67">
        <f t="shared" si="6"/>
        <v>0</v>
      </c>
      <c r="V60" s="67">
        <f t="shared" si="6"/>
        <v>-1529015</v>
      </c>
      <c r="W60" s="67">
        <f t="shared" si="6"/>
        <v>3405532</v>
      </c>
      <c r="X60" s="67">
        <f t="shared" si="6"/>
        <v>0</v>
      </c>
      <c r="Y60" s="67">
        <f t="shared" si="6"/>
        <v>3405532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5826957</v>
      </c>
      <c r="F10" s="22">
        <v>5826957</v>
      </c>
      <c r="G10" s="22"/>
      <c r="H10" s="22"/>
      <c r="I10" s="22"/>
      <c r="J10" s="22"/>
      <c r="K10" s="22"/>
      <c r="L10" s="22"/>
      <c r="M10" s="22"/>
      <c r="N10" s="22"/>
      <c r="O10" s="22"/>
      <c r="P10" s="22">
        <v>4965589</v>
      </c>
      <c r="Q10" s="22">
        <v>689903</v>
      </c>
      <c r="R10" s="22">
        <v>5655492</v>
      </c>
      <c r="S10" s="22">
        <v>171464</v>
      </c>
      <c r="T10" s="22"/>
      <c r="U10" s="22"/>
      <c r="V10" s="22">
        <v>171464</v>
      </c>
      <c r="W10" s="22">
        <v>5826956</v>
      </c>
      <c r="X10" s="22">
        <v>5826957</v>
      </c>
      <c r="Y10" s="22">
        <v>-1</v>
      </c>
      <c r="Z10" s="23"/>
      <c r="AA10" s="20">
        <v>5826957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5826957</v>
      </c>
      <c r="F33" s="31">
        <f t="shared" si="0"/>
        <v>5826957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4965589</v>
      </c>
      <c r="Q33" s="31">
        <f t="shared" si="0"/>
        <v>689903</v>
      </c>
      <c r="R33" s="31">
        <f t="shared" si="0"/>
        <v>5655492</v>
      </c>
      <c r="S33" s="31">
        <f t="shared" si="0"/>
        <v>171464</v>
      </c>
      <c r="T33" s="31">
        <f t="shared" si="0"/>
        <v>0</v>
      </c>
      <c r="U33" s="31">
        <f t="shared" si="0"/>
        <v>0</v>
      </c>
      <c r="V33" s="31">
        <f t="shared" si="0"/>
        <v>171464</v>
      </c>
      <c r="W33" s="31">
        <f t="shared" si="0"/>
        <v>5826956</v>
      </c>
      <c r="X33" s="31">
        <f t="shared" si="0"/>
        <v>5826957</v>
      </c>
      <c r="Y33" s="31">
        <f t="shared" si="0"/>
        <v>-1</v>
      </c>
      <c r="Z33" s="32">
        <f>+IF(X33&lt;&gt;0,+(Y33/X33)*100,0)</f>
        <v>-1.7161616260425466E-5</v>
      </c>
      <c r="AA33" s="29">
        <f>SUM(AA6:AA32)</f>
        <v>5826957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479842</v>
      </c>
      <c r="D35" s="20"/>
      <c r="E35" s="21">
        <v>951821</v>
      </c>
      <c r="F35" s="22">
        <v>1401754</v>
      </c>
      <c r="G35" s="22">
        <v>55074</v>
      </c>
      <c r="H35" s="22">
        <v>55074</v>
      </c>
      <c r="I35" s="22">
        <v>194189</v>
      </c>
      <c r="J35" s="22">
        <v>304337</v>
      </c>
      <c r="K35" s="22">
        <v>102483</v>
      </c>
      <c r="L35" s="22">
        <v>102483</v>
      </c>
      <c r="M35" s="22">
        <v>107395</v>
      </c>
      <c r="N35" s="22">
        <v>312361</v>
      </c>
      <c r="O35" s="22">
        <v>107909</v>
      </c>
      <c r="P35" s="22">
        <v>139924</v>
      </c>
      <c r="Q35" s="22">
        <v>111262</v>
      </c>
      <c r="R35" s="22">
        <v>359095</v>
      </c>
      <c r="S35" s="22">
        <v>121262</v>
      </c>
      <c r="T35" s="22">
        <v>141544</v>
      </c>
      <c r="U35" s="22">
        <v>109262</v>
      </c>
      <c r="V35" s="22">
        <v>372068</v>
      </c>
      <c r="W35" s="22">
        <v>1347861</v>
      </c>
      <c r="X35" s="22">
        <v>1401754</v>
      </c>
      <c r="Y35" s="22">
        <v>-53893</v>
      </c>
      <c r="Z35" s="23">
        <v>-3.8446831612394186</v>
      </c>
      <c r="AA35" s="20">
        <v>1401754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143080</v>
      </c>
      <c r="D38" s="20"/>
      <c r="E38" s="21">
        <v>100000</v>
      </c>
      <c r="F38" s="22">
        <v>86957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>
        <v>87151</v>
      </c>
      <c r="R38" s="22">
        <v>87151</v>
      </c>
      <c r="S38" s="22"/>
      <c r="T38" s="22"/>
      <c r="U38" s="22"/>
      <c r="V38" s="22"/>
      <c r="W38" s="22">
        <v>87151</v>
      </c>
      <c r="X38" s="22">
        <v>86957</v>
      </c>
      <c r="Y38" s="22">
        <v>194</v>
      </c>
      <c r="Z38" s="23">
        <v>0.22309877295674874</v>
      </c>
      <c r="AA38" s="20">
        <v>86957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7826087</v>
      </c>
      <c r="D42" s="20"/>
      <c r="E42" s="21">
        <v>5986957</v>
      </c>
      <c r="F42" s="22">
        <v>5986957</v>
      </c>
      <c r="G42" s="22"/>
      <c r="H42" s="22">
        <v>1458054</v>
      </c>
      <c r="I42" s="22">
        <v>385420</v>
      </c>
      <c r="J42" s="22">
        <v>1843474</v>
      </c>
      <c r="K42" s="22">
        <v>765026</v>
      </c>
      <c r="L42" s="22">
        <v>1194840</v>
      </c>
      <c r="M42" s="22">
        <v>857752</v>
      </c>
      <c r="N42" s="22">
        <v>2817618</v>
      </c>
      <c r="O42" s="22"/>
      <c r="P42" s="22">
        <v>304497</v>
      </c>
      <c r="Q42" s="22">
        <v>689903</v>
      </c>
      <c r="R42" s="22">
        <v>994400</v>
      </c>
      <c r="S42" s="22">
        <v>171464</v>
      </c>
      <c r="T42" s="22"/>
      <c r="U42" s="22"/>
      <c r="V42" s="22">
        <v>171464</v>
      </c>
      <c r="W42" s="22">
        <v>5826956</v>
      </c>
      <c r="X42" s="22">
        <v>5986957</v>
      </c>
      <c r="Y42" s="22">
        <v>-160001</v>
      </c>
      <c r="Z42" s="23">
        <v>-2.6724928874551797</v>
      </c>
      <c r="AA42" s="20">
        <v>5986957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70875</v>
      </c>
      <c r="D45" s="20"/>
      <c r="E45" s="21">
        <v>122973</v>
      </c>
      <c r="F45" s="22">
        <v>130512</v>
      </c>
      <c r="G45" s="22">
        <v>414</v>
      </c>
      <c r="H45" s="22">
        <v>4676</v>
      </c>
      <c r="I45" s="22">
        <v>33785</v>
      </c>
      <c r="J45" s="22">
        <v>38875</v>
      </c>
      <c r="K45" s="22">
        <v>3337</v>
      </c>
      <c r="L45" s="22">
        <v>5837</v>
      </c>
      <c r="M45" s="22">
        <v>7384</v>
      </c>
      <c r="N45" s="22">
        <v>16558</v>
      </c>
      <c r="O45" s="22">
        <v>2243</v>
      </c>
      <c r="P45" s="22">
        <v>5315</v>
      </c>
      <c r="Q45" s="22">
        <v>4786</v>
      </c>
      <c r="R45" s="22">
        <v>12344</v>
      </c>
      <c r="S45" s="22">
        <v>5359</v>
      </c>
      <c r="T45" s="22">
        <v>4548</v>
      </c>
      <c r="U45" s="22">
        <v>4978</v>
      </c>
      <c r="V45" s="22">
        <v>14885</v>
      </c>
      <c r="W45" s="22">
        <v>82662</v>
      </c>
      <c r="X45" s="22">
        <v>130512</v>
      </c>
      <c r="Y45" s="22">
        <v>-47850</v>
      </c>
      <c r="Z45" s="23">
        <v>-36.663295329165138</v>
      </c>
      <c r="AA45" s="20">
        <v>130512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8519884</v>
      </c>
      <c r="D48" s="29">
        <f t="shared" ref="D48:Y48" si="1">SUM(D35:D47)</f>
        <v>0</v>
      </c>
      <c r="E48" s="30">
        <f t="shared" si="1"/>
        <v>7161751</v>
      </c>
      <c r="F48" s="31">
        <f t="shared" si="1"/>
        <v>7606180</v>
      </c>
      <c r="G48" s="31">
        <f t="shared" si="1"/>
        <v>55488</v>
      </c>
      <c r="H48" s="31">
        <f t="shared" si="1"/>
        <v>1517804</v>
      </c>
      <c r="I48" s="31">
        <f t="shared" si="1"/>
        <v>613394</v>
      </c>
      <c r="J48" s="31">
        <f t="shared" si="1"/>
        <v>2186686</v>
      </c>
      <c r="K48" s="31">
        <f t="shared" si="1"/>
        <v>870846</v>
      </c>
      <c r="L48" s="31">
        <f t="shared" si="1"/>
        <v>1303160</v>
      </c>
      <c r="M48" s="31">
        <f t="shared" si="1"/>
        <v>972531</v>
      </c>
      <c r="N48" s="31">
        <f t="shared" si="1"/>
        <v>3146537</v>
      </c>
      <c r="O48" s="31">
        <f t="shared" si="1"/>
        <v>110152</v>
      </c>
      <c r="P48" s="31">
        <f t="shared" si="1"/>
        <v>449736</v>
      </c>
      <c r="Q48" s="31">
        <f t="shared" si="1"/>
        <v>893102</v>
      </c>
      <c r="R48" s="31">
        <f t="shared" si="1"/>
        <v>1452990</v>
      </c>
      <c r="S48" s="31">
        <f t="shared" si="1"/>
        <v>298085</v>
      </c>
      <c r="T48" s="31">
        <f t="shared" si="1"/>
        <v>146092</v>
      </c>
      <c r="U48" s="31">
        <f t="shared" si="1"/>
        <v>114240</v>
      </c>
      <c r="V48" s="31">
        <f t="shared" si="1"/>
        <v>558417</v>
      </c>
      <c r="W48" s="31">
        <f t="shared" si="1"/>
        <v>7344630</v>
      </c>
      <c r="X48" s="31">
        <f t="shared" si="1"/>
        <v>7606180</v>
      </c>
      <c r="Y48" s="31">
        <f t="shared" si="1"/>
        <v>-261550</v>
      </c>
      <c r="Z48" s="32">
        <f>+IF(X48&lt;&gt;0,+(Y48/X48)*100,0)</f>
        <v>-3.4386512020488604</v>
      </c>
      <c r="AA48" s="29">
        <f>SUM(AA35:AA47)</f>
        <v>7606180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-8519884</v>
      </c>
      <c r="D49" s="39">
        <f t="shared" si="2"/>
        <v>0</v>
      </c>
      <c r="E49" s="40">
        <f t="shared" si="2"/>
        <v>-1334794</v>
      </c>
      <c r="F49" s="41">
        <f t="shared" si="2"/>
        <v>-1779223</v>
      </c>
      <c r="G49" s="41">
        <f t="shared" si="2"/>
        <v>-55488</v>
      </c>
      <c r="H49" s="41">
        <f t="shared" si="2"/>
        <v>-1517804</v>
      </c>
      <c r="I49" s="41">
        <f t="shared" si="2"/>
        <v>-613394</v>
      </c>
      <c r="J49" s="41">
        <f t="shared" si="2"/>
        <v>-2186686</v>
      </c>
      <c r="K49" s="41">
        <f t="shared" si="2"/>
        <v>-870846</v>
      </c>
      <c r="L49" s="41">
        <f t="shared" si="2"/>
        <v>-1303160</v>
      </c>
      <c r="M49" s="41">
        <f t="shared" si="2"/>
        <v>-972531</v>
      </c>
      <c r="N49" s="41">
        <f t="shared" si="2"/>
        <v>-3146537</v>
      </c>
      <c r="O49" s="41">
        <f t="shared" si="2"/>
        <v>-110152</v>
      </c>
      <c r="P49" s="41">
        <f t="shared" si="2"/>
        <v>4515853</v>
      </c>
      <c r="Q49" s="41">
        <f t="shared" si="2"/>
        <v>-203199</v>
      </c>
      <c r="R49" s="41">
        <f t="shared" si="2"/>
        <v>4202502</v>
      </c>
      <c r="S49" s="41">
        <f t="shared" si="2"/>
        <v>-126621</v>
      </c>
      <c r="T49" s="41">
        <f t="shared" si="2"/>
        <v>-146092</v>
      </c>
      <c r="U49" s="41">
        <f t="shared" si="2"/>
        <v>-114240</v>
      </c>
      <c r="V49" s="41">
        <f t="shared" si="2"/>
        <v>-386953</v>
      </c>
      <c r="W49" s="41">
        <f t="shared" si="2"/>
        <v>-1517674</v>
      </c>
      <c r="X49" s="41">
        <f t="shared" si="2"/>
        <v>-1779223</v>
      </c>
      <c r="Y49" s="41">
        <f t="shared" si="2"/>
        <v>261549</v>
      </c>
      <c r="Z49" s="42">
        <f>+IF(X49&lt;&gt;0,+(Y49/X49)*100,0)</f>
        <v>-14.700180921671988</v>
      </c>
      <c r="AA49" s="39">
        <f>+AA33-AA48</f>
        <v>-1779223</v>
      </c>
    </row>
    <row r="50" spans="1:27" x14ac:dyDescent="0.25">
      <c r="A50" s="43" t="s">
        <v>75</v>
      </c>
      <c r="B50" s="15" t="s">
        <v>32</v>
      </c>
      <c r="C50" s="20">
        <v>7826087</v>
      </c>
      <c r="D50" s="20"/>
      <c r="E50" s="21"/>
      <c r="F50" s="22"/>
      <c r="G50" s="22"/>
      <c r="H50" s="22">
        <v>1458054</v>
      </c>
      <c r="I50" s="22">
        <v>385420</v>
      </c>
      <c r="J50" s="22">
        <v>1843474</v>
      </c>
      <c r="K50" s="22">
        <v>765026</v>
      </c>
      <c r="L50" s="22">
        <v>1194840</v>
      </c>
      <c r="M50" s="22">
        <v>857752</v>
      </c>
      <c r="N50" s="22">
        <v>2817618</v>
      </c>
      <c r="O50" s="22"/>
      <c r="P50" s="22">
        <v>-4661092</v>
      </c>
      <c r="Q50" s="22"/>
      <c r="R50" s="22">
        <v>-4661092</v>
      </c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-693797</v>
      </c>
      <c r="D52" s="48">
        <f t="shared" si="3"/>
        <v>0</v>
      </c>
      <c r="E52" s="49">
        <f t="shared" si="3"/>
        <v>-1334794</v>
      </c>
      <c r="F52" s="50">
        <f t="shared" si="3"/>
        <v>-1779223</v>
      </c>
      <c r="G52" s="50">
        <f t="shared" si="3"/>
        <v>-55488</v>
      </c>
      <c r="H52" s="50">
        <f t="shared" si="3"/>
        <v>-59750</v>
      </c>
      <c r="I52" s="50">
        <f t="shared" si="3"/>
        <v>-227974</v>
      </c>
      <c r="J52" s="50">
        <f t="shared" si="3"/>
        <v>-343212</v>
      </c>
      <c r="K52" s="50">
        <f t="shared" si="3"/>
        <v>-105820</v>
      </c>
      <c r="L52" s="50">
        <f t="shared" si="3"/>
        <v>-108320</v>
      </c>
      <c r="M52" s="50">
        <f t="shared" si="3"/>
        <v>-114779</v>
      </c>
      <c r="N52" s="50">
        <f t="shared" si="3"/>
        <v>-328919</v>
      </c>
      <c r="O52" s="50">
        <f t="shared" si="3"/>
        <v>-110152</v>
      </c>
      <c r="P52" s="50">
        <f t="shared" si="3"/>
        <v>-145239</v>
      </c>
      <c r="Q52" s="50">
        <f t="shared" si="3"/>
        <v>-203199</v>
      </c>
      <c r="R52" s="50">
        <f t="shared" si="3"/>
        <v>-458590</v>
      </c>
      <c r="S52" s="50">
        <f t="shared" si="3"/>
        <v>-126621</v>
      </c>
      <c r="T52" s="50">
        <f t="shared" si="3"/>
        <v>-146092</v>
      </c>
      <c r="U52" s="50">
        <f t="shared" si="3"/>
        <v>-114240</v>
      </c>
      <c r="V52" s="50">
        <f t="shared" si="3"/>
        <v>-386953</v>
      </c>
      <c r="W52" s="50">
        <f t="shared" si="3"/>
        <v>-1517674</v>
      </c>
      <c r="X52" s="50">
        <f t="shared" si="3"/>
        <v>-1779223</v>
      </c>
      <c r="Y52" s="50">
        <f t="shared" si="3"/>
        <v>261549</v>
      </c>
      <c r="Z52" s="51">
        <f>+IF(X52&lt;&gt;0,+(Y52/X52)*100,0)</f>
        <v>-14.700180921671988</v>
      </c>
      <c r="AA52" s="48">
        <f>SUM(AA49:AA51)</f>
        <v>-1779223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-693797</v>
      </c>
      <c r="D54" s="54">
        <f>+D52-D53</f>
        <v>0</v>
      </c>
      <c r="E54" s="55">
        <f t="shared" si="4"/>
        <v>-1334794</v>
      </c>
      <c r="F54" s="56">
        <f t="shared" si="4"/>
        <v>-1779223</v>
      </c>
      <c r="G54" s="56">
        <f t="shared" si="4"/>
        <v>-55488</v>
      </c>
      <c r="H54" s="56">
        <f t="shared" si="4"/>
        <v>-59750</v>
      </c>
      <c r="I54" s="56">
        <f t="shared" si="4"/>
        <v>-227974</v>
      </c>
      <c r="J54" s="56">
        <f t="shared" si="4"/>
        <v>-343212</v>
      </c>
      <c r="K54" s="56">
        <f t="shared" si="4"/>
        <v>-105820</v>
      </c>
      <c r="L54" s="56">
        <f t="shared" si="4"/>
        <v>-108320</v>
      </c>
      <c r="M54" s="56">
        <f t="shared" si="4"/>
        <v>-114779</v>
      </c>
      <c r="N54" s="56">
        <f t="shared" si="4"/>
        <v>-328919</v>
      </c>
      <c r="O54" s="56">
        <f t="shared" si="4"/>
        <v>-110152</v>
      </c>
      <c r="P54" s="56">
        <f t="shared" si="4"/>
        <v>-145239</v>
      </c>
      <c r="Q54" s="56">
        <f t="shared" si="4"/>
        <v>-203199</v>
      </c>
      <c r="R54" s="56">
        <f t="shared" si="4"/>
        <v>-458590</v>
      </c>
      <c r="S54" s="56">
        <f t="shared" si="4"/>
        <v>-126621</v>
      </c>
      <c r="T54" s="56">
        <f t="shared" si="4"/>
        <v>-146092</v>
      </c>
      <c r="U54" s="56">
        <f t="shared" si="4"/>
        <v>-114240</v>
      </c>
      <c r="V54" s="56">
        <f t="shared" si="4"/>
        <v>-386953</v>
      </c>
      <c r="W54" s="56">
        <f t="shared" si="4"/>
        <v>-1517674</v>
      </c>
      <c r="X54" s="56">
        <f t="shared" si="4"/>
        <v>-1779223</v>
      </c>
      <c r="Y54" s="56">
        <f t="shared" si="4"/>
        <v>261549</v>
      </c>
      <c r="Z54" s="57">
        <f>+IF(X54&lt;&gt;0,+(Y54/X54)*100,0)</f>
        <v>-14.700180921671988</v>
      </c>
      <c r="AA54" s="54">
        <f>+AA52-AA53</f>
        <v>-1779223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-693797</v>
      </c>
      <c r="D57" s="48">
        <f>SUM(D54:D56)</f>
        <v>0</v>
      </c>
      <c r="E57" s="49">
        <f t="shared" si="5"/>
        <v>-1334794</v>
      </c>
      <c r="F57" s="50">
        <f t="shared" si="5"/>
        <v>-1779223</v>
      </c>
      <c r="G57" s="50">
        <f t="shared" si="5"/>
        <v>-55488</v>
      </c>
      <c r="H57" s="50">
        <f t="shared" si="5"/>
        <v>-59750</v>
      </c>
      <c r="I57" s="50">
        <f t="shared" si="5"/>
        <v>-227974</v>
      </c>
      <c r="J57" s="50">
        <f t="shared" si="5"/>
        <v>-343212</v>
      </c>
      <c r="K57" s="50">
        <f t="shared" si="5"/>
        <v>-105820</v>
      </c>
      <c r="L57" s="50">
        <f t="shared" si="5"/>
        <v>-108320</v>
      </c>
      <c r="M57" s="50">
        <f t="shared" si="5"/>
        <v>-114779</v>
      </c>
      <c r="N57" s="50">
        <f t="shared" si="5"/>
        <v>-328919</v>
      </c>
      <c r="O57" s="50">
        <f t="shared" si="5"/>
        <v>-110152</v>
      </c>
      <c r="P57" s="50">
        <f t="shared" si="5"/>
        <v>-145239</v>
      </c>
      <c r="Q57" s="50">
        <f t="shared" si="5"/>
        <v>-203199</v>
      </c>
      <c r="R57" s="50">
        <f t="shared" si="5"/>
        <v>-458590</v>
      </c>
      <c r="S57" s="50">
        <f t="shared" si="5"/>
        <v>-126621</v>
      </c>
      <c r="T57" s="50">
        <f t="shared" si="5"/>
        <v>-146092</v>
      </c>
      <c r="U57" s="50">
        <f t="shared" si="5"/>
        <v>-114240</v>
      </c>
      <c r="V57" s="50">
        <f t="shared" si="5"/>
        <v>-386953</v>
      </c>
      <c r="W57" s="50">
        <f t="shared" si="5"/>
        <v>-1517674</v>
      </c>
      <c r="X57" s="50">
        <f t="shared" si="5"/>
        <v>-1779223</v>
      </c>
      <c r="Y57" s="50">
        <f t="shared" si="5"/>
        <v>261549</v>
      </c>
      <c r="Z57" s="51">
        <f>+IF(X57&lt;&gt;0,+(Y57/X57)*100,0)</f>
        <v>-14.700180921671988</v>
      </c>
      <c r="AA57" s="48">
        <f>SUM(AA54:AA56)</f>
        <v>-1779223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-693797</v>
      </c>
      <c r="D60" s="65">
        <f>SUM(D57:D59)</f>
        <v>0</v>
      </c>
      <c r="E60" s="66">
        <f t="shared" si="6"/>
        <v>-1334794</v>
      </c>
      <c r="F60" s="67">
        <f t="shared" si="6"/>
        <v>-1779223</v>
      </c>
      <c r="G60" s="67">
        <f t="shared" si="6"/>
        <v>-55488</v>
      </c>
      <c r="H60" s="67">
        <f t="shared" si="6"/>
        <v>-59750</v>
      </c>
      <c r="I60" s="67">
        <f t="shared" si="6"/>
        <v>-227974</v>
      </c>
      <c r="J60" s="67">
        <f t="shared" si="6"/>
        <v>-343212</v>
      </c>
      <c r="K60" s="67">
        <f t="shared" si="6"/>
        <v>-105820</v>
      </c>
      <c r="L60" s="67">
        <f t="shared" si="6"/>
        <v>-108320</v>
      </c>
      <c r="M60" s="67">
        <f t="shared" si="6"/>
        <v>-114779</v>
      </c>
      <c r="N60" s="67">
        <f t="shared" si="6"/>
        <v>-328919</v>
      </c>
      <c r="O60" s="67">
        <f t="shared" si="6"/>
        <v>-110152</v>
      </c>
      <c r="P60" s="67">
        <f t="shared" si="6"/>
        <v>-145239</v>
      </c>
      <c r="Q60" s="67">
        <f t="shared" si="6"/>
        <v>-203199</v>
      </c>
      <c r="R60" s="67">
        <f t="shared" si="6"/>
        <v>-458590</v>
      </c>
      <c r="S60" s="67">
        <f t="shared" si="6"/>
        <v>-126621</v>
      </c>
      <c r="T60" s="67">
        <f t="shared" si="6"/>
        <v>-146092</v>
      </c>
      <c r="U60" s="67">
        <f t="shared" si="6"/>
        <v>-114240</v>
      </c>
      <c r="V60" s="67">
        <f t="shared" si="6"/>
        <v>-386953</v>
      </c>
      <c r="W60" s="67">
        <f t="shared" si="6"/>
        <v>-1517674</v>
      </c>
      <c r="X60" s="67">
        <f t="shared" si="6"/>
        <v>-1779223</v>
      </c>
      <c r="Y60" s="67">
        <f t="shared" si="6"/>
        <v>261549</v>
      </c>
      <c r="Z60" s="68">
        <f>+IF(X60&lt;&gt;0,+(Y60/X60)*100,0)</f>
        <v>-14.700180921671988</v>
      </c>
      <c r="AA60" s="65">
        <f>SUM(AA57:AA59)</f>
        <v>-1779223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71284123</v>
      </c>
      <c r="D6" s="20"/>
      <c r="E6" s="21">
        <v>314538064</v>
      </c>
      <c r="F6" s="22">
        <v>314538064</v>
      </c>
      <c r="G6" s="22">
        <v>656869</v>
      </c>
      <c r="H6" s="22">
        <v>7331006</v>
      </c>
      <c r="I6" s="22">
        <v>7196623</v>
      </c>
      <c r="J6" s="22">
        <v>15184498</v>
      </c>
      <c r="K6" s="22">
        <v>6680115</v>
      </c>
      <c r="L6" s="22">
        <v>6586703</v>
      </c>
      <c r="M6" s="22">
        <v>6712377</v>
      </c>
      <c r="N6" s="22">
        <v>19979195</v>
      </c>
      <c r="O6" s="22">
        <v>6582341</v>
      </c>
      <c r="P6" s="22">
        <v>6367792</v>
      </c>
      <c r="Q6" s="22">
        <v>6235788</v>
      </c>
      <c r="R6" s="22">
        <v>19185921</v>
      </c>
      <c r="S6" s="22">
        <v>6473645</v>
      </c>
      <c r="T6" s="22">
        <v>6280906</v>
      </c>
      <c r="U6" s="22">
        <v>14299802</v>
      </c>
      <c r="V6" s="22">
        <v>27054353</v>
      </c>
      <c r="W6" s="22">
        <v>81403967</v>
      </c>
      <c r="X6" s="22">
        <v>314538064</v>
      </c>
      <c r="Y6" s="22">
        <v>-233134097</v>
      </c>
      <c r="Z6" s="23">
        <v>-74.119518011657874</v>
      </c>
      <c r="AA6" s="20">
        <v>314538064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11302428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34798204</v>
      </c>
      <c r="D13" s="20"/>
      <c r="E13" s="21">
        <v>35172737</v>
      </c>
      <c r="F13" s="22">
        <v>31000550</v>
      </c>
      <c r="G13" s="22">
        <v>2169386</v>
      </c>
      <c r="H13" s="22">
        <v>3012998</v>
      </c>
      <c r="I13" s="22">
        <v>2991570</v>
      </c>
      <c r="J13" s="22">
        <v>8173954</v>
      </c>
      <c r="K13" s="22">
        <v>3328395</v>
      </c>
      <c r="L13" s="22">
        <v>2937766</v>
      </c>
      <c r="M13" s="22">
        <v>2893172</v>
      </c>
      <c r="N13" s="22">
        <v>9159333</v>
      </c>
      <c r="O13" s="22">
        <v>750367</v>
      </c>
      <c r="P13" s="22">
        <v>4266361</v>
      </c>
      <c r="Q13" s="22">
        <v>3039923</v>
      </c>
      <c r="R13" s="22">
        <v>8056651</v>
      </c>
      <c r="S13" s="22">
        <v>4054252</v>
      </c>
      <c r="T13" s="22">
        <v>4156649</v>
      </c>
      <c r="U13" s="22">
        <v>1510165</v>
      </c>
      <c r="V13" s="22">
        <v>9721066</v>
      </c>
      <c r="W13" s="22">
        <v>35111004</v>
      </c>
      <c r="X13" s="22">
        <v>31000550</v>
      </c>
      <c r="Y13" s="22">
        <v>4110454</v>
      </c>
      <c r="Z13" s="23">
        <v>13.25929378672314</v>
      </c>
      <c r="AA13" s="20">
        <v>31000550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975000</v>
      </c>
      <c r="D24" s="20"/>
      <c r="E24" s="21">
        <v>1659309</v>
      </c>
      <c r="F24" s="22">
        <v>737143</v>
      </c>
      <c r="G24" s="22">
        <v>265000</v>
      </c>
      <c r="H24" s="22">
        <v>45000</v>
      </c>
      <c r="I24" s="22">
        <v>45000</v>
      </c>
      <c r="J24" s="22">
        <v>355000</v>
      </c>
      <c r="K24" s="22">
        <v>15000</v>
      </c>
      <c r="L24" s="22"/>
      <c r="M24" s="22">
        <v>15000</v>
      </c>
      <c r="N24" s="22">
        <v>30000</v>
      </c>
      <c r="O24" s="22">
        <v>45000</v>
      </c>
      <c r="P24" s="22">
        <v>-15000</v>
      </c>
      <c r="Q24" s="22">
        <v>585000</v>
      </c>
      <c r="R24" s="22">
        <v>615000</v>
      </c>
      <c r="S24" s="22">
        <v>-15000</v>
      </c>
      <c r="T24" s="22">
        <v>55000</v>
      </c>
      <c r="U24" s="22">
        <v>45000</v>
      </c>
      <c r="V24" s="22">
        <v>85000</v>
      </c>
      <c r="W24" s="22">
        <v>1085000</v>
      </c>
      <c r="X24" s="22">
        <v>737143</v>
      </c>
      <c r="Y24" s="22">
        <v>347857</v>
      </c>
      <c r="Z24" s="23">
        <v>47.189893955446912</v>
      </c>
      <c r="AA24" s="20">
        <v>737143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118359755</v>
      </c>
      <c r="D33" s="29">
        <f t="shared" ref="D33:Y33" si="0">SUM(D6:D32)</f>
        <v>0</v>
      </c>
      <c r="E33" s="30">
        <f t="shared" si="0"/>
        <v>351370110</v>
      </c>
      <c r="F33" s="31">
        <f t="shared" si="0"/>
        <v>346275757</v>
      </c>
      <c r="G33" s="31">
        <f t="shared" si="0"/>
        <v>3091255</v>
      </c>
      <c r="H33" s="31">
        <f t="shared" si="0"/>
        <v>10389004</v>
      </c>
      <c r="I33" s="31">
        <f t="shared" si="0"/>
        <v>10233193</v>
      </c>
      <c r="J33" s="31">
        <f t="shared" si="0"/>
        <v>23713452</v>
      </c>
      <c r="K33" s="31">
        <f t="shared" si="0"/>
        <v>10023510</v>
      </c>
      <c r="L33" s="31">
        <f t="shared" si="0"/>
        <v>9524469</v>
      </c>
      <c r="M33" s="31">
        <f t="shared" si="0"/>
        <v>9620549</v>
      </c>
      <c r="N33" s="31">
        <f t="shared" si="0"/>
        <v>29168528</v>
      </c>
      <c r="O33" s="31">
        <f t="shared" si="0"/>
        <v>7377708</v>
      </c>
      <c r="P33" s="31">
        <f t="shared" si="0"/>
        <v>10619153</v>
      </c>
      <c r="Q33" s="31">
        <f t="shared" si="0"/>
        <v>9860711</v>
      </c>
      <c r="R33" s="31">
        <f t="shared" si="0"/>
        <v>27857572</v>
      </c>
      <c r="S33" s="31">
        <f t="shared" si="0"/>
        <v>10512897</v>
      </c>
      <c r="T33" s="31">
        <f t="shared" si="0"/>
        <v>10492555</v>
      </c>
      <c r="U33" s="31">
        <f t="shared" si="0"/>
        <v>15854967</v>
      </c>
      <c r="V33" s="31">
        <f t="shared" si="0"/>
        <v>36860419</v>
      </c>
      <c r="W33" s="31">
        <f t="shared" si="0"/>
        <v>117599971</v>
      </c>
      <c r="X33" s="31">
        <f t="shared" si="0"/>
        <v>346275757</v>
      </c>
      <c r="Y33" s="31">
        <f t="shared" si="0"/>
        <v>-228675786</v>
      </c>
      <c r="Z33" s="32">
        <f>+IF(X33&lt;&gt;0,+(Y33/X33)*100,0)</f>
        <v>-66.038635791647408</v>
      </c>
      <c r="AA33" s="29">
        <f>SUM(AA6:AA32)</f>
        <v>346275757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17112199</v>
      </c>
      <c r="D35" s="20"/>
      <c r="E35" s="21">
        <v>16111585</v>
      </c>
      <c r="F35" s="22">
        <v>16111585</v>
      </c>
      <c r="G35" s="22"/>
      <c r="H35" s="22">
        <v>1652127</v>
      </c>
      <c r="I35" s="22">
        <v>2568345</v>
      </c>
      <c r="J35" s="22">
        <v>4220472</v>
      </c>
      <c r="K35" s="22">
        <v>2796001</v>
      </c>
      <c r="L35" s="22">
        <v>2818476</v>
      </c>
      <c r="M35" s="22">
        <v>1472277</v>
      </c>
      <c r="N35" s="22">
        <v>7086754</v>
      </c>
      <c r="O35" s="22">
        <v>1477210</v>
      </c>
      <c r="P35" s="22">
        <v>-1290927</v>
      </c>
      <c r="Q35" s="22">
        <v>1498843</v>
      </c>
      <c r="R35" s="22">
        <v>1685126</v>
      </c>
      <c r="S35" s="22">
        <v>1561410</v>
      </c>
      <c r="T35" s="22">
        <v>1586968</v>
      </c>
      <c r="U35" s="22">
        <v>1717917</v>
      </c>
      <c r="V35" s="22">
        <v>4866295</v>
      </c>
      <c r="W35" s="22">
        <v>17858647</v>
      </c>
      <c r="X35" s="22">
        <v>16111585</v>
      </c>
      <c r="Y35" s="22">
        <v>1747062</v>
      </c>
      <c r="Z35" s="23">
        <v>10.843514154566419</v>
      </c>
      <c r="AA35" s="20">
        <v>16111585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265797522</v>
      </c>
      <c r="D37" s="20"/>
      <c r="E37" s="21">
        <v>272470875</v>
      </c>
      <c r="F37" s="22">
        <v>272470875</v>
      </c>
      <c r="G37" s="22">
        <v>396156</v>
      </c>
      <c r="H37" s="22">
        <v>38125725</v>
      </c>
      <c r="I37" s="22">
        <v>34438465</v>
      </c>
      <c r="J37" s="22">
        <v>72960346</v>
      </c>
      <c r="K37" s="22">
        <v>20084644</v>
      </c>
      <c r="L37" s="22">
        <v>21627386</v>
      </c>
      <c r="M37" s="22">
        <v>21021368</v>
      </c>
      <c r="N37" s="22">
        <v>62733398</v>
      </c>
      <c r="O37" s="22">
        <v>19619420</v>
      </c>
      <c r="P37" s="22">
        <v>20519153</v>
      </c>
      <c r="Q37" s="22">
        <v>19401123</v>
      </c>
      <c r="R37" s="22">
        <v>59539696</v>
      </c>
      <c r="S37" s="22">
        <v>21290941</v>
      </c>
      <c r="T37" s="22">
        <v>20978610</v>
      </c>
      <c r="U37" s="22">
        <v>53523028</v>
      </c>
      <c r="V37" s="22">
        <v>95792579</v>
      </c>
      <c r="W37" s="22">
        <v>291026019</v>
      </c>
      <c r="X37" s="22">
        <v>272470875</v>
      </c>
      <c r="Y37" s="22">
        <v>18555144</v>
      </c>
      <c r="Z37" s="23">
        <v>6.8099550089527918</v>
      </c>
      <c r="AA37" s="20">
        <v>272470875</v>
      </c>
    </row>
    <row r="38" spans="1:27" x14ac:dyDescent="0.25">
      <c r="A38" s="19" t="s">
        <v>64</v>
      </c>
      <c r="B38" s="15" t="s">
        <v>32</v>
      </c>
      <c r="C38" s="20">
        <v>2879822</v>
      </c>
      <c r="D38" s="20"/>
      <c r="E38" s="21">
        <v>3000000</v>
      </c>
      <c r="F38" s="22">
        <v>2640000</v>
      </c>
      <c r="G38" s="22">
        <v>9491</v>
      </c>
      <c r="H38" s="22">
        <v>9375</v>
      </c>
      <c r="I38" s="22">
        <v>37389</v>
      </c>
      <c r="J38" s="22">
        <v>56255</v>
      </c>
      <c r="K38" s="22">
        <v>45538</v>
      </c>
      <c r="L38" s="22">
        <v>80263</v>
      </c>
      <c r="M38" s="22">
        <v>621812</v>
      </c>
      <c r="N38" s="22">
        <v>747613</v>
      </c>
      <c r="O38" s="22">
        <v>29187</v>
      </c>
      <c r="P38" s="22">
        <v>631210</v>
      </c>
      <c r="Q38" s="22">
        <v>597110</v>
      </c>
      <c r="R38" s="22">
        <v>1257507</v>
      </c>
      <c r="S38" s="22">
        <v>115276</v>
      </c>
      <c r="T38" s="22">
        <v>136103</v>
      </c>
      <c r="U38" s="22">
        <v>744297</v>
      </c>
      <c r="V38" s="22">
        <v>995676</v>
      </c>
      <c r="W38" s="22">
        <v>3057051</v>
      </c>
      <c r="X38" s="22">
        <v>2640000</v>
      </c>
      <c r="Y38" s="22">
        <v>417051</v>
      </c>
      <c r="Z38" s="23">
        <v>15.797386363636365</v>
      </c>
      <c r="AA38" s="20">
        <v>2640000</v>
      </c>
    </row>
    <row r="39" spans="1:27" x14ac:dyDescent="0.25">
      <c r="A39" s="19" t="s">
        <v>65</v>
      </c>
      <c r="B39" s="15" t="s">
        <v>32</v>
      </c>
      <c r="C39" s="20">
        <v>37761472</v>
      </c>
      <c r="D39" s="20"/>
      <c r="E39" s="21">
        <v>3558396</v>
      </c>
      <c r="F39" s="22">
        <v>6558396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6558396</v>
      </c>
      <c r="Y39" s="22">
        <v>-6558396</v>
      </c>
      <c r="Z39" s="23">
        <v>-100</v>
      </c>
      <c r="AA39" s="20">
        <v>6558396</v>
      </c>
    </row>
    <row r="40" spans="1:27" x14ac:dyDescent="0.25">
      <c r="A40" s="19" t="s">
        <v>66</v>
      </c>
      <c r="B40" s="15" t="s">
        <v>32</v>
      </c>
      <c r="C40" s="20">
        <v>24459625</v>
      </c>
      <c r="D40" s="20"/>
      <c r="E40" s="21">
        <v>45548</v>
      </c>
      <c r="F40" s="22">
        <v>45548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45548</v>
      </c>
      <c r="Y40" s="22">
        <v>-45548</v>
      </c>
      <c r="Z40" s="23">
        <v>-100</v>
      </c>
      <c r="AA40" s="20">
        <v>45548</v>
      </c>
    </row>
    <row r="41" spans="1:27" x14ac:dyDescent="0.25">
      <c r="A41" s="19" t="s">
        <v>40</v>
      </c>
      <c r="B41" s="15" t="s">
        <v>32</v>
      </c>
      <c r="C41" s="20">
        <v>40740</v>
      </c>
      <c r="D41" s="20"/>
      <c r="E41" s="21">
        <v>583579</v>
      </c>
      <c r="F41" s="22">
        <v>83579</v>
      </c>
      <c r="G41" s="22">
        <v>4038</v>
      </c>
      <c r="H41" s="22">
        <v>11590</v>
      </c>
      <c r="I41" s="22">
        <v>1378</v>
      </c>
      <c r="J41" s="22">
        <v>17006</v>
      </c>
      <c r="K41" s="22">
        <v>14396</v>
      </c>
      <c r="L41" s="22">
        <v>203</v>
      </c>
      <c r="M41" s="22">
        <v>85</v>
      </c>
      <c r="N41" s="22">
        <v>14684</v>
      </c>
      <c r="O41" s="22">
        <v>1517</v>
      </c>
      <c r="P41" s="22"/>
      <c r="Q41" s="22"/>
      <c r="R41" s="22">
        <v>1517</v>
      </c>
      <c r="S41" s="22"/>
      <c r="T41" s="22"/>
      <c r="U41" s="22">
        <v>-25624</v>
      </c>
      <c r="V41" s="22">
        <v>-25624</v>
      </c>
      <c r="W41" s="22">
        <v>7583</v>
      </c>
      <c r="X41" s="22">
        <v>83579</v>
      </c>
      <c r="Y41" s="22">
        <v>-75996</v>
      </c>
      <c r="Z41" s="23">
        <v>-90.927146771318164</v>
      </c>
      <c r="AA41" s="20">
        <v>83579</v>
      </c>
    </row>
    <row r="42" spans="1:27" x14ac:dyDescent="0.25">
      <c r="A42" s="19" t="s">
        <v>67</v>
      </c>
      <c r="B42" s="15" t="s">
        <v>32</v>
      </c>
      <c r="C42" s="20">
        <v>21395641</v>
      </c>
      <c r="D42" s="20"/>
      <c r="E42" s="21">
        <v>12000000</v>
      </c>
      <c r="F42" s="22">
        <v>14100000</v>
      </c>
      <c r="G42" s="22">
        <v>242925</v>
      </c>
      <c r="H42" s="22">
        <v>2190697</v>
      </c>
      <c r="I42" s="22">
        <v>242748</v>
      </c>
      <c r="J42" s="22">
        <v>2676370</v>
      </c>
      <c r="K42" s="22">
        <v>1704384</v>
      </c>
      <c r="L42" s="22">
        <v>2250998</v>
      </c>
      <c r="M42" s="22">
        <v>1778424</v>
      </c>
      <c r="N42" s="22">
        <v>5733806</v>
      </c>
      <c r="O42" s="22">
        <v>516590</v>
      </c>
      <c r="P42" s="22">
        <v>479385</v>
      </c>
      <c r="Q42" s="22">
        <v>826599</v>
      </c>
      <c r="R42" s="22">
        <v>1822574</v>
      </c>
      <c r="S42" s="22">
        <v>1039150</v>
      </c>
      <c r="T42" s="22">
        <v>684581</v>
      </c>
      <c r="U42" s="22">
        <v>2582667</v>
      </c>
      <c r="V42" s="22">
        <v>4306398</v>
      </c>
      <c r="W42" s="22">
        <v>14539148</v>
      </c>
      <c r="X42" s="22">
        <v>14100000</v>
      </c>
      <c r="Y42" s="22">
        <v>439148</v>
      </c>
      <c r="Z42" s="23">
        <v>3.1145248226950355</v>
      </c>
      <c r="AA42" s="20">
        <v>14100000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2946497</v>
      </c>
      <c r="F44" s="22">
        <v>2946497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2946497</v>
      </c>
      <c r="Y44" s="22">
        <v>-2946497</v>
      </c>
      <c r="Z44" s="23">
        <v>-100</v>
      </c>
      <c r="AA44" s="20">
        <v>2946497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369447021</v>
      </c>
      <c r="D48" s="29">
        <f t="shared" ref="D48:Y48" si="1">SUM(D35:D47)</f>
        <v>0</v>
      </c>
      <c r="E48" s="30">
        <f t="shared" si="1"/>
        <v>310716480</v>
      </c>
      <c r="F48" s="31">
        <f t="shared" si="1"/>
        <v>314956480</v>
      </c>
      <c r="G48" s="31">
        <f t="shared" si="1"/>
        <v>652610</v>
      </c>
      <c r="H48" s="31">
        <f t="shared" si="1"/>
        <v>41989514</v>
      </c>
      <c r="I48" s="31">
        <f t="shared" si="1"/>
        <v>37288325</v>
      </c>
      <c r="J48" s="31">
        <f t="shared" si="1"/>
        <v>79930449</v>
      </c>
      <c r="K48" s="31">
        <f t="shared" si="1"/>
        <v>24644963</v>
      </c>
      <c r="L48" s="31">
        <f t="shared" si="1"/>
        <v>26777326</v>
      </c>
      <c r="M48" s="31">
        <f t="shared" si="1"/>
        <v>24893966</v>
      </c>
      <c r="N48" s="31">
        <f t="shared" si="1"/>
        <v>76316255</v>
      </c>
      <c r="O48" s="31">
        <f t="shared" si="1"/>
        <v>21643924</v>
      </c>
      <c r="P48" s="31">
        <f t="shared" si="1"/>
        <v>20338821</v>
      </c>
      <c r="Q48" s="31">
        <f t="shared" si="1"/>
        <v>22323675</v>
      </c>
      <c r="R48" s="31">
        <f t="shared" si="1"/>
        <v>64306420</v>
      </c>
      <c r="S48" s="31">
        <f t="shared" si="1"/>
        <v>24006777</v>
      </c>
      <c r="T48" s="31">
        <f t="shared" si="1"/>
        <v>23386262</v>
      </c>
      <c r="U48" s="31">
        <f t="shared" si="1"/>
        <v>58542285</v>
      </c>
      <c r="V48" s="31">
        <f t="shared" si="1"/>
        <v>105935324</v>
      </c>
      <c r="W48" s="31">
        <f t="shared" si="1"/>
        <v>326488448</v>
      </c>
      <c r="X48" s="31">
        <f t="shared" si="1"/>
        <v>314956480</v>
      </c>
      <c r="Y48" s="31">
        <f t="shared" si="1"/>
        <v>11531968</v>
      </c>
      <c r="Z48" s="32">
        <f>+IF(X48&lt;&gt;0,+(Y48/X48)*100,0)</f>
        <v>3.6614480832399448</v>
      </c>
      <c r="AA48" s="29">
        <f>SUM(AA35:AA47)</f>
        <v>314956480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-251087266</v>
      </c>
      <c r="D49" s="39">
        <f t="shared" si="2"/>
        <v>0</v>
      </c>
      <c r="E49" s="40">
        <f t="shared" si="2"/>
        <v>40653630</v>
      </c>
      <c r="F49" s="41">
        <f t="shared" si="2"/>
        <v>31319277</v>
      </c>
      <c r="G49" s="41">
        <f t="shared" si="2"/>
        <v>2438645</v>
      </c>
      <c r="H49" s="41">
        <f t="shared" si="2"/>
        <v>-31600510</v>
      </c>
      <c r="I49" s="41">
        <f t="shared" si="2"/>
        <v>-27055132</v>
      </c>
      <c r="J49" s="41">
        <f t="shared" si="2"/>
        <v>-56216997</v>
      </c>
      <c r="K49" s="41">
        <f t="shared" si="2"/>
        <v>-14621453</v>
      </c>
      <c r="L49" s="41">
        <f t="shared" si="2"/>
        <v>-17252857</v>
      </c>
      <c r="M49" s="41">
        <f t="shared" si="2"/>
        <v>-15273417</v>
      </c>
      <c r="N49" s="41">
        <f t="shared" si="2"/>
        <v>-47147727</v>
      </c>
      <c r="O49" s="41">
        <f t="shared" si="2"/>
        <v>-14266216</v>
      </c>
      <c r="P49" s="41">
        <f t="shared" si="2"/>
        <v>-9719668</v>
      </c>
      <c r="Q49" s="41">
        <f t="shared" si="2"/>
        <v>-12462964</v>
      </c>
      <c r="R49" s="41">
        <f t="shared" si="2"/>
        <v>-36448848</v>
      </c>
      <c r="S49" s="41">
        <f t="shared" si="2"/>
        <v>-13493880</v>
      </c>
      <c r="T49" s="41">
        <f t="shared" si="2"/>
        <v>-12893707</v>
      </c>
      <c r="U49" s="41">
        <f t="shared" si="2"/>
        <v>-42687318</v>
      </c>
      <c r="V49" s="41">
        <f t="shared" si="2"/>
        <v>-69074905</v>
      </c>
      <c r="W49" s="41">
        <f t="shared" si="2"/>
        <v>-208888477</v>
      </c>
      <c r="X49" s="41">
        <f t="shared" si="2"/>
        <v>31319277</v>
      </c>
      <c r="Y49" s="41">
        <f t="shared" si="2"/>
        <v>-240207754</v>
      </c>
      <c r="Z49" s="42">
        <f>+IF(X49&lt;&gt;0,+(Y49/X49)*100,0)</f>
        <v>-766.96455668500903</v>
      </c>
      <c r="AA49" s="39">
        <f>+AA33-AA48</f>
        <v>31319277</v>
      </c>
    </row>
    <row r="50" spans="1:27" x14ac:dyDescent="0.25">
      <c r="A50" s="43" t="s">
        <v>75</v>
      </c>
      <c r="B50" s="15" t="s">
        <v>32</v>
      </c>
      <c r="C50" s="20">
        <v>4501744</v>
      </c>
      <c r="D50" s="20"/>
      <c r="E50" s="21">
        <v>11851000</v>
      </c>
      <c r="F50" s="22">
        <v>11851000</v>
      </c>
      <c r="G50" s="22">
        <v>332224</v>
      </c>
      <c r="H50" s="22"/>
      <c r="I50" s="22"/>
      <c r="J50" s="22">
        <v>332224</v>
      </c>
      <c r="K50" s="22">
        <v>4995000</v>
      </c>
      <c r="L50" s="22"/>
      <c r="M50" s="22">
        <v>3199115</v>
      </c>
      <c r="N50" s="22">
        <v>8194115</v>
      </c>
      <c r="O50" s="22"/>
      <c r="P50" s="22"/>
      <c r="Q50" s="22"/>
      <c r="R50" s="22"/>
      <c r="S50" s="22">
        <v>1929662</v>
      </c>
      <c r="T50" s="22"/>
      <c r="U50" s="22">
        <v>1791606</v>
      </c>
      <c r="V50" s="22">
        <v>3721268</v>
      </c>
      <c r="W50" s="22">
        <v>12247607</v>
      </c>
      <c r="X50" s="22">
        <v>11851000</v>
      </c>
      <c r="Y50" s="22">
        <v>396607</v>
      </c>
      <c r="Z50" s="23">
        <v>3.3466121002447049</v>
      </c>
      <c r="AA50" s="20">
        <v>11851000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-246585522</v>
      </c>
      <c r="D52" s="48">
        <f t="shared" si="3"/>
        <v>0</v>
      </c>
      <c r="E52" s="49">
        <f t="shared" si="3"/>
        <v>52504630</v>
      </c>
      <c r="F52" s="50">
        <f t="shared" si="3"/>
        <v>43170277</v>
      </c>
      <c r="G52" s="50">
        <f t="shared" si="3"/>
        <v>2770869</v>
      </c>
      <c r="H52" s="50">
        <f t="shared" si="3"/>
        <v>-31600510</v>
      </c>
      <c r="I52" s="50">
        <f t="shared" si="3"/>
        <v>-27055132</v>
      </c>
      <c r="J52" s="50">
        <f t="shared" si="3"/>
        <v>-55884773</v>
      </c>
      <c r="K52" s="50">
        <f t="shared" si="3"/>
        <v>-9626453</v>
      </c>
      <c r="L52" s="50">
        <f t="shared" si="3"/>
        <v>-17252857</v>
      </c>
      <c r="M52" s="50">
        <f t="shared" si="3"/>
        <v>-12074302</v>
      </c>
      <c r="N52" s="50">
        <f t="shared" si="3"/>
        <v>-38953612</v>
      </c>
      <c r="O52" s="50">
        <f t="shared" si="3"/>
        <v>-14266216</v>
      </c>
      <c r="P52" s="50">
        <f t="shared" si="3"/>
        <v>-9719668</v>
      </c>
      <c r="Q52" s="50">
        <f t="shared" si="3"/>
        <v>-12462964</v>
      </c>
      <c r="R52" s="50">
        <f t="shared" si="3"/>
        <v>-36448848</v>
      </c>
      <c r="S52" s="50">
        <f t="shared" si="3"/>
        <v>-11564218</v>
      </c>
      <c r="T52" s="50">
        <f t="shared" si="3"/>
        <v>-12893707</v>
      </c>
      <c r="U52" s="50">
        <f t="shared" si="3"/>
        <v>-40895712</v>
      </c>
      <c r="V52" s="50">
        <f t="shared" si="3"/>
        <v>-65353637</v>
      </c>
      <c r="W52" s="50">
        <f t="shared" si="3"/>
        <v>-196640870</v>
      </c>
      <c r="X52" s="50">
        <f t="shared" si="3"/>
        <v>43170277</v>
      </c>
      <c r="Y52" s="50">
        <f t="shared" si="3"/>
        <v>-239811147</v>
      </c>
      <c r="Z52" s="51">
        <f>+IF(X52&lt;&gt;0,+(Y52/X52)*100,0)</f>
        <v>-555.50059824726168</v>
      </c>
      <c r="AA52" s="48">
        <f>SUM(AA49:AA51)</f>
        <v>43170277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-246585522</v>
      </c>
      <c r="D54" s="54">
        <f>+D52-D53</f>
        <v>0</v>
      </c>
      <c r="E54" s="55">
        <f t="shared" si="4"/>
        <v>52504630</v>
      </c>
      <c r="F54" s="56">
        <f t="shared" si="4"/>
        <v>43170277</v>
      </c>
      <c r="G54" s="56">
        <f t="shared" si="4"/>
        <v>2770869</v>
      </c>
      <c r="H54" s="56">
        <f t="shared" si="4"/>
        <v>-31600510</v>
      </c>
      <c r="I54" s="56">
        <f t="shared" si="4"/>
        <v>-27055132</v>
      </c>
      <c r="J54" s="56">
        <f t="shared" si="4"/>
        <v>-55884773</v>
      </c>
      <c r="K54" s="56">
        <f t="shared" si="4"/>
        <v>-9626453</v>
      </c>
      <c r="L54" s="56">
        <f t="shared" si="4"/>
        <v>-17252857</v>
      </c>
      <c r="M54" s="56">
        <f t="shared" si="4"/>
        <v>-12074302</v>
      </c>
      <c r="N54" s="56">
        <f t="shared" si="4"/>
        <v>-38953612</v>
      </c>
      <c r="O54" s="56">
        <f t="shared" si="4"/>
        <v>-14266216</v>
      </c>
      <c r="P54" s="56">
        <f t="shared" si="4"/>
        <v>-9719668</v>
      </c>
      <c r="Q54" s="56">
        <f t="shared" si="4"/>
        <v>-12462964</v>
      </c>
      <c r="R54" s="56">
        <f t="shared" si="4"/>
        <v>-36448848</v>
      </c>
      <c r="S54" s="56">
        <f t="shared" si="4"/>
        <v>-11564218</v>
      </c>
      <c r="T54" s="56">
        <f t="shared" si="4"/>
        <v>-12893707</v>
      </c>
      <c r="U54" s="56">
        <f t="shared" si="4"/>
        <v>-40895712</v>
      </c>
      <c r="V54" s="56">
        <f t="shared" si="4"/>
        <v>-65353637</v>
      </c>
      <c r="W54" s="56">
        <f t="shared" si="4"/>
        <v>-196640870</v>
      </c>
      <c r="X54" s="56">
        <f t="shared" si="4"/>
        <v>43170277</v>
      </c>
      <c r="Y54" s="56">
        <f t="shared" si="4"/>
        <v>-239811147</v>
      </c>
      <c r="Z54" s="57">
        <f>+IF(X54&lt;&gt;0,+(Y54/X54)*100,0)</f>
        <v>-555.50059824726168</v>
      </c>
      <c r="AA54" s="54">
        <f>+AA52-AA53</f>
        <v>43170277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-246585522</v>
      </c>
      <c r="D57" s="48">
        <f>SUM(D54:D56)</f>
        <v>0</v>
      </c>
      <c r="E57" s="49">
        <f t="shared" si="5"/>
        <v>52504630</v>
      </c>
      <c r="F57" s="50">
        <f t="shared" si="5"/>
        <v>43170277</v>
      </c>
      <c r="G57" s="50">
        <f t="shared" si="5"/>
        <v>2770869</v>
      </c>
      <c r="H57" s="50">
        <f t="shared" si="5"/>
        <v>-31600510</v>
      </c>
      <c r="I57" s="50">
        <f t="shared" si="5"/>
        <v>-27055132</v>
      </c>
      <c r="J57" s="50">
        <f t="shared" si="5"/>
        <v>-55884773</v>
      </c>
      <c r="K57" s="50">
        <f t="shared" si="5"/>
        <v>-9626453</v>
      </c>
      <c r="L57" s="50">
        <f t="shared" si="5"/>
        <v>-17252857</v>
      </c>
      <c r="M57" s="50">
        <f t="shared" si="5"/>
        <v>-12074302</v>
      </c>
      <c r="N57" s="50">
        <f t="shared" si="5"/>
        <v>-38953612</v>
      </c>
      <c r="O57" s="50">
        <f t="shared" si="5"/>
        <v>-14266216</v>
      </c>
      <c r="P57" s="50">
        <f t="shared" si="5"/>
        <v>-9719668</v>
      </c>
      <c r="Q57" s="50">
        <f t="shared" si="5"/>
        <v>-12462964</v>
      </c>
      <c r="R57" s="50">
        <f t="shared" si="5"/>
        <v>-36448848</v>
      </c>
      <c r="S57" s="50">
        <f t="shared" si="5"/>
        <v>-11564218</v>
      </c>
      <c r="T57" s="50">
        <f t="shared" si="5"/>
        <v>-12893707</v>
      </c>
      <c r="U57" s="50">
        <f t="shared" si="5"/>
        <v>-40895712</v>
      </c>
      <c r="V57" s="50">
        <f t="shared" si="5"/>
        <v>-65353637</v>
      </c>
      <c r="W57" s="50">
        <f t="shared" si="5"/>
        <v>-196640870</v>
      </c>
      <c r="X57" s="50">
        <f t="shared" si="5"/>
        <v>43170277</v>
      </c>
      <c r="Y57" s="50">
        <f t="shared" si="5"/>
        <v>-239811147</v>
      </c>
      <c r="Z57" s="51">
        <f>+IF(X57&lt;&gt;0,+(Y57/X57)*100,0)</f>
        <v>-555.50059824726168</v>
      </c>
      <c r="AA57" s="48">
        <f>SUM(AA54:AA56)</f>
        <v>43170277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-246585522</v>
      </c>
      <c r="D60" s="65">
        <f>SUM(D57:D59)</f>
        <v>0</v>
      </c>
      <c r="E60" s="66">
        <f t="shared" si="6"/>
        <v>52504630</v>
      </c>
      <c r="F60" s="67">
        <f t="shared" si="6"/>
        <v>43170277</v>
      </c>
      <c r="G60" s="67">
        <f t="shared" si="6"/>
        <v>2770869</v>
      </c>
      <c r="H60" s="67">
        <f t="shared" si="6"/>
        <v>-31600510</v>
      </c>
      <c r="I60" s="67">
        <f t="shared" si="6"/>
        <v>-27055132</v>
      </c>
      <c r="J60" s="67">
        <f t="shared" si="6"/>
        <v>-55884773</v>
      </c>
      <c r="K60" s="67">
        <f t="shared" si="6"/>
        <v>-9626453</v>
      </c>
      <c r="L60" s="67">
        <f t="shared" si="6"/>
        <v>-17252857</v>
      </c>
      <c r="M60" s="67">
        <f t="shared" si="6"/>
        <v>-12074302</v>
      </c>
      <c r="N60" s="67">
        <f t="shared" si="6"/>
        <v>-38953612</v>
      </c>
      <c r="O60" s="67">
        <f t="shared" si="6"/>
        <v>-14266216</v>
      </c>
      <c r="P60" s="67">
        <f t="shared" si="6"/>
        <v>-9719668</v>
      </c>
      <c r="Q60" s="67">
        <f t="shared" si="6"/>
        <v>-12462964</v>
      </c>
      <c r="R60" s="67">
        <f t="shared" si="6"/>
        <v>-36448848</v>
      </c>
      <c r="S60" s="67">
        <f t="shared" si="6"/>
        <v>-11564218</v>
      </c>
      <c r="T60" s="67">
        <f t="shared" si="6"/>
        <v>-12893707</v>
      </c>
      <c r="U60" s="67">
        <f t="shared" si="6"/>
        <v>-40895712</v>
      </c>
      <c r="V60" s="67">
        <f t="shared" si="6"/>
        <v>-65353637</v>
      </c>
      <c r="W60" s="67">
        <f t="shared" si="6"/>
        <v>-196640870</v>
      </c>
      <c r="X60" s="67">
        <f t="shared" si="6"/>
        <v>43170277</v>
      </c>
      <c r="Y60" s="67">
        <f t="shared" si="6"/>
        <v>-239811147</v>
      </c>
      <c r="Z60" s="68">
        <f>+IF(X60&lt;&gt;0,+(Y60/X60)*100,0)</f>
        <v>-555.50059824726168</v>
      </c>
      <c r="AA60" s="65">
        <f>SUM(AA57:AA59)</f>
        <v>43170277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517559949</v>
      </c>
      <c r="D6" s="20"/>
      <c r="E6" s="21">
        <v>598345548</v>
      </c>
      <c r="F6" s="22">
        <v>580250783</v>
      </c>
      <c r="G6" s="22">
        <v>39194240</v>
      </c>
      <c r="H6" s="22">
        <v>60987655</v>
      </c>
      <c r="I6" s="22">
        <v>48535879</v>
      </c>
      <c r="J6" s="22">
        <v>148717774</v>
      </c>
      <c r="K6" s="22">
        <v>45915456</v>
      </c>
      <c r="L6" s="22">
        <v>41157858</v>
      </c>
      <c r="M6" s="22">
        <v>41488274</v>
      </c>
      <c r="N6" s="22">
        <v>128561588</v>
      </c>
      <c r="O6" s="22">
        <v>34087089</v>
      </c>
      <c r="P6" s="22">
        <v>46389327</v>
      </c>
      <c r="Q6" s="22">
        <v>41633690</v>
      </c>
      <c r="R6" s="22">
        <v>122110106</v>
      </c>
      <c r="S6" s="22">
        <v>41054885</v>
      </c>
      <c r="T6" s="22">
        <v>39676098</v>
      </c>
      <c r="U6" s="22">
        <v>67649436</v>
      </c>
      <c r="V6" s="22">
        <v>148380419</v>
      </c>
      <c r="W6" s="22">
        <v>547769887</v>
      </c>
      <c r="X6" s="22">
        <v>580250783</v>
      </c>
      <c r="Y6" s="22">
        <v>-32480896</v>
      </c>
      <c r="Z6" s="23">
        <v>-5.5977341093911113</v>
      </c>
      <c r="AA6" s="20">
        <v>580250783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1080884</v>
      </c>
      <c r="D10" s="20"/>
      <c r="E10" s="21">
        <v>13527000</v>
      </c>
      <c r="F10" s="22">
        <v>9565217</v>
      </c>
      <c r="G10" s="22"/>
      <c r="H10" s="22"/>
      <c r="I10" s="22"/>
      <c r="J10" s="22"/>
      <c r="K10" s="22"/>
      <c r="L10" s="22"/>
      <c r="M10" s="22"/>
      <c r="N10" s="22"/>
      <c r="O10" s="22"/>
      <c r="P10" s="22">
        <v>6504472</v>
      </c>
      <c r="Q10" s="22">
        <v>-6504472</v>
      </c>
      <c r="R10" s="22"/>
      <c r="S10" s="22">
        <v>8551974</v>
      </c>
      <c r="T10" s="22">
        <v>892430</v>
      </c>
      <c r="U10" s="22"/>
      <c r="V10" s="22">
        <v>9444404</v>
      </c>
      <c r="W10" s="22">
        <v>9444404</v>
      </c>
      <c r="X10" s="22">
        <v>9565217</v>
      </c>
      <c r="Y10" s="22">
        <v>-120813</v>
      </c>
      <c r="Z10" s="23">
        <v>-1.2630450516700249</v>
      </c>
      <c r="AA10" s="20">
        <v>9565217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2531235</v>
      </c>
      <c r="D13" s="20"/>
      <c r="E13" s="21">
        <v>3378456</v>
      </c>
      <c r="F13" s="22">
        <v>4487109</v>
      </c>
      <c r="G13" s="22">
        <v>309121</v>
      </c>
      <c r="H13" s="22">
        <v>345025</v>
      </c>
      <c r="I13" s="22">
        <v>409600</v>
      </c>
      <c r="J13" s="22">
        <v>1063746</v>
      </c>
      <c r="K13" s="22">
        <v>390599</v>
      </c>
      <c r="L13" s="22">
        <v>389098</v>
      </c>
      <c r="M13" s="22">
        <v>400113</v>
      </c>
      <c r="N13" s="22">
        <v>1179810</v>
      </c>
      <c r="O13" s="22">
        <v>371212</v>
      </c>
      <c r="P13" s="22">
        <v>411037</v>
      </c>
      <c r="Q13" s="22">
        <v>424534</v>
      </c>
      <c r="R13" s="22">
        <v>1206783</v>
      </c>
      <c r="S13" s="22">
        <v>447497</v>
      </c>
      <c r="T13" s="22">
        <v>430599</v>
      </c>
      <c r="U13" s="22">
        <v>446018</v>
      </c>
      <c r="V13" s="22">
        <v>1324114</v>
      </c>
      <c r="W13" s="22">
        <v>4774453</v>
      </c>
      <c r="X13" s="22">
        <v>4487109</v>
      </c>
      <c r="Y13" s="22">
        <v>287344</v>
      </c>
      <c r="Z13" s="23">
        <v>6.4037668797437277</v>
      </c>
      <c r="AA13" s="20">
        <v>4487109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2903</v>
      </c>
      <c r="D20" s="20"/>
      <c r="E20" s="21">
        <v>6096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3008126</v>
      </c>
      <c r="D24" s="20"/>
      <c r="E24" s="21"/>
      <c r="F24" s="22">
        <v>2264596</v>
      </c>
      <c r="G24" s="22"/>
      <c r="H24" s="22"/>
      <c r="I24" s="22">
        <v>690148</v>
      </c>
      <c r="J24" s="22">
        <v>690148</v>
      </c>
      <c r="K24" s="22">
        <v>362591</v>
      </c>
      <c r="L24" s="22">
        <v>119339</v>
      </c>
      <c r="M24" s="22">
        <v>-39780</v>
      </c>
      <c r="N24" s="22">
        <v>442150</v>
      </c>
      <c r="O24" s="22">
        <v>46410</v>
      </c>
      <c r="P24" s="22">
        <v>471359</v>
      </c>
      <c r="Q24" s="22">
        <v>795596</v>
      </c>
      <c r="R24" s="22">
        <v>1313365</v>
      </c>
      <c r="S24" s="22">
        <v>165749</v>
      </c>
      <c r="T24" s="22">
        <v>165749</v>
      </c>
      <c r="U24" s="22">
        <v>262665</v>
      </c>
      <c r="V24" s="22">
        <v>594163</v>
      </c>
      <c r="W24" s="22">
        <v>3039826</v>
      </c>
      <c r="X24" s="22">
        <v>2264596</v>
      </c>
      <c r="Y24" s="22">
        <v>775230</v>
      </c>
      <c r="Z24" s="23">
        <v>34.232596012710438</v>
      </c>
      <c r="AA24" s="20">
        <v>2264596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19678665</v>
      </c>
      <c r="D26" s="20"/>
      <c r="E26" s="21">
        <v>20118400</v>
      </c>
      <c r="F26" s="22">
        <v>20141400</v>
      </c>
      <c r="G26" s="22">
        <v>6953642</v>
      </c>
      <c r="H26" s="22"/>
      <c r="I26" s="22">
        <v>389884</v>
      </c>
      <c r="J26" s="22">
        <v>7343526</v>
      </c>
      <c r="K26" s="22">
        <v>263196</v>
      </c>
      <c r="L26" s="22">
        <v>224567</v>
      </c>
      <c r="M26" s="22">
        <v>224617</v>
      </c>
      <c r="N26" s="22">
        <v>712380</v>
      </c>
      <c r="O26" s="22">
        <v>5372250</v>
      </c>
      <c r="P26" s="22">
        <v>432725</v>
      </c>
      <c r="Q26" s="22">
        <v>4275402</v>
      </c>
      <c r="R26" s="22">
        <v>10080377</v>
      </c>
      <c r="S26" s="22">
        <v>209961</v>
      </c>
      <c r="T26" s="22">
        <v>164671</v>
      </c>
      <c r="U26" s="22">
        <v>222388</v>
      </c>
      <c r="V26" s="22">
        <v>597020</v>
      </c>
      <c r="W26" s="22">
        <v>18733303</v>
      </c>
      <c r="X26" s="22">
        <v>20141400</v>
      </c>
      <c r="Y26" s="22">
        <v>-1408097</v>
      </c>
      <c r="Z26" s="23">
        <v>-6.9910582183959402</v>
      </c>
      <c r="AA26" s="20">
        <v>20141400</v>
      </c>
    </row>
    <row r="27" spans="1:27" x14ac:dyDescent="0.25">
      <c r="A27" s="19" t="s">
        <v>40</v>
      </c>
      <c r="B27" s="15" t="s">
        <v>32</v>
      </c>
      <c r="C27" s="20">
        <v>1011921</v>
      </c>
      <c r="D27" s="20"/>
      <c r="E27" s="21"/>
      <c r="F27" s="22">
        <v>1054077</v>
      </c>
      <c r="G27" s="22">
        <v>80100</v>
      </c>
      <c r="H27" s="22">
        <v>81738</v>
      </c>
      <c r="I27" s="22">
        <v>108937</v>
      </c>
      <c r="J27" s="22">
        <v>270775</v>
      </c>
      <c r="K27" s="22">
        <v>84815</v>
      </c>
      <c r="L27" s="22">
        <v>86271</v>
      </c>
      <c r="M27" s="22">
        <v>85178</v>
      </c>
      <c r="N27" s="22">
        <v>256264</v>
      </c>
      <c r="O27" s="22">
        <v>81006</v>
      </c>
      <c r="P27" s="22">
        <v>87904</v>
      </c>
      <c r="Q27" s="22">
        <v>89252</v>
      </c>
      <c r="R27" s="22">
        <v>258162</v>
      </c>
      <c r="S27" s="22">
        <v>90774</v>
      </c>
      <c r="T27" s="22">
        <v>89488</v>
      </c>
      <c r="U27" s="22">
        <v>87212</v>
      </c>
      <c r="V27" s="22">
        <v>267474</v>
      </c>
      <c r="W27" s="22">
        <v>1052675</v>
      </c>
      <c r="X27" s="22">
        <v>1054077</v>
      </c>
      <c r="Y27" s="22">
        <v>-1402</v>
      </c>
      <c r="Z27" s="23">
        <v>-0.13300736094232204</v>
      </c>
      <c r="AA27" s="20">
        <v>1054077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2854026</v>
      </c>
      <c r="D29" s="20"/>
      <c r="E29" s="21">
        <v>3636312</v>
      </c>
      <c r="F29" s="22">
        <v>3363313</v>
      </c>
      <c r="G29" s="22">
        <v>281012</v>
      </c>
      <c r="H29" s="22">
        <v>331370</v>
      </c>
      <c r="I29" s="22">
        <v>392260</v>
      </c>
      <c r="J29" s="22">
        <v>1004642</v>
      </c>
      <c r="K29" s="22">
        <v>286238</v>
      </c>
      <c r="L29" s="22">
        <v>264348</v>
      </c>
      <c r="M29" s="22">
        <v>-158535</v>
      </c>
      <c r="N29" s="22">
        <v>392051</v>
      </c>
      <c r="O29" s="22">
        <v>736474</v>
      </c>
      <c r="P29" s="22">
        <v>252758</v>
      </c>
      <c r="Q29" s="22">
        <v>250589</v>
      </c>
      <c r="R29" s="22">
        <v>1239821</v>
      </c>
      <c r="S29" s="22">
        <v>256891</v>
      </c>
      <c r="T29" s="22">
        <v>256489</v>
      </c>
      <c r="U29" s="22">
        <v>-8844</v>
      </c>
      <c r="V29" s="22">
        <v>504536</v>
      </c>
      <c r="W29" s="22">
        <v>3141050</v>
      </c>
      <c r="X29" s="22">
        <v>3363313</v>
      </c>
      <c r="Y29" s="22">
        <v>-222263</v>
      </c>
      <c r="Z29" s="23">
        <v>-6.6084542235587351</v>
      </c>
      <c r="AA29" s="20">
        <v>3363313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547727709</v>
      </c>
      <c r="D33" s="29">
        <f t="shared" ref="D33:Y33" si="0">SUM(D6:D32)</f>
        <v>0</v>
      </c>
      <c r="E33" s="30">
        <f t="shared" si="0"/>
        <v>639011812</v>
      </c>
      <c r="F33" s="31">
        <f t="shared" si="0"/>
        <v>621126495</v>
      </c>
      <c r="G33" s="31">
        <f t="shared" si="0"/>
        <v>46818115</v>
      </c>
      <c r="H33" s="31">
        <f t="shared" si="0"/>
        <v>61745788</v>
      </c>
      <c r="I33" s="31">
        <f t="shared" si="0"/>
        <v>50526708</v>
      </c>
      <c r="J33" s="31">
        <f t="shared" si="0"/>
        <v>159090611</v>
      </c>
      <c r="K33" s="31">
        <f t="shared" si="0"/>
        <v>47302895</v>
      </c>
      <c r="L33" s="31">
        <f t="shared" si="0"/>
        <v>42241481</v>
      </c>
      <c r="M33" s="31">
        <f t="shared" si="0"/>
        <v>41999867</v>
      </c>
      <c r="N33" s="31">
        <f t="shared" si="0"/>
        <v>131544243</v>
      </c>
      <c r="O33" s="31">
        <f t="shared" si="0"/>
        <v>40694441</v>
      </c>
      <c r="P33" s="31">
        <f t="shared" si="0"/>
        <v>54549582</v>
      </c>
      <c r="Q33" s="31">
        <f t="shared" si="0"/>
        <v>40964591</v>
      </c>
      <c r="R33" s="31">
        <f t="shared" si="0"/>
        <v>136208614</v>
      </c>
      <c r="S33" s="31">
        <f t="shared" si="0"/>
        <v>50777731</v>
      </c>
      <c r="T33" s="31">
        <f t="shared" si="0"/>
        <v>41675524</v>
      </c>
      <c r="U33" s="31">
        <f t="shared" si="0"/>
        <v>68658875</v>
      </c>
      <c r="V33" s="31">
        <f t="shared" si="0"/>
        <v>161112130</v>
      </c>
      <c r="W33" s="31">
        <f t="shared" si="0"/>
        <v>587955598</v>
      </c>
      <c r="X33" s="31">
        <f t="shared" si="0"/>
        <v>621126495</v>
      </c>
      <c r="Y33" s="31">
        <f t="shared" si="0"/>
        <v>-33170897</v>
      </c>
      <c r="Z33" s="32">
        <f>+IF(X33&lt;&gt;0,+(Y33/X33)*100,0)</f>
        <v>-5.3404414828576909</v>
      </c>
      <c r="AA33" s="29">
        <f>SUM(AA6:AA32)</f>
        <v>621126495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41174054</v>
      </c>
      <c r="D35" s="20"/>
      <c r="E35" s="21">
        <v>47930892</v>
      </c>
      <c r="F35" s="22">
        <v>45508613</v>
      </c>
      <c r="G35" s="22">
        <v>3277653</v>
      </c>
      <c r="H35" s="22">
        <v>3297612</v>
      </c>
      <c r="I35" s="22">
        <v>3537588</v>
      </c>
      <c r="J35" s="22">
        <v>10112853</v>
      </c>
      <c r="K35" s="22">
        <v>4054374</v>
      </c>
      <c r="L35" s="22">
        <v>3536764</v>
      </c>
      <c r="M35" s="22">
        <v>3549810</v>
      </c>
      <c r="N35" s="22">
        <v>11140948</v>
      </c>
      <c r="O35" s="22">
        <v>3444100</v>
      </c>
      <c r="P35" s="22">
        <v>3919999</v>
      </c>
      <c r="Q35" s="22">
        <v>3562480</v>
      </c>
      <c r="R35" s="22">
        <v>10926579</v>
      </c>
      <c r="S35" s="22">
        <v>3292827</v>
      </c>
      <c r="T35" s="22">
        <v>3330594</v>
      </c>
      <c r="U35" s="22">
        <v>3446172</v>
      </c>
      <c r="V35" s="22">
        <v>10069593</v>
      </c>
      <c r="W35" s="22">
        <v>42249973</v>
      </c>
      <c r="X35" s="22">
        <v>45508613</v>
      </c>
      <c r="Y35" s="22">
        <v>-3258640</v>
      </c>
      <c r="Z35" s="23">
        <v>-7.1604906965633086</v>
      </c>
      <c r="AA35" s="20">
        <v>45508613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418958457</v>
      </c>
      <c r="D37" s="20"/>
      <c r="E37" s="21">
        <v>489748668</v>
      </c>
      <c r="F37" s="22">
        <v>475347097</v>
      </c>
      <c r="G37" s="22"/>
      <c r="H37" s="22">
        <v>63327465</v>
      </c>
      <c r="I37" s="22">
        <v>57269859</v>
      </c>
      <c r="J37" s="22">
        <v>120597324</v>
      </c>
      <c r="K37" s="22">
        <v>33287149</v>
      </c>
      <c r="L37" s="22">
        <v>33740351</v>
      </c>
      <c r="M37" s="22">
        <v>32833777</v>
      </c>
      <c r="N37" s="22">
        <v>99861277</v>
      </c>
      <c r="O37" s="22">
        <v>27908907</v>
      </c>
      <c r="P37" s="22">
        <v>29788097</v>
      </c>
      <c r="Q37" s="22">
        <v>29806858</v>
      </c>
      <c r="R37" s="22">
        <v>87503862</v>
      </c>
      <c r="S37" s="22">
        <v>31086729</v>
      </c>
      <c r="T37" s="22">
        <v>28978237</v>
      </c>
      <c r="U37" s="22">
        <v>33342517</v>
      </c>
      <c r="V37" s="22">
        <v>93407483</v>
      </c>
      <c r="W37" s="22">
        <v>401369946</v>
      </c>
      <c r="X37" s="22">
        <v>475347097</v>
      </c>
      <c r="Y37" s="22">
        <v>-73977151</v>
      </c>
      <c r="Z37" s="23">
        <v>-15.562764865270651</v>
      </c>
      <c r="AA37" s="20">
        <v>475347097</v>
      </c>
    </row>
    <row r="38" spans="1:27" x14ac:dyDescent="0.25">
      <c r="A38" s="19" t="s">
        <v>64</v>
      </c>
      <c r="B38" s="15" t="s">
        <v>32</v>
      </c>
      <c r="C38" s="20">
        <v>10269659</v>
      </c>
      <c r="D38" s="20"/>
      <c r="E38" s="21">
        <v>12294648</v>
      </c>
      <c r="F38" s="22">
        <v>13280468</v>
      </c>
      <c r="G38" s="22">
        <v>1708345</v>
      </c>
      <c r="H38" s="22">
        <v>977356</v>
      </c>
      <c r="I38" s="22">
        <v>1047793</v>
      </c>
      <c r="J38" s="22">
        <v>3733494</v>
      </c>
      <c r="K38" s="22">
        <v>1269895</v>
      </c>
      <c r="L38" s="22">
        <v>954671</v>
      </c>
      <c r="M38" s="22">
        <v>625839</v>
      </c>
      <c r="N38" s="22">
        <v>2850405</v>
      </c>
      <c r="O38" s="22">
        <v>636493</v>
      </c>
      <c r="P38" s="22">
        <v>554701</v>
      </c>
      <c r="Q38" s="22">
        <v>1052745</v>
      </c>
      <c r="R38" s="22">
        <v>2243939</v>
      </c>
      <c r="S38" s="22">
        <v>762064</v>
      </c>
      <c r="T38" s="22">
        <v>754245</v>
      </c>
      <c r="U38" s="22">
        <v>1884692</v>
      </c>
      <c r="V38" s="22">
        <v>3401001</v>
      </c>
      <c r="W38" s="22">
        <v>12228839</v>
      </c>
      <c r="X38" s="22">
        <v>13280468</v>
      </c>
      <c r="Y38" s="22">
        <v>-1051629</v>
      </c>
      <c r="Z38" s="23">
        <v>-7.9186140126989502</v>
      </c>
      <c r="AA38" s="20">
        <v>13280468</v>
      </c>
    </row>
    <row r="39" spans="1:27" x14ac:dyDescent="0.25">
      <c r="A39" s="19" t="s">
        <v>65</v>
      </c>
      <c r="B39" s="15" t="s">
        <v>32</v>
      </c>
      <c r="C39" s="20">
        <v>-6616790</v>
      </c>
      <c r="D39" s="20"/>
      <c r="E39" s="21">
        <v>898716</v>
      </c>
      <c r="F39" s="22">
        <v>-11563959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-5258895</v>
      </c>
      <c r="R39" s="22">
        <v>-5258895</v>
      </c>
      <c r="S39" s="22">
        <v>5799714</v>
      </c>
      <c r="T39" s="22"/>
      <c r="U39" s="22">
        <v>-540819</v>
      </c>
      <c r="V39" s="22">
        <v>5258895</v>
      </c>
      <c r="W39" s="22"/>
      <c r="X39" s="22">
        <v>-11563959</v>
      </c>
      <c r="Y39" s="22">
        <v>11563959</v>
      </c>
      <c r="Z39" s="23">
        <v>-100</v>
      </c>
      <c r="AA39" s="20">
        <v>-11563959</v>
      </c>
    </row>
    <row r="40" spans="1:27" x14ac:dyDescent="0.25">
      <c r="A40" s="19" t="s">
        <v>66</v>
      </c>
      <c r="B40" s="15" t="s">
        <v>32</v>
      </c>
      <c r="C40" s="20">
        <v>7592744</v>
      </c>
      <c r="D40" s="20"/>
      <c r="E40" s="21">
        <v>8073408</v>
      </c>
      <c r="F40" s="22">
        <v>8033050</v>
      </c>
      <c r="G40" s="22">
        <v>620241</v>
      </c>
      <c r="H40" s="22">
        <v>689788</v>
      </c>
      <c r="I40" s="22">
        <v>633887</v>
      </c>
      <c r="J40" s="22">
        <v>1943916</v>
      </c>
      <c r="K40" s="22">
        <v>655014</v>
      </c>
      <c r="L40" s="22">
        <v>633887</v>
      </c>
      <c r="M40" s="22">
        <v>655014</v>
      </c>
      <c r="N40" s="22">
        <v>1943915</v>
      </c>
      <c r="O40" s="22">
        <v>655014</v>
      </c>
      <c r="P40" s="22">
        <v>591625</v>
      </c>
      <c r="Q40" s="22">
        <v>655014</v>
      </c>
      <c r="R40" s="22">
        <v>1901653</v>
      </c>
      <c r="S40" s="22">
        <v>622028</v>
      </c>
      <c r="T40" s="22">
        <v>642759</v>
      </c>
      <c r="U40" s="22">
        <v>559528</v>
      </c>
      <c r="V40" s="22">
        <v>1824315</v>
      </c>
      <c r="W40" s="22">
        <v>7613799</v>
      </c>
      <c r="X40" s="22">
        <v>8033050</v>
      </c>
      <c r="Y40" s="22">
        <v>-419251</v>
      </c>
      <c r="Z40" s="23">
        <v>-5.2190761914839321</v>
      </c>
      <c r="AA40" s="20">
        <v>8033050</v>
      </c>
    </row>
    <row r="41" spans="1:27" x14ac:dyDescent="0.25">
      <c r="A41" s="19" t="s">
        <v>40</v>
      </c>
      <c r="B41" s="15" t="s">
        <v>32</v>
      </c>
      <c r="C41" s="20">
        <v>122366</v>
      </c>
      <c r="D41" s="20"/>
      <c r="E41" s="21">
        <v>71700</v>
      </c>
      <c r="F41" s="22">
        <v>71700</v>
      </c>
      <c r="G41" s="22">
        <v>8240</v>
      </c>
      <c r="H41" s="22">
        <v>7857</v>
      </c>
      <c r="I41" s="22">
        <v>43107</v>
      </c>
      <c r="J41" s="22">
        <v>59204</v>
      </c>
      <c r="K41" s="22">
        <v>7083</v>
      </c>
      <c r="L41" s="22">
        <v>-29399</v>
      </c>
      <c r="M41" s="22">
        <v>6297</v>
      </c>
      <c r="N41" s="22">
        <v>-16019</v>
      </c>
      <c r="O41" s="22">
        <v>13803</v>
      </c>
      <c r="P41" s="22">
        <v>4968</v>
      </c>
      <c r="Q41" s="22">
        <v>5092</v>
      </c>
      <c r="R41" s="22">
        <v>23863</v>
      </c>
      <c r="S41" s="22">
        <v>-3368</v>
      </c>
      <c r="T41" s="22">
        <v>4275</v>
      </c>
      <c r="U41" s="22">
        <v>3738</v>
      </c>
      <c r="V41" s="22">
        <v>4645</v>
      </c>
      <c r="W41" s="22">
        <v>71693</v>
      </c>
      <c r="X41" s="22">
        <v>71700</v>
      </c>
      <c r="Y41" s="22">
        <v>-7</v>
      </c>
      <c r="Z41" s="23">
        <v>-9.7629009762900971E-3</v>
      </c>
      <c r="AA41" s="20">
        <v>71700</v>
      </c>
    </row>
    <row r="42" spans="1:27" x14ac:dyDescent="0.25">
      <c r="A42" s="19" t="s">
        <v>67</v>
      </c>
      <c r="B42" s="15" t="s">
        <v>32</v>
      </c>
      <c r="C42" s="20">
        <v>4455220</v>
      </c>
      <c r="D42" s="20"/>
      <c r="E42" s="21">
        <v>21278244</v>
      </c>
      <c r="F42" s="22">
        <v>21634889</v>
      </c>
      <c r="G42" s="22">
        <v>16000</v>
      </c>
      <c r="H42" s="22">
        <v>530274</v>
      </c>
      <c r="I42" s="22">
        <v>1379783</v>
      </c>
      <c r="J42" s="22">
        <v>1926057</v>
      </c>
      <c r="K42" s="22">
        <v>1037020</v>
      </c>
      <c r="L42" s="22">
        <v>2634229</v>
      </c>
      <c r="M42" s="22">
        <v>700013</v>
      </c>
      <c r="N42" s="22">
        <v>4371262</v>
      </c>
      <c r="O42" s="22">
        <v>6625</v>
      </c>
      <c r="P42" s="22">
        <v>4732790</v>
      </c>
      <c r="Q42" s="22">
        <v>2890513</v>
      </c>
      <c r="R42" s="22">
        <v>7629928</v>
      </c>
      <c r="S42" s="22">
        <v>3753244</v>
      </c>
      <c r="T42" s="22">
        <v>1730924</v>
      </c>
      <c r="U42" s="22">
        <v>23786</v>
      </c>
      <c r="V42" s="22">
        <v>5507954</v>
      </c>
      <c r="W42" s="22">
        <v>19435201</v>
      </c>
      <c r="X42" s="22">
        <v>21634889</v>
      </c>
      <c r="Y42" s="22">
        <v>-2199688</v>
      </c>
      <c r="Z42" s="23">
        <v>-10.167318168352979</v>
      </c>
      <c r="AA42" s="20">
        <v>21634889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1103520</v>
      </c>
      <c r="D44" s="20"/>
      <c r="E44" s="21">
        <v>1208880</v>
      </c>
      <c r="F44" s="22">
        <v>12462675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>
        <v>6746771</v>
      </c>
      <c r="U44" s="22">
        <v>-73852</v>
      </c>
      <c r="V44" s="22">
        <v>6672919</v>
      </c>
      <c r="W44" s="22">
        <v>6672919</v>
      </c>
      <c r="X44" s="22">
        <v>12462675</v>
      </c>
      <c r="Y44" s="22">
        <v>-5789756</v>
      </c>
      <c r="Z44" s="23">
        <v>-46.456767908976204</v>
      </c>
      <c r="AA44" s="20">
        <v>12462675</v>
      </c>
    </row>
    <row r="45" spans="1:27" x14ac:dyDescent="0.25">
      <c r="A45" s="19" t="s">
        <v>70</v>
      </c>
      <c r="B45" s="15" t="s">
        <v>32</v>
      </c>
      <c r="C45" s="20">
        <v>22491471</v>
      </c>
      <c r="D45" s="20"/>
      <c r="E45" s="21">
        <v>29341229</v>
      </c>
      <c r="F45" s="22">
        <v>31729778</v>
      </c>
      <c r="G45" s="22">
        <v>83398</v>
      </c>
      <c r="H45" s="22">
        <v>1454127</v>
      </c>
      <c r="I45" s="22">
        <v>2654201</v>
      </c>
      <c r="J45" s="22">
        <v>4191726</v>
      </c>
      <c r="K45" s="22">
        <v>2493965</v>
      </c>
      <c r="L45" s="22">
        <v>2640684</v>
      </c>
      <c r="M45" s="22">
        <v>2488408</v>
      </c>
      <c r="N45" s="22">
        <v>7623057</v>
      </c>
      <c r="O45" s="22">
        <v>1755044</v>
      </c>
      <c r="P45" s="22">
        <v>1973271</v>
      </c>
      <c r="Q45" s="22">
        <v>2127132</v>
      </c>
      <c r="R45" s="22">
        <v>5855447</v>
      </c>
      <c r="S45" s="22">
        <v>1896926</v>
      </c>
      <c r="T45" s="22">
        <v>1791805</v>
      </c>
      <c r="U45" s="22">
        <v>2068624</v>
      </c>
      <c r="V45" s="22">
        <v>5757355</v>
      </c>
      <c r="W45" s="22">
        <v>23427585</v>
      </c>
      <c r="X45" s="22">
        <v>31729778</v>
      </c>
      <c r="Y45" s="22">
        <v>-8302193</v>
      </c>
      <c r="Z45" s="23">
        <v>-26.16530440269705</v>
      </c>
      <c r="AA45" s="20">
        <v>31729778</v>
      </c>
    </row>
    <row r="46" spans="1:27" x14ac:dyDescent="0.25">
      <c r="A46" s="19" t="s">
        <v>71</v>
      </c>
      <c r="B46" s="15" t="s">
        <v>32</v>
      </c>
      <c r="C46" s="20">
        <v>1362057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500912758</v>
      </c>
      <c r="D48" s="29">
        <f t="shared" ref="D48:Y48" si="1">SUM(D35:D47)</f>
        <v>0</v>
      </c>
      <c r="E48" s="30">
        <f t="shared" si="1"/>
        <v>610846385</v>
      </c>
      <c r="F48" s="31">
        <f t="shared" si="1"/>
        <v>596504311</v>
      </c>
      <c r="G48" s="31">
        <f t="shared" si="1"/>
        <v>5713877</v>
      </c>
      <c r="H48" s="31">
        <f t="shared" si="1"/>
        <v>70284479</v>
      </c>
      <c r="I48" s="31">
        <f t="shared" si="1"/>
        <v>66566218</v>
      </c>
      <c r="J48" s="31">
        <f t="shared" si="1"/>
        <v>142564574</v>
      </c>
      <c r="K48" s="31">
        <f t="shared" si="1"/>
        <v>42804500</v>
      </c>
      <c r="L48" s="31">
        <f t="shared" si="1"/>
        <v>44111187</v>
      </c>
      <c r="M48" s="31">
        <f t="shared" si="1"/>
        <v>40859158</v>
      </c>
      <c r="N48" s="31">
        <f t="shared" si="1"/>
        <v>127774845</v>
      </c>
      <c r="O48" s="31">
        <f t="shared" si="1"/>
        <v>34419986</v>
      </c>
      <c r="P48" s="31">
        <f t="shared" si="1"/>
        <v>41565451</v>
      </c>
      <c r="Q48" s="31">
        <f t="shared" si="1"/>
        <v>34840939</v>
      </c>
      <c r="R48" s="31">
        <f t="shared" si="1"/>
        <v>110826376</v>
      </c>
      <c r="S48" s="31">
        <f t="shared" si="1"/>
        <v>47210164</v>
      </c>
      <c r="T48" s="31">
        <f t="shared" si="1"/>
        <v>43979610</v>
      </c>
      <c r="U48" s="31">
        <f t="shared" si="1"/>
        <v>40714386</v>
      </c>
      <c r="V48" s="31">
        <f t="shared" si="1"/>
        <v>131904160</v>
      </c>
      <c r="W48" s="31">
        <f t="shared" si="1"/>
        <v>513069955</v>
      </c>
      <c r="X48" s="31">
        <f t="shared" si="1"/>
        <v>596504311</v>
      </c>
      <c r="Y48" s="31">
        <f t="shared" si="1"/>
        <v>-83434356</v>
      </c>
      <c r="Z48" s="32">
        <f>+IF(X48&lt;&gt;0,+(Y48/X48)*100,0)</f>
        <v>-13.98721760453463</v>
      </c>
      <c r="AA48" s="29">
        <f>SUM(AA35:AA47)</f>
        <v>596504311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46814951</v>
      </c>
      <c r="D49" s="39">
        <f t="shared" si="2"/>
        <v>0</v>
      </c>
      <c r="E49" s="40">
        <f t="shared" si="2"/>
        <v>28165427</v>
      </c>
      <c r="F49" s="41">
        <f t="shared" si="2"/>
        <v>24622184</v>
      </c>
      <c r="G49" s="41">
        <f t="shared" si="2"/>
        <v>41104238</v>
      </c>
      <c r="H49" s="41">
        <f t="shared" si="2"/>
        <v>-8538691</v>
      </c>
      <c r="I49" s="41">
        <f t="shared" si="2"/>
        <v>-16039510</v>
      </c>
      <c r="J49" s="41">
        <f t="shared" si="2"/>
        <v>16526037</v>
      </c>
      <c r="K49" s="41">
        <f t="shared" si="2"/>
        <v>4498395</v>
      </c>
      <c r="L49" s="41">
        <f t="shared" si="2"/>
        <v>-1869706</v>
      </c>
      <c r="M49" s="41">
        <f t="shared" si="2"/>
        <v>1140709</v>
      </c>
      <c r="N49" s="41">
        <f t="shared" si="2"/>
        <v>3769398</v>
      </c>
      <c r="O49" s="41">
        <f t="shared" si="2"/>
        <v>6274455</v>
      </c>
      <c r="P49" s="41">
        <f t="shared" si="2"/>
        <v>12984131</v>
      </c>
      <c r="Q49" s="41">
        <f t="shared" si="2"/>
        <v>6123652</v>
      </c>
      <c r="R49" s="41">
        <f t="shared" si="2"/>
        <v>25382238</v>
      </c>
      <c r="S49" s="41">
        <f t="shared" si="2"/>
        <v>3567567</v>
      </c>
      <c r="T49" s="41">
        <f t="shared" si="2"/>
        <v>-2304086</v>
      </c>
      <c r="U49" s="41">
        <f t="shared" si="2"/>
        <v>27944489</v>
      </c>
      <c r="V49" s="41">
        <f t="shared" si="2"/>
        <v>29207970</v>
      </c>
      <c r="W49" s="41">
        <f t="shared" si="2"/>
        <v>74885643</v>
      </c>
      <c r="X49" s="41">
        <f t="shared" si="2"/>
        <v>24622184</v>
      </c>
      <c r="Y49" s="41">
        <f t="shared" si="2"/>
        <v>50263459</v>
      </c>
      <c r="Z49" s="42">
        <f>+IF(X49&lt;&gt;0,+(Y49/X49)*100,0)</f>
        <v>204.13891391600356</v>
      </c>
      <c r="AA49" s="39">
        <f>+AA33-AA48</f>
        <v>24622184</v>
      </c>
    </row>
    <row r="50" spans="1:27" x14ac:dyDescent="0.25">
      <c r="A50" s="43" t="s">
        <v>75</v>
      </c>
      <c r="B50" s="15" t="s">
        <v>32</v>
      </c>
      <c r="C50" s="20">
        <v>121135</v>
      </c>
      <c r="D50" s="20"/>
      <c r="E50" s="21">
        <v>150000</v>
      </c>
      <c r="F50" s="22">
        <v>127000</v>
      </c>
      <c r="G50" s="22"/>
      <c r="H50" s="22">
        <v>8950498</v>
      </c>
      <c r="I50" s="22">
        <v>994500</v>
      </c>
      <c r="J50" s="22">
        <v>9944998</v>
      </c>
      <c r="K50" s="22">
        <v>3233433</v>
      </c>
      <c r="L50" s="22">
        <v>183155</v>
      </c>
      <c r="M50" s="22"/>
      <c r="N50" s="22">
        <v>3416588</v>
      </c>
      <c r="O50" s="22">
        <v>1690328</v>
      </c>
      <c r="P50" s="22">
        <v>8525</v>
      </c>
      <c r="Q50" s="22">
        <v>-219540</v>
      </c>
      <c r="R50" s="22">
        <v>1479313</v>
      </c>
      <c r="S50" s="22">
        <v>617357</v>
      </c>
      <c r="T50" s="22">
        <v>287500</v>
      </c>
      <c r="U50" s="22">
        <v>3912840</v>
      </c>
      <c r="V50" s="22">
        <v>4817697</v>
      </c>
      <c r="W50" s="22">
        <v>19658596</v>
      </c>
      <c r="X50" s="22">
        <v>127000</v>
      </c>
      <c r="Y50" s="22">
        <v>19531596</v>
      </c>
      <c r="Z50" s="23">
        <v>15379.209448818898</v>
      </c>
      <c r="AA50" s="20">
        <v>127000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46936086</v>
      </c>
      <c r="D52" s="48">
        <f t="shared" si="3"/>
        <v>0</v>
      </c>
      <c r="E52" s="49">
        <f t="shared" si="3"/>
        <v>28315427</v>
      </c>
      <c r="F52" s="50">
        <f t="shared" si="3"/>
        <v>24749184</v>
      </c>
      <c r="G52" s="50">
        <f t="shared" si="3"/>
        <v>41104238</v>
      </c>
      <c r="H52" s="50">
        <f t="shared" si="3"/>
        <v>411807</v>
      </c>
      <c r="I52" s="50">
        <f t="shared" si="3"/>
        <v>-15045010</v>
      </c>
      <c r="J52" s="50">
        <f t="shared" si="3"/>
        <v>26471035</v>
      </c>
      <c r="K52" s="50">
        <f t="shared" si="3"/>
        <v>7731828</v>
      </c>
      <c r="L52" s="50">
        <f t="shared" si="3"/>
        <v>-1686551</v>
      </c>
      <c r="M52" s="50">
        <f t="shared" si="3"/>
        <v>1140709</v>
      </c>
      <c r="N52" s="50">
        <f t="shared" si="3"/>
        <v>7185986</v>
      </c>
      <c r="O52" s="50">
        <f t="shared" si="3"/>
        <v>7964783</v>
      </c>
      <c r="P52" s="50">
        <f t="shared" si="3"/>
        <v>12992656</v>
      </c>
      <c r="Q52" s="50">
        <f t="shared" si="3"/>
        <v>5904112</v>
      </c>
      <c r="R52" s="50">
        <f t="shared" si="3"/>
        <v>26861551</v>
      </c>
      <c r="S52" s="50">
        <f t="shared" si="3"/>
        <v>4184924</v>
      </c>
      <c r="T52" s="50">
        <f t="shared" si="3"/>
        <v>-2016586</v>
      </c>
      <c r="U52" s="50">
        <f t="shared" si="3"/>
        <v>31857329</v>
      </c>
      <c r="V52" s="50">
        <f t="shared" si="3"/>
        <v>34025667</v>
      </c>
      <c r="W52" s="50">
        <f t="shared" si="3"/>
        <v>94544239</v>
      </c>
      <c r="X52" s="50">
        <f t="shared" si="3"/>
        <v>24749184</v>
      </c>
      <c r="Y52" s="50">
        <f t="shared" si="3"/>
        <v>69795055</v>
      </c>
      <c r="Z52" s="51">
        <f>+IF(X52&lt;&gt;0,+(Y52/X52)*100,0)</f>
        <v>282.00951999063892</v>
      </c>
      <c r="AA52" s="48">
        <f>SUM(AA49:AA51)</f>
        <v>24749184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46936086</v>
      </c>
      <c r="D54" s="54">
        <f>+D52-D53</f>
        <v>0</v>
      </c>
      <c r="E54" s="55">
        <f t="shared" si="4"/>
        <v>28315427</v>
      </c>
      <c r="F54" s="56">
        <f t="shared" si="4"/>
        <v>24749184</v>
      </c>
      <c r="G54" s="56">
        <f t="shared" si="4"/>
        <v>41104238</v>
      </c>
      <c r="H54" s="56">
        <f t="shared" si="4"/>
        <v>411807</v>
      </c>
      <c r="I54" s="56">
        <f t="shared" si="4"/>
        <v>-15045010</v>
      </c>
      <c r="J54" s="56">
        <f t="shared" si="4"/>
        <v>26471035</v>
      </c>
      <c r="K54" s="56">
        <f t="shared" si="4"/>
        <v>7731828</v>
      </c>
      <c r="L54" s="56">
        <f t="shared" si="4"/>
        <v>-1686551</v>
      </c>
      <c r="M54" s="56">
        <f t="shared" si="4"/>
        <v>1140709</v>
      </c>
      <c r="N54" s="56">
        <f t="shared" si="4"/>
        <v>7185986</v>
      </c>
      <c r="O54" s="56">
        <f t="shared" si="4"/>
        <v>7964783</v>
      </c>
      <c r="P54" s="56">
        <f t="shared" si="4"/>
        <v>12992656</v>
      </c>
      <c r="Q54" s="56">
        <f t="shared" si="4"/>
        <v>5904112</v>
      </c>
      <c r="R54" s="56">
        <f t="shared" si="4"/>
        <v>26861551</v>
      </c>
      <c r="S54" s="56">
        <f t="shared" si="4"/>
        <v>4184924</v>
      </c>
      <c r="T54" s="56">
        <f t="shared" si="4"/>
        <v>-2016586</v>
      </c>
      <c r="U54" s="56">
        <f t="shared" si="4"/>
        <v>31857329</v>
      </c>
      <c r="V54" s="56">
        <f t="shared" si="4"/>
        <v>34025667</v>
      </c>
      <c r="W54" s="56">
        <f t="shared" si="4"/>
        <v>94544239</v>
      </c>
      <c r="X54" s="56">
        <f t="shared" si="4"/>
        <v>24749184</v>
      </c>
      <c r="Y54" s="56">
        <f t="shared" si="4"/>
        <v>69795055</v>
      </c>
      <c r="Z54" s="57">
        <f>+IF(X54&lt;&gt;0,+(Y54/X54)*100,0)</f>
        <v>282.00951999063892</v>
      </c>
      <c r="AA54" s="54">
        <f>+AA52-AA53</f>
        <v>24749184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46936086</v>
      </c>
      <c r="D57" s="48">
        <f>SUM(D54:D56)</f>
        <v>0</v>
      </c>
      <c r="E57" s="49">
        <f t="shared" si="5"/>
        <v>28315427</v>
      </c>
      <c r="F57" s="50">
        <f t="shared" si="5"/>
        <v>24749184</v>
      </c>
      <c r="G57" s="50">
        <f t="shared" si="5"/>
        <v>41104238</v>
      </c>
      <c r="H57" s="50">
        <f t="shared" si="5"/>
        <v>411807</v>
      </c>
      <c r="I57" s="50">
        <f t="shared" si="5"/>
        <v>-15045010</v>
      </c>
      <c r="J57" s="50">
        <f t="shared" si="5"/>
        <v>26471035</v>
      </c>
      <c r="K57" s="50">
        <f t="shared" si="5"/>
        <v>7731828</v>
      </c>
      <c r="L57" s="50">
        <f t="shared" si="5"/>
        <v>-1686551</v>
      </c>
      <c r="M57" s="50">
        <f t="shared" si="5"/>
        <v>1140709</v>
      </c>
      <c r="N57" s="50">
        <f t="shared" si="5"/>
        <v>7185986</v>
      </c>
      <c r="O57" s="50">
        <f t="shared" si="5"/>
        <v>7964783</v>
      </c>
      <c r="P57" s="50">
        <f t="shared" si="5"/>
        <v>12992656</v>
      </c>
      <c r="Q57" s="50">
        <f t="shared" si="5"/>
        <v>5904112</v>
      </c>
      <c r="R57" s="50">
        <f t="shared" si="5"/>
        <v>26861551</v>
      </c>
      <c r="S57" s="50">
        <f t="shared" si="5"/>
        <v>4184924</v>
      </c>
      <c r="T57" s="50">
        <f t="shared" si="5"/>
        <v>-2016586</v>
      </c>
      <c r="U57" s="50">
        <f t="shared" si="5"/>
        <v>31857329</v>
      </c>
      <c r="V57" s="50">
        <f t="shared" si="5"/>
        <v>34025667</v>
      </c>
      <c r="W57" s="50">
        <f t="shared" si="5"/>
        <v>94544239</v>
      </c>
      <c r="X57" s="50">
        <f t="shared" si="5"/>
        <v>24749184</v>
      </c>
      <c r="Y57" s="50">
        <f t="shared" si="5"/>
        <v>69795055</v>
      </c>
      <c r="Z57" s="51">
        <f>+IF(X57&lt;&gt;0,+(Y57/X57)*100,0)</f>
        <v>282.00951999063892</v>
      </c>
      <c r="AA57" s="48">
        <f>SUM(AA54:AA56)</f>
        <v>24749184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46936086</v>
      </c>
      <c r="D60" s="65">
        <f>SUM(D57:D59)</f>
        <v>0</v>
      </c>
      <c r="E60" s="66">
        <f t="shared" si="6"/>
        <v>28315427</v>
      </c>
      <c r="F60" s="67">
        <f t="shared" si="6"/>
        <v>24749184</v>
      </c>
      <c r="G60" s="67">
        <f t="shared" si="6"/>
        <v>41104238</v>
      </c>
      <c r="H60" s="67">
        <f t="shared" si="6"/>
        <v>411807</v>
      </c>
      <c r="I60" s="67">
        <f t="shared" si="6"/>
        <v>-15045010</v>
      </c>
      <c r="J60" s="67">
        <f t="shared" si="6"/>
        <v>26471035</v>
      </c>
      <c r="K60" s="67">
        <f t="shared" si="6"/>
        <v>7731828</v>
      </c>
      <c r="L60" s="67">
        <f t="shared" si="6"/>
        <v>-1686551</v>
      </c>
      <c r="M60" s="67">
        <f t="shared" si="6"/>
        <v>1140709</v>
      </c>
      <c r="N60" s="67">
        <f t="shared" si="6"/>
        <v>7185986</v>
      </c>
      <c r="O60" s="67">
        <f t="shared" si="6"/>
        <v>7964783</v>
      </c>
      <c r="P60" s="67">
        <f t="shared" si="6"/>
        <v>12992656</v>
      </c>
      <c r="Q60" s="67">
        <f t="shared" si="6"/>
        <v>5904112</v>
      </c>
      <c r="R60" s="67">
        <f t="shared" si="6"/>
        <v>26861551</v>
      </c>
      <c r="S60" s="67">
        <f t="shared" si="6"/>
        <v>4184924</v>
      </c>
      <c r="T60" s="67">
        <f t="shared" si="6"/>
        <v>-2016586</v>
      </c>
      <c r="U60" s="67">
        <f t="shared" si="6"/>
        <v>31857329</v>
      </c>
      <c r="V60" s="67">
        <f t="shared" si="6"/>
        <v>34025667</v>
      </c>
      <c r="W60" s="67">
        <f t="shared" si="6"/>
        <v>94544239</v>
      </c>
      <c r="X60" s="67">
        <f t="shared" si="6"/>
        <v>24749184</v>
      </c>
      <c r="Y60" s="67">
        <f t="shared" si="6"/>
        <v>69795055</v>
      </c>
      <c r="Z60" s="68">
        <f>+IF(X60&lt;&gt;0,+(Y60/X60)*100,0)</f>
        <v>282.00951999063892</v>
      </c>
      <c r="AA60" s="65">
        <f>SUM(AA57:AA59)</f>
        <v>24749184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129342960</v>
      </c>
      <c r="D6" s="20"/>
      <c r="E6" s="21">
        <v>202668468</v>
      </c>
      <c r="F6" s="22">
        <v>199041911</v>
      </c>
      <c r="G6" s="22">
        <v>8648055</v>
      </c>
      <c r="H6" s="22">
        <v>13278965</v>
      </c>
      <c r="I6" s="22">
        <v>12648556</v>
      </c>
      <c r="J6" s="22">
        <v>34575576</v>
      </c>
      <c r="K6" s="22">
        <v>11067749</v>
      </c>
      <c r="L6" s="22">
        <v>13586928</v>
      </c>
      <c r="M6" s="22">
        <v>11316537</v>
      </c>
      <c r="N6" s="22">
        <v>35971214</v>
      </c>
      <c r="O6" s="22">
        <v>12378224</v>
      </c>
      <c r="P6" s="22">
        <v>13379256</v>
      </c>
      <c r="Q6" s="22">
        <v>9516382</v>
      </c>
      <c r="R6" s="22">
        <v>35273862</v>
      </c>
      <c r="S6" s="22">
        <v>11738629</v>
      </c>
      <c r="T6" s="22">
        <v>11647181</v>
      </c>
      <c r="U6" s="22">
        <v>17537040</v>
      </c>
      <c r="V6" s="22">
        <v>40922850</v>
      </c>
      <c r="W6" s="22">
        <v>146743502</v>
      </c>
      <c r="X6" s="22">
        <v>199041911</v>
      </c>
      <c r="Y6" s="22">
        <v>-52298409</v>
      </c>
      <c r="Z6" s="23">
        <v>-26.275073795890151</v>
      </c>
      <c r="AA6" s="20">
        <v>199041911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557292</v>
      </c>
      <c r="D13" s="20"/>
      <c r="E13" s="21">
        <v>684420</v>
      </c>
      <c r="F13" s="22">
        <v>1107812</v>
      </c>
      <c r="G13" s="22">
        <v>54951</v>
      </c>
      <c r="H13" s="22">
        <v>56611</v>
      </c>
      <c r="I13" s="22">
        <v>52908</v>
      </c>
      <c r="J13" s="22">
        <v>164470</v>
      </c>
      <c r="K13" s="22">
        <v>135630</v>
      </c>
      <c r="L13" s="22"/>
      <c r="M13" s="22">
        <v>62189</v>
      </c>
      <c r="N13" s="22">
        <v>197819</v>
      </c>
      <c r="O13" s="22">
        <v>61103</v>
      </c>
      <c r="P13" s="22">
        <v>64174</v>
      </c>
      <c r="Q13" s="22">
        <v>74699</v>
      </c>
      <c r="R13" s="22">
        <v>199976</v>
      </c>
      <c r="S13" s="22">
        <v>68005</v>
      </c>
      <c r="T13" s="22">
        <v>62588</v>
      </c>
      <c r="U13" s="22">
        <v>60712</v>
      </c>
      <c r="V13" s="22">
        <v>191305</v>
      </c>
      <c r="W13" s="22">
        <v>753570</v>
      </c>
      <c r="X13" s="22">
        <v>1107812</v>
      </c>
      <c r="Y13" s="22">
        <v>-354242</v>
      </c>
      <c r="Z13" s="23">
        <v>-31.9767252927392</v>
      </c>
      <c r="AA13" s="20">
        <v>1107812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629613</v>
      </c>
      <c r="D24" s="20"/>
      <c r="E24" s="21">
        <v>766836</v>
      </c>
      <c r="F24" s="22">
        <v>1116836</v>
      </c>
      <c r="G24" s="22">
        <v>150700</v>
      </c>
      <c r="H24" s="22">
        <v>129779</v>
      </c>
      <c r="I24" s="22">
        <v>65019</v>
      </c>
      <c r="J24" s="22">
        <v>345498</v>
      </c>
      <c r="K24" s="22">
        <v>54030</v>
      </c>
      <c r="L24" s="22">
        <v>100192</v>
      </c>
      <c r="M24" s="22">
        <v>94406</v>
      </c>
      <c r="N24" s="22">
        <v>248628</v>
      </c>
      <c r="O24" s="22">
        <v>108378</v>
      </c>
      <c r="P24" s="22">
        <v>87940</v>
      </c>
      <c r="Q24" s="22">
        <v>83240</v>
      </c>
      <c r="R24" s="22">
        <v>279558</v>
      </c>
      <c r="S24" s="22">
        <v>87061</v>
      </c>
      <c r="T24" s="22">
        <v>64249</v>
      </c>
      <c r="U24" s="22">
        <v>68475</v>
      </c>
      <c r="V24" s="22">
        <v>219785</v>
      </c>
      <c r="W24" s="22">
        <v>1093469</v>
      </c>
      <c r="X24" s="22">
        <v>1116836</v>
      </c>
      <c r="Y24" s="22">
        <v>-23367</v>
      </c>
      <c r="Z24" s="23">
        <v>-2.09224989165822</v>
      </c>
      <c r="AA24" s="20">
        <v>1116836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7283765</v>
      </c>
      <c r="D26" s="20"/>
      <c r="E26" s="21">
        <v>14214660</v>
      </c>
      <c r="F26" s="22">
        <v>14214660</v>
      </c>
      <c r="G26" s="22">
        <v>1115624</v>
      </c>
      <c r="H26" s="22"/>
      <c r="I26" s="22"/>
      <c r="J26" s="22">
        <v>1115624</v>
      </c>
      <c r="K26" s="22"/>
      <c r="L26" s="22"/>
      <c r="M26" s="22">
        <v>3238195</v>
      </c>
      <c r="N26" s="22">
        <v>3238195</v>
      </c>
      <c r="O26" s="22"/>
      <c r="P26" s="22"/>
      <c r="Q26" s="22">
        <v>892507</v>
      </c>
      <c r="R26" s="22">
        <v>892507</v>
      </c>
      <c r="S26" s="22">
        <v>67251</v>
      </c>
      <c r="T26" s="22">
        <v>2390692</v>
      </c>
      <c r="U26" s="22">
        <v>1352923</v>
      </c>
      <c r="V26" s="22">
        <v>3810866</v>
      </c>
      <c r="W26" s="22">
        <v>9057192</v>
      </c>
      <c r="X26" s="22">
        <v>14214660</v>
      </c>
      <c r="Y26" s="22">
        <v>-5157468</v>
      </c>
      <c r="Z26" s="23">
        <v>-36.282739087674273</v>
      </c>
      <c r="AA26" s="20">
        <v>14214660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137813630</v>
      </c>
      <c r="D33" s="29">
        <f t="shared" ref="D33:Y33" si="0">SUM(D6:D32)</f>
        <v>0</v>
      </c>
      <c r="E33" s="30">
        <f t="shared" si="0"/>
        <v>218334384</v>
      </c>
      <c r="F33" s="31">
        <f t="shared" si="0"/>
        <v>215481219</v>
      </c>
      <c r="G33" s="31">
        <f t="shared" si="0"/>
        <v>9969330</v>
      </c>
      <c r="H33" s="31">
        <f t="shared" si="0"/>
        <v>13465355</v>
      </c>
      <c r="I33" s="31">
        <f t="shared" si="0"/>
        <v>12766483</v>
      </c>
      <c r="J33" s="31">
        <f t="shared" si="0"/>
        <v>36201168</v>
      </c>
      <c r="K33" s="31">
        <f t="shared" si="0"/>
        <v>11257409</v>
      </c>
      <c r="L33" s="31">
        <f t="shared" si="0"/>
        <v>13687120</v>
      </c>
      <c r="M33" s="31">
        <f t="shared" si="0"/>
        <v>14711327</v>
      </c>
      <c r="N33" s="31">
        <f t="shared" si="0"/>
        <v>39655856</v>
      </c>
      <c r="O33" s="31">
        <f t="shared" si="0"/>
        <v>12547705</v>
      </c>
      <c r="P33" s="31">
        <f t="shared" si="0"/>
        <v>13531370</v>
      </c>
      <c r="Q33" s="31">
        <f t="shared" si="0"/>
        <v>10566828</v>
      </c>
      <c r="R33" s="31">
        <f t="shared" si="0"/>
        <v>36645903</v>
      </c>
      <c r="S33" s="31">
        <f t="shared" si="0"/>
        <v>11960946</v>
      </c>
      <c r="T33" s="31">
        <f t="shared" si="0"/>
        <v>14164710</v>
      </c>
      <c r="U33" s="31">
        <f t="shared" si="0"/>
        <v>19019150</v>
      </c>
      <c r="V33" s="31">
        <f t="shared" si="0"/>
        <v>45144806</v>
      </c>
      <c r="W33" s="31">
        <f t="shared" si="0"/>
        <v>157647733</v>
      </c>
      <c r="X33" s="31">
        <f t="shared" si="0"/>
        <v>215481219</v>
      </c>
      <c r="Y33" s="31">
        <f t="shared" si="0"/>
        <v>-57833486</v>
      </c>
      <c r="Z33" s="32">
        <f>+IF(X33&lt;&gt;0,+(Y33/X33)*100,0)</f>
        <v>-26.839223514880896</v>
      </c>
      <c r="AA33" s="29">
        <f>SUM(AA6:AA32)</f>
        <v>215481219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11088277</v>
      </c>
      <c r="D35" s="20"/>
      <c r="E35" s="21">
        <v>14420508</v>
      </c>
      <c r="F35" s="22">
        <v>12783170</v>
      </c>
      <c r="G35" s="22"/>
      <c r="H35" s="22">
        <v>1758975</v>
      </c>
      <c r="I35" s="22">
        <v>901379</v>
      </c>
      <c r="J35" s="22">
        <v>2660354</v>
      </c>
      <c r="K35" s="22">
        <v>947767</v>
      </c>
      <c r="L35" s="22">
        <v>1035495</v>
      </c>
      <c r="M35" s="22">
        <v>937040</v>
      </c>
      <c r="N35" s="22">
        <v>2920302</v>
      </c>
      <c r="O35" s="22">
        <v>965443</v>
      </c>
      <c r="P35" s="22">
        <v>987138</v>
      </c>
      <c r="Q35" s="22">
        <v>971277</v>
      </c>
      <c r="R35" s="22">
        <v>2923858</v>
      </c>
      <c r="S35" s="22">
        <v>949726</v>
      </c>
      <c r="T35" s="22">
        <v>961171</v>
      </c>
      <c r="U35" s="22">
        <v>927712</v>
      </c>
      <c r="V35" s="22">
        <v>2838609</v>
      </c>
      <c r="W35" s="22">
        <v>11343123</v>
      </c>
      <c r="X35" s="22">
        <v>12783170</v>
      </c>
      <c r="Y35" s="22">
        <v>-1440047</v>
      </c>
      <c r="Z35" s="23">
        <v>-11.265179137882074</v>
      </c>
      <c r="AA35" s="20">
        <v>12783170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163399826</v>
      </c>
      <c r="D37" s="20"/>
      <c r="E37" s="21">
        <v>178693860</v>
      </c>
      <c r="F37" s="22">
        <v>178693860</v>
      </c>
      <c r="G37" s="22">
        <v>22920646</v>
      </c>
      <c r="H37" s="22"/>
      <c r="I37" s="22">
        <v>26616438</v>
      </c>
      <c r="J37" s="22">
        <v>49537084</v>
      </c>
      <c r="K37" s="22"/>
      <c r="L37" s="22">
        <v>55377265</v>
      </c>
      <c r="M37" s="22"/>
      <c r="N37" s="22">
        <v>55377265</v>
      </c>
      <c r="O37" s="22"/>
      <c r="P37" s="22"/>
      <c r="Q37" s="22">
        <v>5257348</v>
      </c>
      <c r="R37" s="22">
        <v>5257348</v>
      </c>
      <c r="S37" s="22">
        <v>71126261</v>
      </c>
      <c r="T37" s="22">
        <v>13453377</v>
      </c>
      <c r="U37" s="22">
        <v>-24979832</v>
      </c>
      <c r="V37" s="22">
        <v>59599806</v>
      </c>
      <c r="W37" s="22">
        <v>169771503</v>
      </c>
      <c r="X37" s="22">
        <v>178693860</v>
      </c>
      <c r="Y37" s="22">
        <v>-8922357</v>
      </c>
      <c r="Z37" s="23">
        <v>-4.9930965730999377</v>
      </c>
      <c r="AA37" s="20">
        <v>178693860</v>
      </c>
    </row>
    <row r="38" spans="1:27" x14ac:dyDescent="0.25">
      <c r="A38" s="19" t="s">
        <v>64</v>
      </c>
      <c r="B38" s="15" t="s">
        <v>32</v>
      </c>
      <c r="C38" s="20">
        <v>12287</v>
      </c>
      <c r="D38" s="20"/>
      <c r="E38" s="21">
        <v>42996</v>
      </c>
      <c r="F38" s="22">
        <v>167992</v>
      </c>
      <c r="G38" s="22">
        <v>1303</v>
      </c>
      <c r="H38" s="22"/>
      <c r="I38" s="22"/>
      <c r="J38" s="22">
        <v>1303</v>
      </c>
      <c r="K38" s="22">
        <v>1748</v>
      </c>
      <c r="L38" s="22">
        <v>1010</v>
      </c>
      <c r="M38" s="22">
        <v>519</v>
      </c>
      <c r="N38" s="22">
        <v>3277</v>
      </c>
      <c r="O38" s="22">
        <v>25762</v>
      </c>
      <c r="P38" s="22">
        <v>517</v>
      </c>
      <c r="Q38" s="22">
        <v>420</v>
      </c>
      <c r="R38" s="22">
        <v>26699</v>
      </c>
      <c r="S38" s="22"/>
      <c r="T38" s="22">
        <v>25297</v>
      </c>
      <c r="U38" s="22">
        <v>26675</v>
      </c>
      <c r="V38" s="22">
        <v>51972</v>
      </c>
      <c r="W38" s="22">
        <v>83251</v>
      </c>
      <c r="X38" s="22">
        <v>167992</v>
      </c>
      <c r="Y38" s="22">
        <v>-84741</v>
      </c>
      <c r="Z38" s="23">
        <v>-50.443473498738037</v>
      </c>
      <c r="AA38" s="20">
        <v>167992</v>
      </c>
    </row>
    <row r="39" spans="1:27" x14ac:dyDescent="0.25">
      <c r="A39" s="19" t="s">
        <v>65</v>
      </c>
      <c r="B39" s="15" t="s">
        <v>32</v>
      </c>
      <c r="C39" s="20">
        <v>2062555</v>
      </c>
      <c r="D39" s="20"/>
      <c r="E39" s="21">
        <v>12221148</v>
      </c>
      <c r="F39" s="22">
        <v>12221148</v>
      </c>
      <c r="G39" s="22"/>
      <c r="H39" s="22"/>
      <c r="I39" s="22"/>
      <c r="J39" s="22"/>
      <c r="K39" s="22"/>
      <c r="L39" s="22"/>
      <c r="M39" s="22"/>
      <c r="N39" s="22"/>
      <c r="O39" s="22">
        <v>690</v>
      </c>
      <c r="P39" s="22"/>
      <c r="Q39" s="22"/>
      <c r="R39" s="22">
        <v>690</v>
      </c>
      <c r="S39" s="22"/>
      <c r="T39" s="22"/>
      <c r="U39" s="22"/>
      <c r="V39" s="22"/>
      <c r="W39" s="22">
        <v>690</v>
      </c>
      <c r="X39" s="22">
        <v>12221148</v>
      </c>
      <c r="Y39" s="22">
        <v>-12220458</v>
      </c>
      <c r="Z39" s="23">
        <v>-99.9943540492268</v>
      </c>
      <c r="AA39" s="20">
        <v>12221148</v>
      </c>
    </row>
    <row r="40" spans="1:27" x14ac:dyDescent="0.25">
      <c r="A40" s="19" t="s">
        <v>66</v>
      </c>
      <c r="B40" s="15" t="s">
        <v>32</v>
      </c>
      <c r="C40" s="20">
        <v>2139971</v>
      </c>
      <c r="D40" s="20"/>
      <c r="E40" s="21">
        <v>1765824</v>
      </c>
      <c r="F40" s="22">
        <v>1595877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1595877</v>
      </c>
      <c r="Y40" s="22">
        <v>-1595877</v>
      </c>
      <c r="Z40" s="23">
        <v>-100</v>
      </c>
      <c r="AA40" s="20">
        <v>1595877</v>
      </c>
    </row>
    <row r="41" spans="1:27" x14ac:dyDescent="0.25">
      <c r="A41" s="19" t="s">
        <v>40</v>
      </c>
      <c r="B41" s="15" t="s">
        <v>32</v>
      </c>
      <c r="C41" s="20">
        <v>11074627</v>
      </c>
      <c r="D41" s="20"/>
      <c r="E41" s="21"/>
      <c r="F41" s="22"/>
      <c r="G41" s="22">
        <v>901442</v>
      </c>
      <c r="H41" s="22"/>
      <c r="I41" s="22">
        <v>300602</v>
      </c>
      <c r="J41" s="22">
        <v>1202044</v>
      </c>
      <c r="K41" s="22"/>
      <c r="L41" s="22">
        <v>817210</v>
      </c>
      <c r="M41" s="22"/>
      <c r="N41" s="22">
        <v>817210</v>
      </c>
      <c r="O41" s="22"/>
      <c r="P41" s="22">
        <v>2170</v>
      </c>
      <c r="Q41" s="22">
        <v>477785</v>
      </c>
      <c r="R41" s="22">
        <v>479955</v>
      </c>
      <c r="S41" s="22">
        <v>9319414</v>
      </c>
      <c r="T41" s="22">
        <v>2733525</v>
      </c>
      <c r="U41" s="22">
        <v>2681095</v>
      </c>
      <c r="V41" s="22">
        <v>14734034</v>
      </c>
      <c r="W41" s="22">
        <v>17233243</v>
      </c>
      <c r="X41" s="22"/>
      <c r="Y41" s="22">
        <v>17233243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14021520</v>
      </c>
      <c r="D42" s="20"/>
      <c r="E42" s="21">
        <v>16337424</v>
      </c>
      <c r="F42" s="22">
        <v>17847424</v>
      </c>
      <c r="G42" s="22">
        <v>243733</v>
      </c>
      <c r="H42" s="22">
        <v>2856611</v>
      </c>
      <c r="I42" s="22">
        <v>921342</v>
      </c>
      <c r="J42" s="22">
        <v>4021686</v>
      </c>
      <c r="K42" s="22">
        <v>636695</v>
      </c>
      <c r="L42" s="22">
        <v>644622</v>
      </c>
      <c r="M42" s="22">
        <v>559550</v>
      </c>
      <c r="N42" s="22">
        <v>1840867</v>
      </c>
      <c r="O42" s="22">
        <v>325327</v>
      </c>
      <c r="P42" s="22">
        <v>648961</v>
      </c>
      <c r="Q42" s="22">
        <v>587559</v>
      </c>
      <c r="R42" s="22">
        <v>1561847</v>
      </c>
      <c r="S42" s="22">
        <v>3196158</v>
      </c>
      <c r="T42" s="22">
        <v>4894260</v>
      </c>
      <c r="U42" s="22">
        <v>2873799</v>
      </c>
      <c r="V42" s="22">
        <v>10964217</v>
      </c>
      <c r="W42" s="22">
        <v>18388617</v>
      </c>
      <c r="X42" s="22">
        <v>17847424</v>
      </c>
      <c r="Y42" s="22">
        <v>541193</v>
      </c>
      <c r="Z42" s="23">
        <v>3.0323311644302282</v>
      </c>
      <c r="AA42" s="20">
        <v>17847424</v>
      </c>
    </row>
    <row r="43" spans="1:27" x14ac:dyDescent="0.25">
      <c r="A43" s="19" t="s">
        <v>68</v>
      </c>
      <c r="B43" s="15" t="s">
        <v>32</v>
      </c>
      <c r="C43" s="20">
        <v>263303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324063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3427484</v>
      </c>
      <c r="D45" s="20"/>
      <c r="E45" s="21">
        <v>3279456</v>
      </c>
      <c r="F45" s="22">
        <v>3854586</v>
      </c>
      <c r="G45" s="22">
        <v>49198</v>
      </c>
      <c r="H45" s="22">
        <v>189702</v>
      </c>
      <c r="I45" s="22">
        <v>197647</v>
      </c>
      <c r="J45" s="22">
        <v>436547</v>
      </c>
      <c r="K45" s="22">
        <v>490697</v>
      </c>
      <c r="L45" s="22">
        <v>750508</v>
      </c>
      <c r="M45" s="22">
        <v>698793</v>
      </c>
      <c r="N45" s="22">
        <v>1939998</v>
      </c>
      <c r="O45" s="22">
        <v>414283</v>
      </c>
      <c r="P45" s="22">
        <v>72065</v>
      </c>
      <c r="Q45" s="22">
        <v>256330</v>
      </c>
      <c r="R45" s="22">
        <v>742678</v>
      </c>
      <c r="S45" s="22">
        <v>401534</v>
      </c>
      <c r="T45" s="22">
        <v>258689</v>
      </c>
      <c r="U45" s="22">
        <v>677810</v>
      </c>
      <c r="V45" s="22">
        <v>1338033</v>
      </c>
      <c r="W45" s="22">
        <v>4457256</v>
      </c>
      <c r="X45" s="22">
        <v>3854586</v>
      </c>
      <c r="Y45" s="22">
        <v>602670</v>
      </c>
      <c r="Z45" s="23">
        <v>15.635142139778434</v>
      </c>
      <c r="AA45" s="20">
        <v>3854586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207813913</v>
      </c>
      <c r="D48" s="29">
        <f t="shared" ref="D48:Y48" si="1">SUM(D35:D47)</f>
        <v>0</v>
      </c>
      <c r="E48" s="30">
        <f t="shared" si="1"/>
        <v>226761216</v>
      </c>
      <c r="F48" s="31">
        <f t="shared" si="1"/>
        <v>227164057</v>
      </c>
      <c r="G48" s="31">
        <f t="shared" si="1"/>
        <v>24116322</v>
      </c>
      <c r="H48" s="31">
        <f t="shared" si="1"/>
        <v>4805288</v>
      </c>
      <c r="I48" s="31">
        <f t="shared" si="1"/>
        <v>28937408</v>
      </c>
      <c r="J48" s="31">
        <f t="shared" si="1"/>
        <v>57859018</v>
      </c>
      <c r="K48" s="31">
        <f t="shared" si="1"/>
        <v>2076907</v>
      </c>
      <c r="L48" s="31">
        <f t="shared" si="1"/>
        <v>58626110</v>
      </c>
      <c r="M48" s="31">
        <f t="shared" si="1"/>
        <v>2195902</v>
      </c>
      <c r="N48" s="31">
        <f t="shared" si="1"/>
        <v>62898919</v>
      </c>
      <c r="O48" s="31">
        <f t="shared" si="1"/>
        <v>1731505</v>
      </c>
      <c r="P48" s="31">
        <f t="shared" si="1"/>
        <v>1710851</v>
      </c>
      <c r="Q48" s="31">
        <f t="shared" si="1"/>
        <v>7550719</v>
      </c>
      <c r="R48" s="31">
        <f t="shared" si="1"/>
        <v>10993075</v>
      </c>
      <c r="S48" s="31">
        <f t="shared" si="1"/>
        <v>84993093</v>
      </c>
      <c r="T48" s="31">
        <f t="shared" si="1"/>
        <v>22326319</v>
      </c>
      <c r="U48" s="31">
        <f t="shared" si="1"/>
        <v>-17792741</v>
      </c>
      <c r="V48" s="31">
        <f t="shared" si="1"/>
        <v>89526671</v>
      </c>
      <c r="W48" s="31">
        <f t="shared" si="1"/>
        <v>221277683</v>
      </c>
      <c r="X48" s="31">
        <f t="shared" si="1"/>
        <v>227164057</v>
      </c>
      <c r="Y48" s="31">
        <f t="shared" si="1"/>
        <v>-5886374</v>
      </c>
      <c r="Z48" s="32">
        <f>+IF(X48&lt;&gt;0,+(Y48/X48)*100,0)</f>
        <v>-2.5912435610357143</v>
      </c>
      <c r="AA48" s="29">
        <f>SUM(AA35:AA47)</f>
        <v>227164057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-70000283</v>
      </c>
      <c r="D49" s="39">
        <f t="shared" si="2"/>
        <v>0</v>
      </c>
      <c r="E49" s="40">
        <f t="shared" si="2"/>
        <v>-8426832</v>
      </c>
      <c r="F49" s="41">
        <f t="shared" si="2"/>
        <v>-11682838</v>
      </c>
      <c r="G49" s="41">
        <f t="shared" si="2"/>
        <v>-14146992</v>
      </c>
      <c r="H49" s="41">
        <f t="shared" si="2"/>
        <v>8660067</v>
      </c>
      <c r="I49" s="41">
        <f t="shared" si="2"/>
        <v>-16170925</v>
      </c>
      <c r="J49" s="41">
        <f t="shared" si="2"/>
        <v>-21657850</v>
      </c>
      <c r="K49" s="41">
        <f t="shared" si="2"/>
        <v>9180502</v>
      </c>
      <c r="L49" s="41">
        <f t="shared" si="2"/>
        <v>-44938990</v>
      </c>
      <c r="M49" s="41">
        <f t="shared" si="2"/>
        <v>12515425</v>
      </c>
      <c r="N49" s="41">
        <f t="shared" si="2"/>
        <v>-23243063</v>
      </c>
      <c r="O49" s="41">
        <f t="shared" si="2"/>
        <v>10816200</v>
      </c>
      <c r="P49" s="41">
        <f t="shared" si="2"/>
        <v>11820519</v>
      </c>
      <c r="Q49" s="41">
        <f t="shared" si="2"/>
        <v>3016109</v>
      </c>
      <c r="R49" s="41">
        <f t="shared" si="2"/>
        <v>25652828</v>
      </c>
      <c r="S49" s="41">
        <f t="shared" si="2"/>
        <v>-73032147</v>
      </c>
      <c r="T49" s="41">
        <f t="shared" si="2"/>
        <v>-8161609</v>
      </c>
      <c r="U49" s="41">
        <f t="shared" si="2"/>
        <v>36811891</v>
      </c>
      <c r="V49" s="41">
        <f t="shared" si="2"/>
        <v>-44381865</v>
      </c>
      <c r="W49" s="41">
        <f t="shared" si="2"/>
        <v>-63629950</v>
      </c>
      <c r="X49" s="41">
        <f t="shared" si="2"/>
        <v>-11682838</v>
      </c>
      <c r="Y49" s="41">
        <f t="shared" si="2"/>
        <v>-51947112</v>
      </c>
      <c r="Z49" s="42">
        <f>+IF(X49&lt;&gt;0,+(Y49/X49)*100,0)</f>
        <v>444.64463172390134</v>
      </c>
      <c r="AA49" s="39">
        <f>+AA33-AA48</f>
        <v>-11682838</v>
      </c>
    </row>
    <row r="50" spans="1:27" x14ac:dyDescent="0.25">
      <c r="A50" s="43" t="s">
        <v>75</v>
      </c>
      <c r="B50" s="15" t="s">
        <v>32</v>
      </c>
      <c r="C50" s="20">
        <v>4996750</v>
      </c>
      <c r="D50" s="20"/>
      <c r="E50" s="21">
        <v>3999996</v>
      </c>
      <c r="F50" s="22">
        <v>3999996</v>
      </c>
      <c r="G50" s="22"/>
      <c r="H50" s="22"/>
      <c r="I50" s="22"/>
      <c r="J50" s="22"/>
      <c r="K50" s="22"/>
      <c r="L50" s="22"/>
      <c r="M50" s="22">
        <v>775103</v>
      </c>
      <c r="N50" s="22">
        <v>775103</v>
      </c>
      <c r="O50" s="22"/>
      <c r="P50" s="22"/>
      <c r="Q50" s="22"/>
      <c r="R50" s="22"/>
      <c r="S50" s="22">
        <v>1673628</v>
      </c>
      <c r="T50" s="22">
        <v>690756</v>
      </c>
      <c r="U50" s="22"/>
      <c r="V50" s="22">
        <v>2364384</v>
      </c>
      <c r="W50" s="22">
        <v>3139487</v>
      </c>
      <c r="X50" s="22">
        <v>3999996</v>
      </c>
      <c r="Y50" s="22">
        <v>-860509</v>
      </c>
      <c r="Z50" s="23">
        <v>-21.512746512746514</v>
      </c>
      <c r="AA50" s="20">
        <v>3999996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-65003533</v>
      </c>
      <c r="D52" s="48">
        <f t="shared" si="3"/>
        <v>0</v>
      </c>
      <c r="E52" s="49">
        <f t="shared" si="3"/>
        <v>-4426836</v>
      </c>
      <c r="F52" s="50">
        <f t="shared" si="3"/>
        <v>-7682842</v>
      </c>
      <c r="G52" s="50">
        <f t="shared" si="3"/>
        <v>-14146992</v>
      </c>
      <c r="H52" s="50">
        <f t="shared" si="3"/>
        <v>8660067</v>
      </c>
      <c r="I52" s="50">
        <f t="shared" si="3"/>
        <v>-16170925</v>
      </c>
      <c r="J52" s="50">
        <f t="shared" si="3"/>
        <v>-21657850</v>
      </c>
      <c r="K52" s="50">
        <f t="shared" si="3"/>
        <v>9180502</v>
      </c>
      <c r="L52" s="50">
        <f t="shared" si="3"/>
        <v>-44938990</v>
      </c>
      <c r="M52" s="50">
        <f t="shared" si="3"/>
        <v>13290528</v>
      </c>
      <c r="N52" s="50">
        <f t="shared" si="3"/>
        <v>-22467960</v>
      </c>
      <c r="O52" s="50">
        <f t="shared" si="3"/>
        <v>10816200</v>
      </c>
      <c r="P52" s="50">
        <f t="shared" si="3"/>
        <v>11820519</v>
      </c>
      <c r="Q52" s="50">
        <f t="shared" si="3"/>
        <v>3016109</v>
      </c>
      <c r="R52" s="50">
        <f t="shared" si="3"/>
        <v>25652828</v>
      </c>
      <c r="S52" s="50">
        <f t="shared" si="3"/>
        <v>-71358519</v>
      </c>
      <c r="T52" s="50">
        <f t="shared" si="3"/>
        <v>-7470853</v>
      </c>
      <c r="U52" s="50">
        <f t="shared" si="3"/>
        <v>36811891</v>
      </c>
      <c r="V52" s="50">
        <f t="shared" si="3"/>
        <v>-42017481</v>
      </c>
      <c r="W52" s="50">
        <f t="shared" si="3"/>
        <v>-60490463</v>
      </c>
      <c r="X52" s="50">
        <f t="shared" si="3"/>
        <v>-7682842</v>
      </c>
      <c r="Y52" s="50">
        <f t="shared" si="3"/>
        <v>-52807621</v>
      </c>
      <c r="Z52" s="51">
        <f>+IF(X52&lt;&gt;0,+(Y52/X52)*100,0)</f>
        <v>687.34487836662527</v>
      </c>
      <c r="AA52" s="48">
        <f>SUM(AA49:AA51)</f>
        <v>-7682842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-65003533</v>
      </c>
      <c r="D54" s="54">
        <f>+D52-D53</f>
        <v>0</v>
      </c>
      <c r="E54" s="55">
        <f t="shared" si="4"/>
        <v>-4426836</v>
      </c>
      <c r="F54" s="56">
        <f t="shared" si="4"/>
        <v>-7682842</v>
      </c>
      <c r="G54" s="56">
        <f t="shared" si="4"/>
        <v>-14146992</v>
      </c>
      <c r="H54" s="56">
        <f t="shared" si="4"/>
        <v>8660067</v>
      </c>
      <c r="I54" s="56">
        <f t="shared" si="4"/>
        <v>-16170925</v>
      </c>
      <c r="J54" s="56">
        <f t="shared" si="4"/>
        <v>-21657850</v>
      </c>
      <c r="K54" s="56">
        <f t="shared" si="4"/>
        <v>9180502</v>
      </c>
      <c r="L54" s="56">
        <f t="shared" si="4"/>
        <v>-44938990</v>
      </c>
      <c r="M54" s="56">
        <f t="shared" si="4"/>
        <v>13290528</v>
      </c>
      <c r="N54" s="56">
        <f t="shared" si="4"/>
        <v>-22467960</v>
      </c>
      <c r="O54" s="56">
        <f t="shared" si="4"/>
        <v>10816200</v>
      </c>
      <c r="P54" s="56">
        <f t="shared" si="4"/>
        <v>11820519</v>
      </c>
      <c r="Q54" s="56">
        <f t="shared" si="4"/>
        <v>3016109</v>
      </c>
      <c r="R54" s="56">
        <f t="shared" si="4"/>
        <v>25652828</v>
      </c>
      <c r="S54" s="56">
        <f t="shared" si="4"/>
        <v>-71358519</v>
      </c>
      <c r="T54" s="56">
        <f t="shared" si="4"/>
        <v>-7470853</v>
      </c>
      <c r="U54" s="56">
        <f t="shared" si="4"/>
        <v>36811891</v>
      </c>
      <c r="V54" s="56">
        <f t="shared" si="4"/>
        <v>-42017481</v>
      </c>
      <c r="W54" s="56">
        <f t="shared" si="4"/>
        <v>-60490463</v>
      </c>
      <c r="X54" s="56">
        <f t="shared" si="4"/>
        <v>-7682842</v>
      </c>
      <c r="Y54" s="56">
        <f t="shared" si="4"/>
        <v>-52807621</v>
      </c>
      <c r="Z54" s="57">
        <f>+IF(X54&lt;&gt;0,+(Y54/X54)*100,0)</f>
        <v>687.34487836662527</v>
      </c>
      <c r="AA54" s="54">
        <f>+AA52-AA53</f>
        <v>-7682842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-65003533</v>
      </c>
      <c r="D57" s="48">
        <f>SUM(D54:D56)</f>
        <v>0</v>
      </c>
      <c r="E57" s="49">
        <f t="shared" si="5"/>
        <v>-4426836</v>
      </c>
      <c r="F57" s="50">
        <f t="shared" si="5"/>
        <v>-7682842</v>
      </c>
      <c r="G57" s="50">
        <f t="shared" si="5"/>
        <v>-14146992</v>
      </c>
      <c r="H57" s="50">
        <f t="shared" si="5"/>
        <v>8660067</v>
      </c>
      <c r="I57" s="50">
        <f t="shared" si="5"/>
        <v>-16170925</v>
      </c>
      <c r="J57" s="50">
        <f t="shared" si="5"/>
        <v>-21657850</v>
      </c>
      <c r="K57" s="50">
        <f t="shared" si="5"/>
        <v>9180502</v>
      </c>
      <c r="L57" s="50">
        <f t="shared" si="5"/>
        <v>-44938990</v>
      </c>
      <c r="M57" s="50">
        <f t="shared" si="5"/>
        <v>13290528</v>
      </c>
      <c r="N57" s="50">
        <f t="shared" si="5"/>
        <v>-22467960</v>
      </c>
      <c r="O57" s="50">
        <f t="shared" si="5"/>
        <v>10816200</v>
      </c>
      <c r="P57" s="50">
        <f t="shared" si="5"/>
        <v>11820519</v>
      </c>
      <c r="Q57" s="50">
        <f t="shared" si="5"/>
        <v>3016109</v>
      </c>
      <c r="R57" s="50">
        <f t="shared" si="5"/>
        <v>25652828</v>
      </c>
      <c r="S57" s="50">
        <f t="shared" si="5"/>
        <v>-71358519</v>
      </c>
      <c r="T57" s="50">
        <f t="shared" si="5"/>
        <v>-7470853</v>
      </c>
      <c r="U57" s="50">
        <f t="shared" si="5"/>
        <v>36811891</v>
      </c>
      <c r="V57" s="50">
        <f t="shared" si="5"/>
        <v>-42017481</v>
      </c>
      <c r="W57" s="50">
        <f t="shared" si="5"/>
        <v>-60490463</v>
      </c>
      <c r="X57" s="50">
        <f t="shared" si="5"/>
        <v>-7682842</v>
      </c>
      <c r="Y57" s="50">
        <f t="shared" si="5"/>
        <v>-52807621</v>
      </c>
      <c r="Z57" s="51">
        <f>+IF(X57&lt;&gt;0,+(Y57/X57)*100,0)</f>
        <v>687.34487836662527</v>
      </c>
      <c r="AA57" s="48">
        <f>SUM(AA54:AA56)</f>
        <v>-7682842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-65003533</v>
      </c>
      <c r="D60" s="65">
        <f>SUM(D57:D59)</f>
        <v>0</v>
      </c>
      <c r="E60" s="66">
        <f t="shared" si="6"/>
        <v>-4426836</v>
      </c>
      <c r="F60" s="67">
        <f t="shared" si="6"/>
        <v>-7682842</v>
      </c>
      <c r="G60" s="67">
        <f t="shared" si="6"/>
        <v>-14146992</v>
      </c>
      <c r="H60" s="67">
        <f t="shared" si="6"/>
        <v>8660067</v>
      </c>
      <c r="I60" s="67">
        <f t="shared" si="6"/>
        <v>-16170925</v>
      </c>
      <c r="J60" s="67">
        <f t="shared" si="6"/>
        <v>-21657850</v>
      </c>
      <c r="K60" s="67">
        <f t="shared" si="6"/>
        <v>9180502</v>
      </c>
      <c r="L60" s="67">
        <f t="shared" si="6"/>
        <v>-44938990</v>
      </c>
      <c r="M60" s="67">
        <f t="shared" si="6"/>
        <v>13290528</v>
      </c>
      <c r="N60" s="67">
        <f t="shared" si="6"/>
        <v>-22467960</v>
      </c>
      <c r="O60" s="67">
        <f t="shared" si="6"/>
        <v>10816200</v>
      </c>
      <c r="P60" s="67">
        <f t="shared" si="6"/>
        <v>11820519</v>
      </c>
      <c r="Q60" s="67">
        <f t="shared" si="6"/>
        <v>3016109</v>
      </c>
      <c r="R60" s="67">
        <f t="shared" si="6"/>
        <v>25652828</v>
      </c>
      <c r="S60" s="67">
        <f t="shared" si="6"/>
        <v>-71358519</v>
      </c>
      <c r="T60" s="67">
        <f t="shared" si="6"/>
        <v>-7470853</v>
      </c>
      <c r="U60" s="67">
        <f t="shared" si="6"/>
        <v>36811891</v>
      </c>
      <c r="V60" s="67">
        <f t="shared" si="6"/>
        <v>-42017481</v>
      </c>
      <c r="W60" s="67">
        <f t="shared" si="6"/>
        <v>-60490463</v>
      </c>
      <c r="X60" s="67">
        <f t="shared" si="6"/>
        <v>-7682842</v>
      </c>
      <c r="Y60" s="67">
        <f t="shared" si="6"/>
        <v>-52807621</v>
      </c>
      <c r="Z60" s="68">
        <f>+IF(X60&lt;&gt;0,+(Y60/X60)*100,0)</f>
        <v>687.34487836662527</v>
      </c>
      <c r="AA60" s="65">
        <f>SUM(AA57:AA59)</f>
        <v>-7682842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27498534</v>
      </c>
      <c r="D6" s="20"/>
      <c r="E6" s="21">
        <v>32107673</v>
      </c>
      <c r="F6" s="22">
        <v>32107673</v>
      </c>
      <c r="G6" s="22">
        <v>2981567</v>
      </c>
      <c r="H6" s="22">
        <v>2860990</v>
      </c>
      <c r="I6" s="22">
        <v>2751607</v>
      </c>
      <c r="J6" s="22">
        <v>8594164</v>
      </c>
      <c r="K6" s="22">
        <v>2749405</v>
      </c>
      <c r="L6" s="22">
        <v>2693138</v>
      </c>
      <c r="M6" s="22">
        <v>2453068</v>
      </c>
      <c r="N6" s="22">
        <v>7895611</v>
      </c>
      <c r="O6" s="22">
        <v>3276964</v>
      </c>
      <c r="P6" s="22">
        <v>2440104</v>
      </c>
      <c r="Q6" s="22">
        <v>2539987</v>
      </c>
      <c r="R6" s="22">
        <v>8257055</v>
      </c>
      <c r="S6" s="22">
        <v>2595873</v>
      </c>
      <c r="T6" s="22">
        <v>2595428</v>
      </c>
      <c r="U6" s="22">
        <v>2906128</v>
      </c>
      <c r="V6" s="22">
        <v>8097429</v>
      </c>
      <c r="W6" s="22">
        <v>32844259</v>
      </c>
      <c r="X6" s="22">
        <v>32107673</v>
      </c>
      <c r="Y6" s="22">
        <v>736586</v>
      </c>
      <c r="Z6" s="23">
        <v>2.2941120647391666</v>
      </c>
      <c r="AA6" s="20">
        <v>32107673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255362</v>
      </c>
      <c r="D13" s="20"/>
      <c r="E13" s="21">
        <v>594880</v>
      </c>
      <c r="F13" s="22">
        <v>594880</v>
      </c>
      <c r="G13" s="22">
        <v>16180</v>
      </c>
      <c r="H13" s="22">
        <v>18041</v>
      </c>
      <c r="I13" s="22">
        <v>25662</v>
      </c>
      <c r="J13" s="22">
        <v>59883</v>
      </c>
      <c r="K13" s="22">
        <v>25804</v>
      </c>
      <c r="L13" s="22">
        <v>23370</v>
      </c>
      <c r="M13" s="22">
        <v>28412</v>
      </c>
      <c r="N13" s="22">
        <v>77586</v>
      </c>
      <c r="O13" s="22">
        <v>25629</v>
      </c>
      <c r="P13" s="22">
        <v>27234</v>
      </c>
      <c r="Q13" s="22">
        <v>26728</v>
      </c>
      <c r="R13" s="22">
        <v>79591</v>
      </c>
      <c r="S13" s="22">
        <v>29595</v>
      </c>
      <c r="T13" s="22">
        <v>23677</v>
      </c>
      <c r="U13" s="22">
        <v>25092</v>
      </c>
      <c r="V13" s="22">
        <v>78364</v>
      </c>
      <c r="W13" s="22">
        <v>295424</v>
      </c>
      <c r="X13" s="22">
        <v>594880</v>
      </c>
      <c r="Y13" s="22">
        <v>-299456</v>
      </c>
      <c r="Z13" s="23">
        <v>-50.338891877353419</v>
      </c>
      <c r="AA13" s="20">
        <v>594880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398937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1162000</v>
      </c>
      <c r="D26" s="20"/>
      <c r="E26" s="21">
        <v>17952004</v>
      </c>
      <c r="F26" s="22">
        <v>17952004</v>
      </c>
      <c r="G26" s="22"/>
      <c r="H26" s="22">
        <v>253400</v>
      </c>
      <c r="I26" s="22">
        <v>3813620</v>
      </c>
      <c r="J26" s="22">
        <v>4067020</v>
      </c>
      <c r="K26" s="22">
        <v>267260</v>
      </c>
      <c r="L26" s="22">
        <v>451010</v>
      </c>
      <c r="M26" s="22">
        <v>5767260</v>
      </c>
      <c r="N26" s="22">
        <v>6485530</v>
      </c>
      <c r="O26" s="22">
        <v>151364</v>
      </c>
      <c r="P26" s="22"/>
      <c r="Q26" s="22"/>
      <c r="R26" s="22">
        <v>151364</v>
      </c>
      <c r="S26" s="22"/>
      <c r="T26" s="22"/>
      <c r="U26" s="22">
        <v>9185138</v>
      </c>
      <c r="V26" s="22">
        <v>9185138</v>
      </c>
      <c r="W26" s="22">
        <v>19889052</v>
      </c>
      <c r="X26" s="22">
        <v>17952004</v>
      </c>
      <c r="Y26" s="22">
        <v>1937048</v>
      </c>
      <c r="Z26" s="23">
        <v>10.790149110929342</v>
      </c>
      <c r="AA26" s="20">
        <v>17952004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29314833</v>
      </c>
      <c r="D33" s="29">
        <f t="shared" ref="D33:Y33" si="0">SUM(D6:D32)</f>
        <v>0</v>
      </c>
      <c r="E33" s="30">
        <f t="shared" si="0"/>
        <v>50654557</v>
      </c>
      <c r="F33" s="31">
        <f t="shared" si="0"/>
        <v>50654557</v>
      </c>
      <c r="G33" s="31">
        <f t="shared" si="0"/>
        <v>2997747</v>
      </c>
      <c r="H33" s="31">
        <f t="shared" si="0"/>
        <v>3132431</v>
      </c>
      <c r="I33" s="31">
        <f t="shared" si="0"/>
        <v>6590889</v>
      </c>
      <c r="J33" s="31">
        <f t="shared" si="0"/>
        <v>12721067</v>
      </c>
      <c r="K33" s="31">
        <f t="shared" si="0"/>
        <v>3042469</v>
      </c>
      <c r="L33" s="31">
        <f t="shared" si="0"/>
        <v>3167518</v>
      </c>
      <c r="M33" s="31">
        <f t="shared" si="0"/>
        <v>8248740</v>
      </c>
      <c r="N33" s="31">
        <f t="shared" si="0"/>
        <v>14458727</v>
      </c>
      <c r="O33" s="31">
        <f t="shared" si="0"/>
        <v>3453957</v>
      </c>
      <c r="P33" s="31">
        <f t="shared" si="0"/>
        <v>2467338</v>
      </c>
      <c r="Q33" s="31">
        <f t="shared" si="0"/>
        <v>2566715</v>
      </c>
      <c r="R33" s="31">
        <f t="shared" si="0"/>
        <v>8488010</v>
      </c>
      <c r="S33" s="31">
        <f t="shared" si="0"/>
        <v>2625468</v>
      </c>
      <c r="T33" s="31">
        <f t="shared" si="0"/>
        <v>2619105</v>
      </c>
      <c r="U33" s="31">
        <f t="shared" si="0"/>
        <v>12116358</v>
      </c>
      <c r="V33" s="31">
        <f t="shared" si="0"/>
        <v>17360931</v>
      </c>
      <c r="W33" s="31">
        <f t="shared" si="0"/>
        <v>53028735</v>
      </c>
      <c r="X33" s="31">
        <f t="shared" si="0"/>
        <v>50654557</v>
      </c>
      <c r="Y33" s="31">
        <f t="shared" si="0"/>
        <v>2374178</v>
      </c>
      <c r="Z33" s="32">
        <f>+IF(X33&lt;&gt;0,+(Y33/X33)*100,0)</f>
        <v>4.6869978549017812</v>
      </c>
      <c r="AA33" s="29">
        <f>SUM(AA6:AA32)</f>
        <v>50654557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6538537</v>
      </c>
      <c r="D35" s="20"/>
      <c r="E35" s="21">
        <v>10123804</v>
      </c>
      <c r="F35" s="22">
        <v>10218030</v>
      </c>
      <c r="G35" s="22">
        <v>824188</v>
      </c>
      <c r="H35" s="22">
        <v>519159</v>
      </c>
      <c r="I35" s="22">
        <v>567445</v>
      </c>
      <c r="J35" s="22">
        <v>1910792</v>
      </c>
      <c r="K35" s="22">
        <v>538805</v>
      </c>
      <c r="L35" s="22">
        <v>313220</v>
      </c>
      <c r="M35" s="22">
        <v>527439</v>
      </c>
      <c r="N35" s="22">
        <v>1379464</v>
      </c>
      <c r="O35" s="22">
        <v>335353</v>
      </c>
      <c r="P35" s="22">
        <v>524912</v>
      </c>
      <c r="Q35" s="22">
        <v>184020</v>
      </c>
      <c r="R35" s="22">
        <v>1044285</v>
      </c>
      <c r="S35" s="22"/>
      <c r="T35" s="22"/>
      <c r="U35" s="22">
        <v>381609</v>
      </c>
      <c r="V35" s="22">
        <v>381609</v>
      </c>
      <c r="W35" s="22">
        <v>4716150</v>
      </c>
      <c r="X35" s="22">
        <v>10218030</v>
      </c>
      <c r="Y35" s="22">
        <v>-5501880</v>
      </c>
      <c r="Z35" s="23">
        <v>-53.844821359890318</v>
      </c>
      <c r="AA35" s="20">
        <v>10218030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31026210</v>
      </c>
      <c r="D37" s="20"/>
      <c r="E37" s="21">
        <v>40969778</v>
      </c>
      <c r="F37" s="22">
        <v>44969778</v>
      </c>
      <c r="G37" s="22">
        <v>5021282</v>
      </c>
      <c r="H37" s="22">
        <v>5481379</v>
      </c>
      <c r="I37" s="22">
        <v>3913985</v>
      </c>
      <c r="J37" s="22">
        <v>14416646</v>
      </c>
      <c r="K37" s="22">
        <v>3080681</v>
      </c>
      <c r="L37" s="22">
        <v>4434203</v>
      </c>
      <c r="M37" s="22"/>
      <c r="N37" s="22">
        <v>7514884</v>
      </c>
      <c r="O37" s="22">
        <v>5346026</v>
      </c>
      <c r="P37" s="22">
        <v>2757815</v>
      </c>
      <c r="Q37" s="22">
        <v>2388532</v>
      </c>
      <c r="R37" s="22">
        <v>10492373</v>
      </c>
      <c r="S37" s="22">
        <v>2753228</v>
      </c>
      <c r="T37" s="22"/>
      <c r="U37" s="22">
        <v>10080280</v>
      </c>
      <c r="V37" s="22">
        <v>12833508</v>
      </c>
      <c r="W37" s="22">
        <v>45257411</v>
      </c>
      <c r="X37" s="22">
        <v>44969778</v>
      </c>
      <c r="Y37" s="22">
        <v>287633</v>
      </c>
      <c r="Z37" s="23">
        <v>0.63961400921303191</v>
      </c>
      <c r="AA37" s="20">
        <v>44969778</v>
      </c>
    </row>
    <row r="38" spans="1:27" x14ac:dyDescent="0.25">
      <c r="A38" s="19" t="s">
        <v>64</v>
      </c>
      <c r="B38" s="15" t="s">
        <v>32</v>
      </c>
      <c r="C38" s="20">
        <v>444964</v>
      </c>
      <c r="D38" s="20"/>
      <c r="E38" s="21">
        <v>400401</v>
      </c>
      <c r="F38" s="22">
        <v>400401</v>
      </c>
      <c r="G38" s="22"/>
      <c r="H38" s="22">
        <v>-2994</v>
      </c>
      <c r="I38" s="22"/>
      <c r="J38" s="22">
        <v>-2994</v>
      </c>
      <c r="K38" s="22"/>
      <c r="L38" s="22"/>
      <c r="M38" s="22"/>
      <c r="N38" s="22"/>
      <c r="O38" s="22"/>
      <c r="P38" s="22"/>
      <c r="Q38" s="22">
        <v>896</v>
      </c>
      <c r="R38" s="22">
        <v>896</v>
      </c>
      <c r="S38" s="22"/>
      <c r="T38" s="22"/>
      <c r="U38" s="22"/>
      <c r="V38" s="22"/>
      <c r="W38" s="22">
        <v>-2098</v>
      </c>
      <c r="X38" s="22">
        <v>400401</v>
      </c>
      <c r="Y38" s="22">
        <v>-402499</v>
      </c>
      <c r="Z38" s="23">
        <v>-100.52397471534786</v>
      </c>
      <c r="AA38" s="20">
        <v>400401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15653972</v>
      </c>
      <c r="D42" s="20"/>
      <c r="E42" s="21">
        <v>19212598</v>
      </c>
      <c r="F42" s="22">
        <v>18744931</v>
      </c>
      <c r="G42" s="22"/>
      <c r="H42" s="22">
        <v>66378</v>
      </c>
      <c r="I42" s="22">
        <v>3560606</v>
      </c>
      <c r="J42" s="22">
        <v>3626984</v>
      </c>
      <c r="K42" s="22">
        <v>210089</v>
      </c>
      <c r="L42" s="22">
        <v>712445</v>
      </c>
      <c r="M42" s="22">
        <v>5749334</v>
      </c>
      <c r="N42" s="22">
        <v>6671868</v>
      </c>
      <c r="O42" s="22">
        <v>111328</v>
      </c>
      <c r="P42" s="22">
        <v>-331863</v>
      </c>
      <c r="Q42" s="22">
        <v>934126</v>
      </c>
      <c r="R42" s="22">
        <v>713591</v>
      </c>
      <c r="S42" s="22">
        <v>34961</v>
      </c>
      <c r="T42" s="22">
        <v>5401136</v>
      </c>
      <c r="U42" s="22">
        <v>2808589</v>
      </c>
      <c r="V42" s="22">
        <v>8244686</v>
      </c>
      <c r="W42" s="22">
        <v>19257129</v>
      </c>
      <c r="X42" s="22">
        <v>18744931</v>
      </c>
      <c r="Y42" s="22">
        <v>512198</v>
      </c>
      <c r="Z42" s="23">
        <v>2.7324613784921374</v>
      </c>
      <c r="AA42" s="20">
        <v>18744931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145491</v>
      </c>
      <c r="D45" s="20"/>
      <c r="E45" s="21">
        <v>164587</v>
      </c>
      <c r="F45" s="22">
        <v>164092</v>
      </c>
      <c r="G45" s="22">
        <v>2799</v>
      </c>
      <c r="H45" s="22">
        <v>1903</v>
      </c>
      <c r="I45" s="22">
        <v>8608</v>
      </c>
      <c r="J45" s="22">
        <v>13310</v>
      </c>
      <c r="K45" s="22">
        <v>5877</v>
      </c>
      <c r="L45" s="22">
        <v>8271</v>
      </c>
      <c r="M45" s="22">
        <v>18786</v>
      </c>
      <c r="N45" s="22">
        <v>32934</v>
      </c>
      <c r="O45" s="22">
        <v>742</v>
      </c>
      <c r="P45" s="22">
        <v>1892</v>
      </c>
      <c r="Q45" s="22">
        <v>1156</v>
      </c>
      <c r="R45" s="22">
        <v>3790</v>
      </c>
      <c r="S45" s="22">
        <v>3182</v>
      </c>
      <c r="T45" s="22">
        <v>1899</v>
      </c>
      <c r="U45" s="22">
        <v>27995</v>
      </c>
      <c r="V45" s="22">
        <v>33076</v>
      </c>
      <c r="W45" s="22">
        <v>83110</v>
      </c>
      <c r="X45" s="22">
        <v>164092</v>
      </c>
      <c r="Y45" s="22">
        <v>-80982</v>
      </c>
      <c r="Z45" s="23">
        <v>-49.351583258172241</v>
      </c>
      <c r="AA45" s="20">
        <v>164092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53809174</v>
      </c>
      <c r="D48" s="29">
        <f t="shared" ref="D48:Y48" si="1">SUM(D35:D47)</f>
        <v>0</v>
      </c>
      <c r="E48" s="30">
        <f t="shared" si="1"/>
        <v>70871168</v>
      </c>
      <c r="F48" s="31">
        <f t="shared" si="1"/>
        <v>74497232</v>
      </c>
      <c r="G48" s="31">
        <f t="shared" si="1"/>
        <v>5848269</v>
      </c>
      <c r="H48" s="31">
        <f t="shared" si="1"/>
        <v>6065825</v>
      </c>
      <c r="I48" s="31">
        <f t="shared" si="1"/>
        <v>8050644</v>
      </c>
      <c r="J48" s="31">
        <f t="shared" si="1"/>
        <v>19964738</v>
      </c>
      <c r="K48" s="31">
        <f t="shared" si="1"/>
        <v>3835452</v>
      </c>
      <c r="L48" s="31">
        <f t="shared" si="1"/>
        <v>5468139</v>
      </c>
      <c r="M48" s="31">
        <f t="shared" si="1"/>
        <v>6295559</v>
      </c>
      <c r="N48" s="31">
        <f t="shared" si="1"/>
        <v>15599150</v>
      </c>
      <c r="O48" s="31">
        <f t="shared" si="1"/>
        <v>5793449</v>
      </c>
      <c r="P48" s="31">
        <f t="shared" si="1"/>
        <v>2952756</v>
      </c>
      <c r="Q48" s="31">
        <f t="shared" si="1"/>
        <v>3508730</v>
      </c>
      <c r="R48" s="31">
        <f t="shared" si="1"/>
        <v>12254935</v>
      </c>
      <c r="S48" s="31">
        <f t="shared" si="1"/>
        <v>2791371</v>
      </c>
      <c r="T48" s="31">
        <f t="shared" si="1"/>
        <v>5403035</v>
      </c>
      <c r="U48" s="31">
        <f t="shared" si="1"/>
        <v>13298473</v>
      </c>
      <c r="V48" s="31">
        <f t="shared" si="1"/>
        <v>21492879</v>
      </c>
      <c r="W48" s="31">
        <f t="shared" si="1"/>
        <v>69311702</v>
      </c>
      <c r="X48" s="31">
        <f t="shared" si="1"/>
        <v>74497232</v>
      </c>
      <c r="Y48" s="31">
        <f t="shared" si="1"/>
        <v>-5185530</v>
      </c>
      <c r="Z48" s="32">
        <f>+IF(X48&lt;&gt;0,+(Y48/X48)*100,0)</f>
        <v>-6.9607015734490645</v>
      </c>
      <c r="AA48" s="29">
        <f>SUM(AA35:AA47)</f>
        <v>74497232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-24494341</v>
      </c>
      <c r="D49" s="39">
        <f t="shared" si="2"/>
        <v>0</v>
      </c>
      <c r="E49" s="40">
        <f t="shared" si="2"/>
        <v>-20216611</v>
      </c>
      <c r="F49" s="41">
        <f t="shared" si="2"/>
        <v>-23842675</v>
      </c>
      <c r="G49" s="41">
        <f t="shared" si="2"/>
        <v>-2850522</v>
      </c>
      <c r="H49" s="41">
        <f t="shared" si="2"/>
        <v>-2933394</v>
      </c>
      <c r="I49" s="41">
        <f t="shared" si="2"/>
        <v>-1459755</v>
      </c>
      <c r="J49" s="41">
        <f t="shared" si="2"/>
        <v>-7243671</v>
      </c>
      <c r="K49" s="41">
        <f t="shared" si="2"/>
        <v>-792983</v>
      </c>
      <c r="L49" s="41">
        <f t="shared" si="2"/>
        <v>-2300621</v>
      </c>
      <c r="M49" s="41">
        <f t="shared" si="2"/>
        <v>1953181</v>
      </c>
      <c r="N49" s="41">
        <f t="shared" si="2"/>
        <v>-1140423</v>
      </c>
      <c r="O49" s="41">
        <f t="shared" si="2"/>
        <v>-2339492</v>
      </c>
      <c r="P49" s="41">
        <f t="shared" si="2"/>
        <v>-485418</v>
      </c>
      <c r="Q49" s="41">
        <f t="shared" si="2"/>
        <v>-942015</v>
      </c>
      <c r="R49" s="41">
        <f t="shared" si="2"/>
        <v>-3766925</v>
      </c>
      <c r="S49" s="41">
        <f t="shared" si="2"/>
        <v>-165903</v>
      </c>
      <c r="T49" s="41">
        <f t="shared" si="2"/>
        <v>-2783930</v>
      </c>
      <c r="U49" s="41">
        <f t="shared" si="2"/>
        <v>-1182115</v>
      </c>
      <c r="V49" s="41">
        <f t="shared" si="2"/>
        <v>-4131948</v>
      </c>
      <c r="W49" s="41">
        <f t="shared" si="2"/>
        <v>-16282967</v>
      </c>
      <c r="X49" s="41">
        <f t="shared" si="2"/>
        <v>-23842675</v>
      </c>
      <c r="Y49" s="41">
        <f t="shared" si="2"/>
        <v>7559708</v>
      </c>
      <c r="Z49" s="42">
        <f>+IF(X49&lt;&gt;0,+(Y49/X49)*100,0)</f>
        <v>-31.706626878066324</v>
      </c>
      <c r="AA49" s="39">
        <f>+AA33-AA48</f>
        <v>-23842675</v>
      </c>
    </row>
    <row r="50" spans="1:27" x14ac:dyDescent="0.25">
      <c r="A50" s="43" t="s">
        <v>75</v>
      </c>
      <c r="B50" s="15" t="s">
        <v>32</v>
      </c>
      <c r="C50" s="20">
        <v>41279649</v>
      </c>
      <c r="D50" s="20"/>
      <c r="E50" s="21">
        <v>37</v>
      </c>
      <c r="F50" s="22">
        <v>6114580</v>
      </c>
      <c r="G50" s="22"/>
      <c r="H50" s="22"/>
      <c r="I50" s="22"/>
      <c r="J50" s="22"/>
      <c r="K50" s="22">
        <v>1271274</v>
      </c>
      <c r="L50" s="22"/>
      <c r="M50" s="22"/>
      <c r="N50" s="22">
        <v>1271274</v>
      </c>
      <c r="O50" s="22"/>
      <c r="P50" s="22"/>
      <c r="Q50" s="22"/>
      <c r="R50" s="22"/>
      <c r="S50" s="22"/>
      <c r="T50" s="22"/>
      <c r="U50" s="22"/>
      <c r="V50" s="22"/>
      <c r="W50" s="22">
        <v>1271274</v>
      </c>
      <c r="X50" s="22">
        <v>6114580</v>
      </c>
      <c r="Y50" s="22">
        <v>-4843306</v>
      </c>
      <c r="Z50" s="23">
        <v>-79.209136195781227</v>
      </c>
      <c r="AA50" s="20">
        <v>6114580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16785308</v>
      </c>
      <c r="D52" s="48">
        <f t="shared" si="3"/>
        <v>0</v>
      </c>
      <c r="E52" s="49">
        <f t="shared" si="3"/>
        <v>-20216574</v>
      </c>
      <c r="F52" s="50">
        <f t="shared" si="3"/>
        <v>-17728095</v>
      </c>
      <c r="G52" s="50">
        <f t="shared" si="3"/>
        <v>-2850522</v>
      </c>
      <c r="H52" s="50">
        <f t="shared" si="3"/>
        <v>-2933394</v>
      </c>
      <c r="I52" s="50">
        <f t="shared" si="3"/>
        <v>-1459755</v>
      </c>
      <c r="J52" s="50">
        <f t="shared" si="3"/>
        <v>-7243671</v>
      </c>
      <c r="K52" s="50">
        <f t="shared" si="3"/>
        <v>478291</v>
      </c>
      <c r="L52" s="50">
        <f t="shared" si="3"/>
        <v>-2300621</v>
      </c>
      <c r="M52" s="50">
        <f t="shared" si="3"/>
        <v>1953181</v>
      </c>
      <c r="N52" s="50">
        <f t="shared" si="3"/>
        <v>130851</v>
      </c>
      <c r="O52" s="50">
        <f t="shared" si="3"/>
        <v>-2339492</v>
      </c>
      <c r="P52" s="50">
        <f t="shared" si="3"/>
        <v>-485418</v>
      </c>
      <c r="Q52" s="50">
        <f t="shared" si="3"/>
        <v>-942015</v>
      </c>
      <c r="R52" s="50">
        <f t="shared" si="3"/>
        <v>-3766925</v>
      </c>
      <c r="S52" s="50">
        <f t="shared" si="3"/>
        <v>-165903</v>
      </c>
      <c r="T52" s="50">
        <f t="shared" si="3"/>
        <v>-2783930</v>
      </c>
      <c r="U52" s="50">
        <f t="shared" si="3"/>
        <v>-1182115</v>
      </c>
      <c r="V52" s="50">
        <f t="shared" si="3"/>
        <v>-4131948</v>
      </c>
      <c r="W52" s="50">
        <f t="shared" si="3"/>
        <v>-15011693</v>
      </c>
      <c r="X52" s="50">
        <f t="shared" si="3"/>
        <v>-17728095</v>
      </c>
      <c r="Y52" s="50">
        <f t="shared" si="3"/>
        <v>2716402</v>
      </c>
      <c r="Z52" s="51">
        <f>+IF(X52&lt;&gt;0,+(Y52/X52)*100,0)</f>
        <v>-15.322582601232677</v>
      </c>
      <c r="AA52" s="48">
        <f>SUM(AA49:AA51)</f>
        <v>-17728095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16785308</v>
      </c>
      <c r="D54" s="54">
        <f>+D52-D53</f>
        <v>0</v>
      </c>
      <c r="E54" s="55">
        <f t="shared" si="4"/>
        <v>-20216574</v>
      </c>
      <c r="F54" s="56">
        <f t="shared" si="4"/>
        <v>-17728095</v>
      </c>
      <c r="G54" s="56">
        <f t="shared" si="4"/>
        <v>-2850522</v>
      </c>
      <c r="H54" s="56">
        <f t="shared" si="4"/>
        <v>-2933394</v>
      </c>
      <c r="I54" s="56">
        <f t="shared" si="4"/>
        <v>-1459755</v>
      </c>
      <c r="J54" s="56">
        <f t="shared" si="4"/>
        <v>-7243671</v>
      </c>
      <c r="K54" s="56">
        <f t="shared" si="4"/>
        <v>478291</v>
      </c>
      <c r="L54" s="56">
        <f t="shared" si="4"/>
        <v>-2300621</v>
      </c>
      <c r="M54" s="56">
        <f t="shared" si="4"/>
        <v>1953181</v>
      </c>
      <c r="N54" s="56">
        <f t="shared" si="4"/>
        <v>130851</v>
      </c>
      <c r="O54" s="56">
        <f t="shared" si="4"/>
        <v>-2339492</v>
      </c>
      <c r="P54" s="56">
        <f t="shared" si="4"/>
        <v>-485418</v>
      </c>
      <c r="Q54" s="56">
        <f t="shared" si="4"/>
        <v>-942015</v>
      </c>
      <c r="R54" s="56">
        <f t="shared" si="4"/>
        <v>-3766925</v>
      </c>
      <c r="S54" s="56">
        <f t="shared" si="4"/>
        <v>-165903</v>
      </c>
      <c r="T54" s="56">
        <f t="shared" si="4"/>
        <v>-2783930</v>
      </c>
      <c r="U54" s="56">
        <f t="shared" si="4"/>
        <v>-1182115</v>
      </c>
      <c r="V54" s="56">
        <f t="shared" si="4"/>
        <v>-4131948</v>
      </c>
      <c r="W54" s="56">
        <f t="shared" si="4"/>
        <v>-15011693</v>
      </c>
      <c r="X54" s="56">
        <f t="shared" si="4"/>
        <v>-17728095</v>
      </c>
      <c r="Y54" s="56">
        <f t="shared" si="4"/>
        <v>2716402</v>
      </c>
      <c r="Z54" s="57">
        <f>+IF(X54&lt;&gt;0,+(Y54/X54)*100,0)</f>
        <v>-15.322582601232677</v>
      </c>
      <c r="AA54" s="54">
        <f>+AA52-AA53</f>
        <v>-17728095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16785308</v>
      </c>
      <c r="D57" s="48">
        <f>SUM(D54:D56)</f>
        <v>0</v>
      </c>
      <c r="E57" s="49">
        <f t="shared" si="5"/>
        <v>-20216574</v>
      </c>
      <c r="F57" s="50">
        <f t="shared" si="5"/>
        <v>-17728095</v>
      </c>
      <c r="G57" s="50">
        <f t="shared" si="5"/>
        <v>-2850522</v>
      </c>
      <c r="H57" s="50">
        <f t="shared" si="5"/>
        <v>-2933394</v>
      </c>
      <c r="I57" s="50">
        <f t="shared" si="5"/>
        <v>-1459755</v>
      </c>
      <c r="J57" s="50">
        <f t="shared" si="5"/>
        <v>-7243671</v>
      </c>
      <c r="K57" s="50">
        <f t="shared" si="5"/>
        <v>478291</v>
      </c>
      <c r="L57" s="50">
        <f t="shared" si="5"/>
        <v>-2300621</v>
      </c>
      <c r="M57" s="50">
        <f t="shared" si="5"/>
        <v>1953181</v>
      </c>
      <c r="N57" s="50">
        <f t="shared" si="5"/>
        <v>130851</v>
      </c>
      <c r="O57" s="50">
        <f t="shared" si="5"/>
        <v>-2339492</v>
      </c>
      <c r="P57" s="50">
        <f t="shared" si="5"/>
        <v>-485418</v>
      </c>
      <c r="Q57" s="50">
        <f t="shared" si="5"/>
        <v>-942015</v>
      </c>
      <c r="R57" s="50">
        <f t="shared" si="5"/>
        <v>-3766925</v>
      </c>
      <c r="S57" s="50">
        <f t="shared" si="5"/>
        <v>-165903</v>
      </c>
      <c r="T57" s="50">
        <f t="shared" si="5"/>
        <v>-2783930</v>
      </c>
      <c r="U57" s="50">
        <f t="shared" si="5"/>
        <v>-1182115</v>
      </c>
      <c r="V57" s="50">
        <f t="shared" si="5"/>
        <v>-4131948</v>
      </c>
      <c r="W57" s="50">
        <f t="shared" si="5"/>
        <v>-15011693</v>
      </c>
      <c r="X57" s="50">
        <f t="shared" si="5"/>
        <v>-17728095</v>
      </c>
      <c r="Y57" s="50">
        <f t="shared" si="5"/>
        <v>2716402</v>
      </c>
      <c r="Z57" s="51">
        <f>+IF(X57&lt;&gt;0,+(Y57/X57)*100,0)</f>
        <v>-15.322582601232677</v>
      </c>
      <c r="AA57" s="48">
        <f>SUM(AA54:AA56)</f>
        <v>-17728095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16785308</v>
      </c>
      <c r="D60" s="65">
        <f>SUM(D57:D59)</f>
        <v>0</v>
      </c>
      <c r="E60" s="66">
        <f t="shared" si="6"/>
        <v>-20216574</v>
      </c>
      <c r="F60" s="67">
        <f t="shared" si="6"/>
        <v>-17728095</v>
      </c>
      <c r="G60" s="67">
        <f t="shared" si="6"/>
        <v>-2850522</v>
      </c>
      <c r="H60" s="67">
        <f t="shared" si="6"/>
        <v>-2933394</v>
      </c>
      <c r="I60" s="67">
        <f t="shared" si="6"/>
        <v>-1459755</v>
      </c>
      <c r="J60" s="67">
        <f t="shared" si="6"/>
        <v>-7243671</v>
      </c>
      <c r="K60" s="67">
        <f t="shared" si="6"/>
        <v>478291</v>
      </c>
      <c r="L60" s="67">
        <f t="shared" si="6"/>
        <v>-2300621</v>
      </c>
      <c r="M60" s="67">
        <f t="shared" si="6"/>
        <v>1953181</v>
      </c>
      <c r="N60" s="67">
        <f t="shared" si="6"/>
        <v>130851</v>
      </c>
      <c r="O60" s="67">
        <f t="shared" si="6"/>
        <v>-2339492</v>
      </c>
      <c r="P60" s="67">
        <f t="shared" si="6"/>
        <v>-485418</v>
      </c>
      <c r="Q60" s="67">
        <f t="shared" si="6"/>
        <v>-942015</v>
      </c>
      <c r="R60" s="67">
        <f t="shared" si="6"/>
        <v>-3766925</v>
      </c>
      <c r="S60" s="67">
        <f t="shared" si="6"/>
        <v>-165903</v>
      </c>
      <c r="T60" s="67">
        <f t="shared" si="6"/>
        <v>-2783930</v>
      </c>
      <c r="U60" s="67">
        <f t="shared" si="6"/>
        <v>-1182115</v>
      </c>
      <c r="V60" s="67">
        <f t="shared" si="6"/>
        <v>-4131948</v>
      </c>
      <c r="W60" s="67">
        <f t="shared" si="6"/>
        <v>-15011693</v>
      </c>
      <c r="X60" s="67">
        <f t="shared" si="6"/>
        <v>-17728095</v>
      </c>
      <c r="Y60" s="67">
        <f t="shared" si="6"/>
        <v>2716402</v>
      </c>
      <c r="Z60" s="68">
        <f>+IF(X60&lt;&gt;0,+(Y60/X60)*100,0)</f>
        <v>-15.322582601232677</v>
      </c>
      <c r="AA60" s="65">
        <f>SUM(AA57:AA59)</f>
        <v>-17728095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21437304</v>
      </c>
      <c r="D26" s="20"/>
      <c r="E26" s="21">
        <v>18629000</v>
      </c>
      <c r="F26" s="22">
        <v>18629000</v>
      </c>
      <c r="G26" s="22"/>
      <c r="H26" s="22">
        <v>730477</v>
      </c>
      <c r="I26" s="22"/>
      <c r="J26" s="22">
        <v>730477</v>
      </c>
      <c r="K26" s="22"/>
      <c r="L26" s="22">
        <v>3980918</v>
      </c>
      <c r="M26" s="22">
        <v>4940965</v>
      </c>
      <c r="N26" s="22">
        <v>8921883</v>
      </c>
      <c r="O26" s="22">
        <v>1074899</v>
      </c>
      <c r="P26" s="22">
        <v>753035</v>
      </c>
      <c r="Q26" s="22">
        <v>2807319</v>
      </c>
      <c r="R26" s="22">
        <v>4635253</v>
      </c>
      <c r="S26" s="22">
        <v>706150</v>
      </c>
      <c r="T26" s="22">
        <v>1813167</v>
      </c>
      <c r="U26" s="22">
        <v>2869474</v>
      </c>
      <c r="V26" s="22">
        <v>5388791</v>
      </c>
      <c r="W26" s="22">
        <v>19676404</v>
      </c>
      <c r="X26" s="22">
        <v>18629000</v>
      </c>
      <c r="Y26" s="22">
        <v>1047404</v>
      </c>
      <c r="Z26" s="23">
        <v>5.6224381340920075</v>
      </c>
      <c r="AA26" s="20">
        <v>18629000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21437304</v>
      </c>
      <c r="D33" s="29">
        <f t="shared" ref="D33:Y33" si="0">SUM(D6:D32)</f>
        <v>0</v>
      </c>
      <c r="E33" s="30">
        <f t="shared" si="0"/>
        <v>18629000</v>
      </c>
      <c r="F33" s="31">
        <f t="shared" si="0"/>
        <v>18629000</v>
      </c>
      <c r="G33" s="31">
        <f t="shared" si="0"/>
        <v>0</v>
      </c>
      <c r="H33" s="31">
        <f t="shared" si="0"/>
        <v>730477</v>
      </c>
      <c r="I33" s="31">
        <f t="shared" si="0"/>
        <v>0</v>
      </c>
      <c r="J33" s="31">
        <f t="shared" si="0"/>
        <v>730477</v>
      </c>
      <c r="K33" s="31">
        <f t="shared" si="0"/>
        <v>0</v>
      </c>
      <c r="L33" s="31">
        <f t="shared" si="0"/>
        <v>3980918</v>
      </c>
      <c r="M33" s="31">
        <f t="shared" si="0"/>
        <v>4940965</v>
      </c>
      <c r="N33" s="31">
        <f t="shared" si="0"/>
        <v>8921883</v>
      </c>
      <c r="O33" s="31">
        <f t="shared" si="0"/>
        <v>1074899</v>
      </c>
      <c r="P33" s="31">
        <f t="shared" si="0"/>
        <v>753035</v>
      </c>
      <c r="Q33" s="31">
        <f t="shared" si="0"/>
        <v>2807319</v>
      </c>
      <c r="R33" s="31">
        <f t="shared" si="0"/>
        <v>4635253</v>
      </c>
      <c r="S33" s="31">
        <f t="shared" si="0"/>
        <v>706150</v>
      </c>
      <c r="T33" s="31">
        <f t="shared" si="0"/>
        <v>1813167</v>
      </c>
      <c r="U33" s="31">
        <f t="shared" si="0"/>
        <v>2869474</v>
      </c>
      <c r="V33" s="31">
        <f t="shared" si="0"/>
        <v>5388791</v>
      </c>
      <c r="W33" s="31">
        <f t="shared" si="0"/>
        <v>19676404</v>
      </c>
      <c r="X33" s="31">
        <f t="shared" si="0"/>
        <v>18629000</v>
      </c>
      <c r="Y33" s="31">
        <f t="shared" si="0"/>
        <v>1047404</v>
      </c>
      <c r="Z33" s="32">
        <f>+IF(X33&lt;&gt;0,+(Y33/X33)*100,0)</f>
        <v>5.6224381340920075</v>
      </c>
      <c r="AA33" s="29">
        <f>SUM(AA6:AA32)</f>
        <v>18629000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5799245</v>
      </c>
      <c r="D35" s="20"/>
      <c r="E35" s="21">
        <v>3705503</v>
      </c>
      <c r="F35" s="22">
        <v>2583395</v>
      </c>
      <c r="G35" s="22">
        <v>172834</v>
      </c>
      <c r="H35" s="22">
        <v>132293</v>
      </c>
      <c r="I35" s="22">
        <v>131286</v>
      </c>
      <c r="J35" s="22">
        <v>436413</v>
      </c>
      <c r="K35" s="22">
        <v>131397</v>
      </c>
      <c r="L35" s="22">
        <v>131504</v>
      </c>
      <c r="M35" s="22">
        <v>136140</v>
      </c>
      <c r="N35" s="22">
        <v>399041</v>
      </c>
      <c r="O35" s="22">
        <v>131141</v>
      </c>
      <c r="P35" s="22">
        <v>131179</v>
      </c>
      <c r="Q35" s="22">
        <v>131141</v>
      </c>
      <c r="R35" s="22">
        <v>393461</v>
      </c>
      <c r="S35" s="22">
        <v>249604</v>
      </c>
      <c r="T35" s="22">
        <v>127100</v>
      </c>
      <c r="U35" s="22">
        <v>127098</v>
      </c>
      <c r="V35" s="22">
        <v>503802</v>
      </c>
      <c r="W35" s="22">
        <v>1732717</v>
      </c>
      <c r="X35" s="22">
        <v>2583395</v>
      </c>
      <c r="Y35" s="22">
        <v>-850678</v>
      </c>
      <c r="Z35" s="23">
        <v>-32.928684928166227</v>
      </c>
      <c r="AA35" s="20">
        <v>2583395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7000</v>
      </c>
      <c r="F40" s="22">
        <v>7000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7000</v>
      </c>
      <c r="Y40" s="22">
        <v>-7000</v>
      </c>
      <c r="Z40" s="23">
        <v>-100</v>
      </c>
      <c r="AA40" s="20">
        <v>7000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42054593</v>
      </c>
      <c r="D42" s="20"/>
      <c r="E42" s="21">
        <v>18979000</v>
      </c>
      <c r="F42" s="22">
        <v>19431000</v>
      </c>
      <c r="G42" s="22">
        <v>16102</v>
      </c>
      <c r="H42" s="22">
        <v>730477</v>
      </c>
      <c r="I42" s="22">
        <v>295041</v>
      </c>
      <c r="J42" s="22">
        <v>1041620</v>
      </c>
      <c r="K42" s="22"/>
      <c r="L42" s="22">
        <v>3461669</v>
      </c>
      <c r="M42" s="22">
        <v>4296492</v>
      </c>
      <c r="N42" s="22">
        <v>7758161</v>
      </c>
      <c r="O42" s="22">
        <v>934695</v>
      </c>
      <c r="P42" s="22">
        <v>708813</v>
      </c>
      <c r="Q42" s="22">
        <v>2441148</v>
      </c>
      <c r="R42" s="22">
        <v>4084656</v>
      </c>
      <c r="S42" s="22">
        <v>614043</v>
      </c>
      <c r="T42" s="22">
        <v>1742912</v>
      </c>
      <c r="U42" s="22">
        <v>3999579</v>
      </c>
      <c r="V42" s="22">
        <v>6356534</v>
      </c>
      <c r="W42" s="22">
        <v>19240971</v>
      </c>
      <c r="X42" s="22">
        <v>19431000</v>
      </c>
      <c r="Y42" s="22">
        <v>-190029</v>
      </c>
      <c r="Z42" s="23">
        <v>-0.97796819515207656</v>
      </c>
      <c r="AA42" s="20">
        <v>19431000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65159</v>
      </c>
      <c r="D45" s="20"/>
      <c r="E45" s="21">
        <v>211900</v>
      </c>
      <c r="F45" s="22">
        <v>210933</v>
      </c>
      <c r="G45" s="22">
        <v>83</v>
      </c>
      <c r="H45" s="22">
        <v>242</v>
      </c>
      <c r="I45" s="22"/>
      <c r="J45" s="22">
        <v>325</v>
      </c>
      <c r="K45" s="22">
        <v>150</v>
      </c>
      <c r="L45" s="22">
        <v>2850</v>
      </c>
      <c r="M45" s="22"/>
      <c r="N45" s="22">
        <v>3000</v>
      </c>
      <c r="O45" s="22"/>
      <c r="P45" s="22">
        <v>4998</v>
      </c>
      <c r="Q45" s="22"/>
      <c r="R45" s="22">
        <v>4998</v>
      </c>
      <c r="S45" s="22"/>
      <c r="T45" s="22"/>
      <c r="U45" s="22">
        <v>19939</v>
      </c>
      <c r="V45" s="22">
        <v>19939</v>
      </c>
      <c r="W45" s="22">
        <v>28262</v>
      </c>
      <c r="X45" s="22">
        <v>210933</v>
      </c>
      <c r="Y45" s="22">
        <v>-182671</v>
      </c>
      <c r="Z45" s="23">
        <v>-86.601432682415748</v>
      </c>
      <c r="AA45" s="20">
        <v>210933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47918997</v>
      </c>
      <c r="D48" s="29">
        <f t="shared" ref="D48:Y48" si="1">SUM(D35:D47)</f>
        <v>0</v>
      </c>
      <c r="E48" s="30">
        <f t="shared" si="1"/>
        <v>22903403</v>
      </c>
      <c r="F48" s="31">
        <f t="shared" si="1"/>
        <v>22232328</v>
      </c>
      <c r="G48" s="31">
        <f t="shared" si="1"/>
        <v>189019</v>
      </c>
      <c r="H48" s="31">
        <f t="shared" si="1"/>
        <v>863012</v>
      </c>
      <c r="I48" s="31">
        <f t="shared" si="1"/>
        <v>426327</v>
      </c>
      <c r="J48" s="31">
        <f t="shared" si="1"/>
        <v>1478358</v>
      </c>
      <c r="K48" s="31">
        <f t="shared" si="1"/>
        <v>131547</v>
      </c>
      <c r="L48" s="31">
        <f t="shared" si="1"/>
        <v>3596023</v>
      </c>
      <c r="M48" s="31">
        <f t="shared" si="1"/>
        <v>4432632</v>
      </c>
      <c r="N48" s="31">
        <f t="shared" si="1"/>
        <v>8160202</v>
      </c>
      <c r="O48" s="31">
        <f t="shared" si="1"/>
        <v>1065836</v>
      </c>
      <c r="P48" s="31">
        <f t="shared" si="1"/>
        <v>844990</v>
      </c>
      <c r="Q48" s="31">
        <f t="shared" si="1"/>
        <v>2572289</v>
      </c>
      <c r="R48" s="31">
        <f t="shared" si="1"/>
        <v>4483115</v>
      </c>
      <c r="S48" s="31">
        <f t="shared" si="1"/>
        <v>863647</v>
      </c>
      <c r="T48" s="31">
        <f t="shared" si="1"/>
        <v>1870012</v>
      </c>
      <c r="U48" s="31">
        <f t="shared" si="1"/>
        <v>4146616</v>
      </c>
      <c r="V48" s="31">
        <f t="shared" si="1"/>
        <v>6880275</v>
      </c>
      <c r="W48" s="31">
        <f t="shared" si="1"/>
        <v>21001950</v>
      </c>
      <c r="X48" s="31">
        <f t="shared" si="1"/>
        <v>22232328</v>
      </c>
      <c r="Y48" s="31">
        <f t="shared" si="1"/>
        <v>-1230378</v>
      </c>
      <c r="Z48" s="32">
        <f>+IF(X48&lt;&gt;0,+(Y48/X48)*100,0)</f>
        <v>-5.5341842743593928</v>
      </c>
      <c r="AA48" s="29">
        <f>SUM(AA35:AA47)</f>
        <v>22232328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-26481693</v>
      </c>
      <c r="D49" s="39">
        <f t="shared" si="2"/>
        <v>0</v>
      </c>
      <c r="E49" s="40">
        <f t="shared" si="2"/>
        <v>-4274403</v>
      </c>
      <c r="F49" s="41">
        <f t="shared" si="2"/>
        <v>-3603328</v>
      </c>
      <c r="G49" s="41">
        <f t="shared" si="2"/>
        <v>-189019</v>
      </c>
      <c r="H49" s="41">
        <f t="shared" si="2"/>
        <v>-132535</v>
      </c>
      <c r="I49" s="41">
        <f t="shared" si="2"/>
        <v>-426327</v>
      </c>
      <c r="J49" s="41">
        <f t="shared" si="2"/>
        <v>-747881</v>
      </c>
      <c r="K49" s="41">
        <f t="shared" si="2"/>
        <v>-131547</v>
      </c>
      <c r="L49" s="41">
        <f t="shared" si="2"/>
        <v>384895</v>
      </c>
      <c r="M49" s="41">
        <f t="shared" si="2"/>
        <v>508333</v>
      </c>
      <c r="N49" s="41">
        <f t="shared" si="2"/>
        <v>761681</v>
      </c>
      <c r="O49" s="41">
        <f t="shared" si="2"/>
        <v>9063</v>
      </c>
      <c r="P49" s="41">
        <f t="shared" si="2"/>
        <v>-91955</v>
      </c>
      <c r="Q49" s="41">
        <f t="shared" si="2"/>
        <v>235030</v>
      </c>
      <c r="R49" s="41">
        <f t="shared" si="2"/>
        <v>152138</v>
      </c>
      <c r="S49" s="41">
        <f t="shared" si="2"/>
        <v>-157497</v>
      </c>
      <c r="T49" s="41">
        <f t="shared" si="2"/>
        <v>-56845</v>
      </c>
      <c r="U49" s="41">
        <f t="shared" si="2"/>
        <v>-1277142</v>
      </c>
      <c r="V49" s="41">
        <f t="shared" si="2"/>
        <v>-1491484</v>
      </c>
      <c r="W49" s="41">
        <f t="shared" si="2"/>
        <v>-1325546</v>
      </c>
      <c r="X49" s="41">
        <f t="shared" si="2"/>
        <v>-3603328</v>
      </c>
      <c r="Y49" s="41">
        <f t="shared" si="2"/>
        <v>2277782</v>
      </c>
      <c r="Z49" s="42">
        <f>+IF(X49&lt;&gt;0,+(Y49/X49)*100,0)</f>
        <v>-63.213285052040781</v>
      </c>
      <c r="AA49" s="39">
        <f>+AA33-AA48</f>
        <v>-3603328</v>
      </c>
    </row>
    <row r="50" spans="1:27" x14ac:dyDescent="0.25">
      <c r="A50" s="43" t="s">
        <v>75</v>
      </c>
      <c r="B50" s="15" t="s">
        <v>32</v>
      </c>
      <c r="C50" s="20">
        <v>50244000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23762307</v>
      </c>
      <c r="D52" s="48">
        <f t="shared" si="3"/>
        <v>0</v>
      </c>
      <c r="E52" s="49">
        <f t="shared" si="3"/>
        <v>-4274403</v>
      </c>
      <c r="F52" s="50">
        <f t="shared" si="3"/>
        <v>-3603328</v>
      </c>
      <c r="G52" s="50">
        <f t="shared" si="3"/>
        <v>-189019</v>
      </c>
      <c r="H52" s="50">
        <f t="shared" si="3"/>
        <v>-132535</v>
      </c>
      <c r="I52" s="50">
        <f t="shared" si="3"/>
        <v>-426327</v>
      </c>
      <c r="J52" s="50">
        <f t="shared" si="3"/>
        <v>-747881</v>
      </c>
      <c r="K52" s="50">
        <f t="shared" si="3"/>
        <v>-131547</v>
      </c>
      <c r="L52" s="50">
        <f t="shared" si="3"/>
        <v>384895</v>
      </c>
      <c r="M52" s="50">
        <f t="shared" si="3"/>
        <v>508333</v>
      </c>
      <c r="N52" s="50">
        <f t="shared" si="3"/>
        <v>761681</v>
      </c>
      <c r="O52" s="50">
        <f t="shared" si="3"/>
        <v>9063</v>
      </c>
      <c r="P52" s="50">
        <f t="shared" si="3"/>
        <v>-91955</v>
      </c>
      <c r="Q52" s="50">
        <f t="shared" si="3"/>
        <v>235030</v>
      </c>
      <c r="R52" s="50">
        <f t="shared" si="3"/>
        <v>152138</v>
      </c>
      <c r="S52" s="50">
        <f t="shared" si="3"/>
        <v>-157497</v>
      </c>
      <c r="T52" s="50">
        <f t="shared" si="3"/>
        <v>-56845</v>
      </c>
      <c r="U52" s="50">
        <f t="shared" si="3"/>
        <v>-1277142</v>
      </c>
      <c r="V52" s="50">
        <f t="shared" si="3"/>
        <v>-1491484</v>
      </c>
      <c r="W52" s="50">
        <f t="shared" si="3"/>
        <v>-1325546</v>
      </c>
      <c r="X52" s="50">
        <f t="shared" si="3"/>
        <v>-3603328</v>
      </c>
      <c r="Y52" s="50">
        <f t="shared" si="3"/>
        <v>2277782</v>
      </c>
      <c r="Z52" s="51">
        <f>+IF(X52&lt;&gt;0,+(Y52/X52)*100,0)</f>
        <v>-63.213285052040781</v>
      </c>
      <c r="AA52" s="48">
        <f>SUM(AA49:AA51)</f>
        <v>-3603328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23762307</v>
      </c>
      <c r="D54" s="54">
        <f>+D52-D53</f>
        <v>0</v>
      </c>
      <c r="E54" s="55">
        <f t="shared" si="4"/>
        <v>-4274403</v>
      </c>
      <c r="F54" s="56">
        <f t="shared" si="4"/>
        <v>-3603328</v>
      </c>
      <c r="G54" s="56">
        <f t="shared" si="4"/>
        <v>-189019</v>
      </c>
      <c r="H54" s="56">
        <f t="shared" si="4"/>
        <v>-132535</v>
      </c>
      <c r="I54" s="56">
        <f t="shared" si="4"/>
        <v>-426327</v>
      </c>
      <c r="J54" s="56">
        <f t="shared" si="4"/>
        <v>-747881</v>
      </c>
      <c r="K54" s="56">
        <f t="shared" si="4"/>
        <v>-131547</v>
      </c>
      <c r="L54" s="56">
        <f t="shared" si="4"/>
        <v>384895</v>
      </c>
      <c r="M54" s="56">
        <f t="shared" si="4"/>
        <v>508333</v>
      </c>
      <c r="N54" s="56">
        <f t="shared" si="4"/>
        <v>761681</v>
      </c>
      <c r="O54" s="56">
        <f t="shared" si="4"/>
        <v>9063</v>
      </c>
      <c r="P54" s="56">
        <f t="shared" si="4"/>
        <v>-91955</v>
      </c>
      <c r="Q54" s="56">
        <f t="shared" si="4"/>
        <v>235030</v>
      </c>
      <c r="R54" s="56">
        <f t="shared" si="4"/>
        <v>152138</v>
      </c>
      <c r="S54" s="56">
        <f t="shared" si="4"/>
        <v>-157497</v>
      </c>
      <c r="T54" s="56">
        <f t="shared" si="4"/>
        <v>-56845</v>
      </c>
      <c r="U54" s="56">
        <f t="shared" si="4"/>
        <v>-1277142</v>
      </c>
      <c r="V54" s="56">
        <f t="shared" si="4"/>
        <v>-1491484</v>
      </c>
      <c r="W54" s="56">
        <f t="shared" si="4"/>
        <v>-1325546</v>
      </c>
      <c r="X54" s="56">
        <f t="shared" si="4"/>
        <v>-3603328</v>
      </c>
      <c r="Y54" s="56">
        <f t="shared" si="4"/>
        <v>2277782</v>
      </c>
      <c r="Z54" s="57">
        <f>+IF(X54&lt;&gt;0,+(Y54/X54)*100,0)</f>
        <v>-63.213285052040781</v>
      </c>
      <c r="AA54" s="54">
        <f>+AA52-AA53</f>
        <v>-3603328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23762307</v>
      </c>
      <c r="D57" s="48">
        <f>SUM(D54:D56)</f>
        <v>0</v>
      </c>
      <c r="E57" s="49">
        <f t="shared" si="5"/>
        <v>-4274403</v>
      </c>
      <c r="F57" s="50">
        <f t="shared" si="5"/>
        <v>-3603328</v>
      </c>
      <c r="G57" s="50">
        <f t="shared" si="5"/>
        <v>-189019</v>
      </c>
      <c r="H57" s="50">
        <f t="shared" si="5"/>
        <v>-132535</v>
      </c>
      <c r="I57" s="50">
        <f t="shared" si="5"/>
        <v>-426327</v>
      </c>
      <c r="J57" s="50">
        <f t="shared" si="5"/>
        <v>-747881</v>
      </c>
      <c r="K57" s="50">
        <f t="shared" si="5"/>
        <v>-131547</v>
      </c>
      <c r="L57" s="50">
        <f t="shared" si="5"/>
        <v>384895</v>
      </c>
      <c r="M57" s="50">
        <f t="shared" si="5"/>
        <v>508333</v>
      </c>
      <c r="N57" s="50">
        <f t="shared" si="5"/>
        <v>761681</v>
      </c>
      <c r="O57" s="50">
        <f t="shared" si="5"/>
        <v>9063</v>
      </c>
      <c r="P57" s="50">
        <f t="shared" si="5"/>
        <v>-91955</v>
      </c>
      <c r="Q57" s="50">
        <f t="shared" si="5"/>
        <v>235030</v>
      </c>
      <c r="R57" s="50">
        <f t="shared" si="5"/>
        <v>152138</v>
      </c>
      <c r="S57" s="50">
        <f t="shared" si="5"/>
        <v>-157497</v>
      </c>
      <c r="T57" s="50">
        <f t="shared" si="5"/>
        <v>-56845</v>
      </c>
      <c r="U57" s="50">
        <f t="shared" si="5"/>
        <v>-1277142</v>
      </c>
      <c r="V57" s="50">
        <f t="shared" si="5"/>
        <v>-1491484</v>
      </c>
      <c r="W57" s="50">
        <f t="shared" si="5"/>
        <v>-1325546</v>
      </c>
      <c r="X57" s="50">
        <f t="shared" si="5"/>
        <v>-3603328</v>
      </c>
      <c r="Y57" s="50">
        <f t="shared" si="5"/>
        <v>2277782</v>
      </c>
      <c r="Z57" s="51">
        <f>+IF(X57&lt;&gt;0,+(Y57/X57)*100,0)</f>
        <v>-63.213285052040781</v>
      </c>
      <c r="AA57" s="48">
        <f>SUM(AA54:AA56)</f>
        <v>-3603328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23762307</v>
      </c>
      <c r="D60" s="65">
        <f>SUM(D57:D59)</f>
        <v>0</v>
      </c>
      <c r="E60" s="66">
        <f t="shared" si="6"/>
        <v>-4274403</v>
      </c>
      <c r="F60" s="67">
        <f t="shared" si="6"/>
        <v>-3603328</v>
      </c>
      <c r="G60" s="67">
        <f t="shared" si="6"/>
        <v>-189019</v>
      </c>
      <c r="H60" s="67">
        <f t="shared" si="6"/>
        <v>-132535</v>
      </c>
      <c r="I60" s="67">
        <f t="shared" si="6"/>
        <v>-426327</v>
      </c>
      <c r="J60" s="67">
        <f t="shared" si="6"/>
        <v>-747881</v>
      </c>
      <c r="K60" s="67">
        <f t="shared" si="6"/>
        <v>-131547</v>
      </c>
      <c r="L60" s="67">
        <f t="shared" si="6"/>
        <v>384895</v>
      </c>
      <c r="M60" s="67">
        <f t="shared" si="6"/>
        <v>508333</v>
      </c>
      <c r="N60" s="67">
        <f t="shared" si="6"/>
        <v>761681</v>
      </c>
      <c r="O60" s="67">
        <f t="shared" si="6"/>
        <v>9063</v>
      </c>
      <c r="P60" s="67">
        <f t="shared" si="6"/>
        <v>-91955</v>
      </c>
      <c r="Q60" s="67">
        <f t="shared" si="6"/>
        <v>235030</v>
      </c>
      <c r="R60" s="67">
        <f t="shared" si="6"/>
        <v>152138</v>
      </c>
      <c r="S60" s="67">
        <f t="shared" si="6"/>
        <v>-157497</v>
      </c>
      <c r="T60" s="67">
        <f t="shared" si="6"/>
        <v>-56845</v>
      </c>
      <c r="U60" s="67">
        <f t="shared" si="6"/>
        <v>-1277142</v>
      </c>
      <c r="V60" s="67">
        <f t="shared" si="6"/>
        <v>-1491484</v>
      </c>
      <c r="W60" s="67">
        <f t="shared" si="6"/>
        <v>-1325546</v>
      </c>
      <c r="X60" s="67">
        <f t="shared" si="6"/>
        <v>-3603328</v>
      </c>
      <c r="Y60" s="67">
        <f t="shared" si="6"/>
        <v>2277782</v>
      </c>
      <c r="Z60" s="68">
        <f>+IF(X60&lt;&gt;0,+(Y60/X60)*100,0)</f>
        <v>-63.213285052040781</v>
      </c>
      <c r="AA60" s="65">
        <f>SUM(AA57:AA59)</f>
        <v>-3603328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97092504</v>
      </c>
      <c r="D6" s="20"/>
      <c r="E6" s="21">
        <v>137048127</v>
      </c>
      <c r="F6" s="22">
        <v>122999938</v>
      </c>
      <c r="G6" s="22">
        <v>6233334</v>
      </c>
      <c r="H6" s="22">
        <v>10478307</v>
      </c>
      <c r="I6" s="22">
        <v>10305256</v>
      </c>
      <c r="J6" s="22">
        <v>27016897</v>
      </c>
      <c r="K6" s="22">
        <v>10178828</v>
      </c>
      <c r="L6" s="22">
        <v>9430658</v>
      </c>
      <c r="M6" s="22">
        <v>9547963</v>
      </c>
      <c r="N6" s="22">
        <v>29157449</v>
      </c>
      <c r="O6" s="22">
        <v>9339794</v>
      </c>
      <c r="P6" s="22">
        <v>8357156</v>
      </c>
      <c r="Q6" s="22">
        <v>8779370</v>
      </c>
      <c r="R6" s="22">
        <v>26476320</v>
      </c>
      <c r="S6" s="22">
        <v>9036540</v>
      </c>
      <c r="T6" s="22">
        <v>10090442</v>
      </c>
      <c r="U6" s="22">
        <v>12465297</v>
      </c>
      <c r="V6" s="22">
        <v>31592279</v>
      </c>
      <c r="W6" s="22">
        <v>114242945</v>
      </c>
      <c r="X6" s="22">
        <v>122999940</v>
      </c>
      <c r="Y6" s="22">
        <v>-8756995</v>
      </c>
      <c r="Z6" s="23">
        <v>-7.1195116030137893</v>
      </c>
      <c r="AA6" s="20">
        <v>122999938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97092504</v>
      </c>
      <c r="D33" s="29">
        <f t="shared" ref="D33:Y33" si="0">SUM(D6:D32)</f>
        <v>0</v>
      </c>
      <c r="E33" s="30">
        <f t="shared" si="0"/>
        <v>137048127</v>
      </c>
      <c r="F33" s="31">
        <f t="shared" si="0"/>
        <v>122999938</v>
      </c>
      <c r="G33" s="31">
        <f t="shared" si="0"/>
        <v>6233334</v>
      </c>
      <c r="H33" s="31">
        <f t="shared" si="0"/>
        <v>10478307</v>
      </c>
      <c r="I33" s="31">
        <f t="shared" si="0"/>
        <v>10305256</v>
      </c>
      <c r="J33" s="31">
        <f t="shared" si="0"/>
        <v>27016897</v>
      </c>
      <c r="K33" s="31">
        <f t="shared" si="0"/>
        <v>10178828</v>
      </c>
      <c r="L33" s="31">
        <f t="shared" si="0"/>
        <v>9430658</v>
      </c>
      <c r="M33" s="31">
        <f t="shared" si="0"/>
        <v>9547963</v>
      </c>
      <c r="N33" s="31">
        <f t="shared" si="0"/>
        <v>29157449</v>
      </c>
      <c r="O33" s="31">
        <f t="shared" si="0"/>
        <v>9339794</v>
      </c>
      <c r="P33" s="31">
        <f t="shared" si="0"/>
        <v>8357156</v>
      </c>
      <c r="Q33" s="31">
        <f t="shared" si="0"/>
        <v>8779370</v>
      </c>
      <c r="R33" s="31">
        <f t="shared" si="0"/>
        <v>26476320</v>
      </c>
      <c r="S33" s="31">
        <f t="shared" si="0"/>
        <v>9036540</v>
      </c>
      <c r="T33" s="31">
        <f t="shared" si="0"/>
        <v>10090442</v>
      </c>
      <c r="U33" s="31">
        <f t="shared" si="0"/>
        <v>12465297</v>
      </c>
      <c r="V33" s="31">
        <f t="shared" si="0"/>
        <v>31592279</v>
      </c>
      <c r="W33" s="31">
        <f t="shared" si="0"/>
        <v>114242945</v>
      </c>
      <c r="X33" s="31">
        <f t="shared" si="0"/>
        <v>122999940</v>
      </c>
      <c r="Y33" s="31">
        <f t="shared" si="0"/>
        <v>-8756995</v>
      </c>
      <c r="Z33" s="32">
        <f>+IF(X33&lt;&gt;0,+(Y33/X33)*100,0)</f>
        <v>-7.1195116030137893</v>
      </c>
      <c r="AA33" s="29">
        <f>SUM(AA6:AA32)</f>
        <v>122999938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5633854</v>
      </c>
      <c r="D35" s="20"/>
      <c r="E35" s="21">
        <v>7680676</v>
      </c>
      <c r="F35" s="22">
        <v>7680676</v>
      </c>
      <c r="G35" s="22">
        <v>462373</v>
      </c>
      <c r="H35" s="22">
        <v>477585</v>
      </c>
      <c r="I35" s="22">
        <v>477231</v>
      </c>
      <c r="J35" s="22">
        <v>1417189</v>
      </c>
      <c r="K35" s="22">
        <v>521319</v>
      </c>
      <c r="L35" s="22">
        <v>574587</v>
      </c>
      <c r="M35" s="22">
        <v>435305</v>
      </c>
      <c r="N35" s="22">
        <v>1531211</v>
      </c>
      <c r="O35" s="22">
        <v>442651</v>
      </c>
      <c r="P35" s="22">
        <v>430682</v>
      </c>
      <c r="Q35" s="22">
        <v>449936</v>
      </c>
      <c r="R35" s="22">
        <v>1323269</v>
      </c>
      <c r="S35" s="22">
        <v>449361</v>
      </c>
      <c r="T35" s="22">
        <v>461461</v>
      </c>
      <c r="U35" s="22">
        <v>486540</v>
      </c>
      <c r="V35" s="22">
        <v>1397362</v>
      </c>
      <c r="W35" s="22">
        <v>5669031</v>
      </c>
      <c r="X35" s="22">
        <v>7680660</v>
      </c>
      <c r="Y35" s="22">
        <v>-2011629</v>
      </c>
      <c r="Z35" s="23">
        <v>-26.190835162603214</v>
      </c>
      <c r="AA35" s="20">
        <v>7680676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88302282</v>
      </c>
      <c r="D37" s="20"/>
      <c r="E37" s="21">
        <v>90098662</v>
      </c>
      <c r="F37" s="22">
        <v>90098662</v>
      </c>
      <c r="G37" s="22">
        <v>354120</v>
      </c>
      <c r="H37" s="22">
        <v>13660447</v>
      </c>
      <c r="I37" s="22">
        <v>13038110</v>
      </c>
      <c r="J37" s="22">
        <v>27052677</v>
      </c>
      <c r="K37" s="22">
        <v>7401070</v>
      </c>
      <c r="L37" s="22">
        <v>7180007</v>
      </c>
      <c r="M37" s="22">
        <v>6787216</v>
      </c>
      <c r="N37" s="22">
        <v>21368293</v>
      </c>
      <c r="O37" s="22">
        <v>6377612</v>
      </c>
      <c r="P37" s="22">
        <v>6494472</v>
      </c>
      <c r="Q37" s="22">
        <v>6128997</v>
      </c>
      <c r="R37" s="22">
        <v>19001081</v>
      </c>
      <c r="S37" s="22">
        <v>6694067</v>
      </c>
      <c r="T37" s="22">
        <v>6504836</v>
      </c>
      <c r="U37" s="22">
        <v>20059249</v>
      </c>
      <c r="V37" s="22">
        <v>33258152</v>
      </c>
      <c r="W37" s="22">
        <v>100680203</v>
      </c>
      <c r="X37" s="22">
        <v>90098664</v>
      </c>
      <c r="Y37" s="22">
        <v>10581539</v>
      </c>
      <c r="Z37" s="23">
        <v>11.74439057165154</v>
      </c>
      <c r="AA37" s="20">
        <v>90098662</v>
      </c>
    </row>
    <row r="38" spans="1:27" x14ac:dyDescent="0.25">
      <c r="A38" s="19" t="s">
        <v>64</v>
      </c>
      <c r="B38" s="15" t="s">
        <v>32</v>
      </c>
      <c r="C38" s="20">
        <v>301398</v>
      </c>
      <c r="D38" s="20"/>
      <c r="E38" s="21">
        <v>305000</v>
      </c>
      <c r="F38" s="22">
        <v>305000</v>
      </c>
      <c r="G38" s="22"/>
      <c r="H38" s="22">
        <v>2905</v>
      </c>
      <c r="I38" s="22"/>
      <c r="J38" s="22">
        <v>2905</v>
      </c>
      <c r="K38" s="22">
        <v>32721</v>
      </c>
      <c r="L38" s="22"/>
      <c r="M38" s="22">
        <v>5995</v>
      </c>
      <c r="N38" s="22">
        <v>38716</v>
      </c>
      <c r="O38" s="22"/>
      <c r="P38" s="22">
        <v>3614</v>
      </c>
      <c r="Q38" s="22">
        <v>1832</v>
      </c>
      <c r="R38" s="22">
        <v>5446</v>
      </c>
      <c r="S38" s="22">
        <v>9290</v>
      </c>
      <c r="T38" s="22"/>
      <c r="U38" s="22">
        <v>158356</v>
      </c>
      <c r="V38" s="22">
        <v>167646</v>
      </c>
      <c r="W38" s="22">
        <v>214713</v>
      </c>
      <c r="X38" s="22">
        <v>304992</v>
      </c>
      <c r="Y38" s="22">
        <v>-90279</v>
      </c>
      <c r="Z38" s="23">
        <v>-29.600448536355049</v>
      </c>
      <c r="AA38" s="20">
        <v>305000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6857512</v>
      </c>
      <c r="D40" s="20"/>
      <c r="E40" s="21">
        <v>6361194</v>
      </c>
      <c r="F40" s="22">
        <v>6361194</v>
      </c>
      <c r="G40" s="22"/>
      <c r="H40" s="22">
        <v>571744</v>
      </c>
      <c r="I40" s="22">
        <v>564518</v>
      </c>
      <c r="J40" s="22">
        <v>1136262</v>
      </c>
      <c r="K40" s="22"/>
      <c r="L40" s="22">
        <v>564518</v>
      </c>
      <c r="M40" s="22">
        <v>583336</v>
      </c>
      <c r="N40" s="22">
        <v>1147854</v>
      </c>
      <c r="O40" s="22">
        <v>583336</v>
      </c>
      <c r="P40" s="22">
        <v>568295</v>
      </c>
      <c r="Q40" s="22">
        <v>583336</v>
      </c>
      <c r="R40" s="22">
        <v>1734967</v>
      </c>
      <c r="S40" s="22">
        <v>564518</v>
      </c>
      <c r="T40" s="22">
        <v>583336</v>
      </c>
      <c r="U40" s="22">
        <v>564518</v>
      </c>
      <c r="V40" s="22">
        <v>1712372</v>
      </c>
      <c r="W40" s="22">
        <v>5731455</v>
      </c>
      <c r="X40" s="22">
        <v>6361200</v>
      </c>
      <c r="Y40" s="22">
        <v>-629745</v>
      </c>
      <c r="Z40" s="23">
        <v>-9.899783059800038</v>
      </c>
      <c r="AA40" s="20">
        <v>6361194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16613413</v>
      </c>
      <c r="D42" s="20"/>
      <c r="E42" s="21">
        <v>21626000</v>
      </c>
      <c r="F42" s="22">
        <v>21566000</v>
      </c>
      <c r="G42" s="22">
        <v>2856740</v>
      </c>
      <c r="H42" s="22">
        <v>3322119</v>
      </c>
      <c r="I42" s="22">
        <v>892308</v>
      </c>
      <c r="J42" s="22">
        <v>7071167</v>
      </c>
      <c r="K42" s="22">
        <v>2457152</v>
      </c>
      <c r="L42" s="22">
        <v>907000</v>
      </c>
      <c r="M42" s="22">
        <v>3326428</v>
      </c>
      <c r="N42" s="22">
        <v>6690580</v>
      </c>
      <c r="O42" s="22">
        <v>210755</v>
      </c>
      <c r="P42" s="22">
        <v>1865071</v>
      </c>
      <c r="Q42" s="22">
        <v>4734821</v>
      </c>
      <c r="R42" s="22">
        <v>6810647</v>
      </c>
      <c r="S42" s="22">
        <v>383553</v>
      </c>
      <c r="T42" s="22">
        <v>181627</v>
      </c>
      <c r="U42" s="22">
        <v>750653</v>
      </c>
      <c r="V42" s="22">
        <v>1315833</v>
      </c>
      <c r="W42" s="22">
        <v>21888227</v>
      </c>
      <c r="X42" s="22">
        <v>21566004</v>
      </c>
      <c r="Y42" s="22">
        <v>322223</v>
      </c>
      <c r="Z42" s="23">
        <v>1.4941247344663389</v>
      </c>
      <c r="AA42" s="20">
        <v>21566000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2152640</v>
      </c>
      <c r="D45" s="20"/>
      <c r="E45" s="21">
        <v>3378706</v>
      </c>
      <c r="F45" s="22">
        <v>3395706</v>
      </c>
      <c r="G45" s="22">
        <v>290868</v>
      </c>
      <c r="H45" s="22">
        <v>383664</v>
      </c>
      <c r="I45" s="22">
        <v>268127</v>
      </c>
      <c r="J45" s="22">
        <v>942659</v>
      </c>
      <c r="K45" s="22">
        <v>435166</v>
      </c>
      <c r="L45" s="22">
        <v>289471</v>
      </c>
      <c r="M45" s="22">
        <v>369315</v>
      </c>
      <c r="N45" s="22">
        <v>1093952</v>
      </c>
      <c r="O45" s="22">
        <v>308322</v>
      </c>
      <c r="P45" s="22">
        <v>269005</v>
      </c>
      <c r="Q45" s="22">
        <v>393563</v>
      </c>
      <c r="R45" s="22">
        <v>970890</v>
      </c>
      <c r="S45" s="22">
        <v>472855</v>
      </c>
      <c r="T45" s="22">
        <v>507472</v>
      </c>
      <c r="U45" s="22">
        <v>878474</v>
      </c>
      <c r="V45" s="22">
        <v>1858801</v>
      </c>
      <c r="W45" s="22">
        <v>4866302</v>
      </c>
      <c r="X45" s="22">
        <v>3395700</v>
      </c>
      <c r="Y45" s="22">
        <v>1470602</v>
      </c>
      <c r="Z45" s="23">
        <v>43.307771593485874</v>
      </c>
      <c r="AA45" s="20">
        <v>3395706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119861099</v>
      </c>
      <c r="D48" s="29">
        <f t="shared" ref="D48:Y48" si="1">SUM(D35:D47)</f>
        <v>0</v>
      </c>
      <c r="E48" s="30">
        <f t="shared" si="1"/>
        <v>129450238</v>
      </c>
      <c r="F48" s="31">
        <f t="shared" si="1"/>
        <v>129407238</v>
      </c>
      <c r="G48" s="31">
        <f t="shared" si="1"/>
        <v>3964101</v>
      </c>
      <c r="H48" s="31">
        <f t="shared" si="1"/>
        <v>18418464</v>
      </c>
      <c r="I48" s="31">
        <f t="shared" si="1"/>
        <v>15240294</v>
      </c>
      <c r="J48" s="31">
        <f t="shared" si="1"/>
        <v>37622859</v>
      </c>
      <c r="K48" s="31">
        <f t="shared" si="1"/>
        <v>10847428</v>
      </c>
      <c r="L48" s="31">
        <f t="shared" si="1"/>
        <v>9515583</v>
      </c>
      <c r="M48" s="31">
        <f t="shared" si="1"/>
        <v>11507595</v>
      </c>
      <c r="N48" s="31">
        <f t="shared" si="1"/>
        <v>31870606</v>
      </c>
      <c r="O48" s="31">
        <f t="shared" si="1"/>
        <v>7922676</v>
      </c>
      <c r="P48" s="31">
        <f t="shared" si="1"/>
        <v>9631139</v>
      </c>
      <c r="Q48" s="31">
        <f t="shared" si="1"/>
        <v>12292485</v>
      </c>
      <c r="R48" s="31">
        <f t="shared" si="1"/>
        <v>29846300</v>
      </c>
      <c r="S48" s="31">
        <f t="shared" si="1"/>
        <v>8573644</v>
      </c>
      <c r="T48" s="31">
        <f t="shared" si="1"/>
        <v>8238732</v>
      </c>
      <c r="U48" s="31">
        <f t="shared" si="1"/>
        <v>22897790</v>
      </c>
      <c r="V48" s="31">
        <f t="shared" si="1"/>
        <v>39710166</v>
      </c>
      <c r="W48" s="31">
        <f t="shared" si="1"/>
        <v>139049931</v>
      </c>
      <c r="X48" s="31">
        <f t="shared" si="1"/>
        <v>129407220</v>
      </c>
      <c r="Y48" s="31">
        <f t="shared" si="1"/>
        <v>9642711</v>
      </c>
      <c r="Z48" s="32">
        <f>+IF(X48&lt;&gt;0,+(Y48/X48)*100,0)</f>
        <v>7.4514474540137705</v>
      </c>
      <c r="AA48" s="29">
        <f>SUM(AA35:AA47)</f>
        <v>129407238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-22768595</v>
      </c>
      <c r="D49" s="39">
        <f t="shared" si="2"/>
        <v>0</v>
      </c>
      <c r="E49" s="40">
        <f t="shared" si="2"/>
        <v>7597889</v>
      </c>
      <c r="F49" s="41">
        <f t="shared" si="2"/>
        <v>-6407300</v>
      </c>
      <c r="G49" s="41">
        <f t="shared" si="2"/>
        <v>2269233</v>
      </c>
      <c r="H49" s="41">
        <f t="shared" si="2"/>
        <v>-7940157</v>
      </c>
      <c r="I49" s="41">
        <f t="shared" si="2"/>
        <v>-4935038</v>
      </c>
      <c r="J49" s="41">
        <f t="shared" si="2"/>
        <v>-10605962</v>
      </c>
      <c r="K49" s="41">
        <f t="shared" si="2"/>
        <v>-668600</v>
      </c>
      <c r="L49" s="41">
        <f t="shared" si="2"/>
        <v>-84925</v>
      </c>
      <c r="M49" s="41">
        <f t="shared" si="2"/>
        <v>-1959632</v>
      </c>
      <c r="N49" s="41">
        <f t="shared" si="2"/>
        <v>-2713157</v>
      </c>
      <c r="O49" s="41">
        <f t="shared" si="2"/>
        <v>1417118</v>
      </c>
      <c r="P49" s="41">
        <f t="shared" si="2"/>
        <v>-1273983</v>
      </c>
      <c r="Q49" s="41">
        <f t="shared" si="2"/>
        <v>-3513115</v>
      </c>
      <c r="R49" s="41">
        <f t="shared" si="2"/>
        <v>-3369980</v>
      </c>
      <c r="S49" s="41">
        <f t="shared" si="2"/>
        <v>462896</v>
      </c>
      <c r="T49" s="41">
        <f t="shared" si="2"/>
        <v>1851710</v>
      </c>
      <c r="U49" s="41">
        <f t="shared" si="2"/>
        <v>-10432493</v>
      </c>
      <c r="V49" s="41">
        <f t="shared" si="2"/>
        <v>-8117887</v>
      </c>
      <c r="W49" s="41">
        <f t="shared" si="2"/>
        <v>-24806986</v>
      </c>
      <c r="X49" s="41">
        <f t="shared" si="2"/>
        <v>-6407280</v>
      </c>
      <c r="Y49" s="41">
        <f t="shared" si="2"/>
        <v>-18399706</v>
      </c>
      <c r="Z49" s="42">
        <f>+IF(X49&lt;&gt;0,+(Y49/X49)*100,0)</f>
        <v>287.16875179483338</v>
      </c>
      <c r="AA49" s="39">
        <f>+AA33-AA48</f>
        <v>-6407300</v>
      </c>
    </row>
    <row r="50" spans="1:27" x14ac:dyDescent="0.25">
      <c r="A50" s="43" t="s">
        <v>75</v>
      </c>
      <c r="B50" s="15" t="s">
        <v>32</v>
      </c>
      <c r="C50" s="20">
        <v>10126229</v>
      </c>
      <c r="D50" s="20"/>
      <c r="E50" s="21">
        <v>13811000</v>
      </c>
      <c r="F50" s="22">
        <v>13811000</v>
      </c>
      <c r="G50" s="22">
        <v>3019366</v>
      </c>
      <c r="H50" s="22">
        <v>3759740</v>
      </c>
      <c r="I50" s="22"/>
      <c r="J50" s="22">
        <v>6779106</v>
      </c>
      <c r="K50" s="22"/>
      <c r="L50" s="22"/>
      <c r="M50" s="22">
        <v>3477024</v>
      </c>
      <c r="N50" s="22">
        <v>3477024</v>
      </c>
      <c r="O50" s="22"/>
      <c r="P50" s="22"/>
      <c r="Q50" s="22">
        <v>5291367</v>
      </c>
      <c r="R50" s="22">
        <v>5291367</v>
      </c>
      <c r="S50" s="22"/>
      <c r="T50" s="22"/>
      <c r="U50" s="22">
        <v>492274</v>
      </c>
      <c r="V50" s="22">
        <v>492274</v>
      </c>
      <c r="W50" s="22">
        <v>16039771</v>
      </c>
      <c r="X50" s="22">
        <v>13811004</v>
      </c>
      <c r="Y50" s="22">
        <v>2228767</v>
      </c>
      <c r="Z50" s="23">
        <v>16.137617511369921</v>
      </c>
      <c r="AA50" s="20">
        <v>13811000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-12642366</v>
      </c>
      <c r="D52" s="48">
        <f t="shared" si="3"/>
        <v>0</v>
      </c>
      <c r="E52" s="49">
        <f t="shared" si="3"/>
        <v>21408889</v>
      </c>
      <c r="F52" s="50">
        <f t="shared" si="3"/>
        <v>7403700</v>
      </c>
      <c r="G52" s="50">
        <f t="shared" si="3"/>
        <v>5288599</v>
      </c>
      <c r="H52" s="50">
        <f t="shared" si="3"/>
        <v>-4180417</v>
      </c>
      <c r="I52" s="50">
        <f t="shared" si="3"/>
        <v>-4935038</v>
      </c>
      <c r="J52" s="50">
        <f t="shared" si="3"/>
        <v>-3826856</v>
      </c>
      <c r="K52" s="50">
        <f t="shared" si="3"/>
        <v>-668600</v>
      </c>
      <c r="L52" s="50">
        <f t="shared" si="3"/>
        <v>-84925</v>
      </c>
      <c r="M52" s="50">
        <f t="shared" si="3"/>
        <v>1517392</v>
      </c>
      <c r="N52" s="50">
        <f t="shared" si="3"/>
        <v>763867</v>
      </c>
      <c r="O52" s="50">
        <f t="shared" si="3"/>
        <v>1417118</v>
      </c>
      <c r="P52" s="50">
        <f t="shared" si="3"/>
        <v>-1273983</v>
      </c>
      <c r="Q52" s="50">
        <f t="shared" si="3"/>
        <v>1778252</v>
      </c>
      <c r="R52" s="50">
        <f t="shared" si="3"/>
        <v>1921387</v>
      </c>
      <c r="S52" s="50">
        <f t="shared" si="3"/>
        <v>462896</v>
      </c>
      <c r="T52" s="50">
        <f t="shared" si="3"/>
        <v>1851710</v>
      </c>
      <c r="U52" s="50">
        <f t="shared" si="3"/>
        <v>-9940219</v>
      </c>
      <c r="V52" s="50">
        <f t="shared" si="3"/>
        <v>-7625613</v>
      </c>
      <c r="W52" s="50">
        <f t="shared" si="3"/>
        <v>-8767215</v>
      </c>
      <c r="X52" s="50">
        <f t="shared" si="3"/>
        <v>7403724</v>
      </c>
      <c r="Y52" s="50">
        <f t="shared" si="3"/>
        <v>-16170939</v>
      </c>
      <c r="Z52" s="51">
        <f>+IF(X52&lt;&gt;0,+(Y52/X52)*100,0)</f>
        <v>-218.4162861824671</v>
      </c>
      <c r="AA52" s="48">
        <f>SUM(AA49:AA51)</f>
        <v>7403700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-12642366</v>
      </c>
      <c r="D54" s="54">
        <f>+D52-D53</f>
        <v>0</v>
      </c>
      <c r="E54" s="55">
        <f t="shared" si="4"/>
        <v>21408889</v>
      </c>
      <c r="F54" s="56">
        <f t="shared" si="4"/>
        <v>7403700</v>
      </c>
      <c r="G54" s="56">
        <f t="shared" si="4"/>
        <v>5288599</v>
      </c>
      <c r="H54" s="56">
        <f t="shared" si="4"/>
        <v>-4180417</v>
      </c>
      <c r="I54" s="56">
        <f t="shared" si="4"/>
        <v>-4935038</v>
      </c>
      <c r="J54" s="56">
        <f t="shared" si="4"/>
        <v>-3826856</v>
      </c>
      <c r="K54" s="56">
        <f t="shared" si="4"/>
        <v>-668600</v>
      </c>
      <c r="L54" s="56">
        <f t="shared" si="4"/>
        <v>-84925</v>
      </c>
      <c r="M54" s="56">
        <f t="shared" si="4"/>
        <v>1517392</v>
      </c>
      <c r="N54" s="56">
        <f t="shared" si="4"/>
        <v>763867</v>
      </c>
      <c r="O54" s="56">
        <f t="shared" si="4"/>
        <v>1417118</v>
      </c>
      <c r="P54" s="56">
        <f t="shared" si="4"/>
        <v>-1273983</v>
      </c>
      <c r="Q54" s="56">
        <f t="shared" si="4"/>
        <v>1778252</v>
      </c>
      <c r="R54" s="56">
        <f t="shared" si="4"/>
        <v>1921387</v>
      </c>
      <c r="S54" s="56">
        <f t="shared" si="4"/>
        <v>462896</v>
      </c>
      <c r="T54" s="56">
        <f t="shared" si="4"/>
        <v>1851710</v>
      </c>
      <c r="U54" s="56">
        <f t="shared" si="4"/>
        <v>-9940219</v>
      </c>
      <c r="V54" s="56">
        <f t="shared" si="4"/>
        <v>-7625613</v>
      </c>
      <c r="W54" s="56">
        <f t="shared" si="4"/>
        <v>-8767215</v>
      </c>
      <c r="X54" s="56">
        <f t="shared" si="4"/>
        <v>7403724</v>
      </c>
      <c r="Y54" s="56">
        <f t="shared" si="4"/>
        <v>-16170939</v>
      </c>
      <c r="Z54" s="57">
        <f>+IF(X54&lt;&gt;0,+(Y54/X54)*100,0)</f>
        <v>-218.4162861824671</v>
      </c>
      <c r="AA54" s="54">
        <f>+AA52-AA53</f>
        <v>7403700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-12642366</v>
      </c>
      <c r="D57" s="48">
        <f>SUM(D54:D56)</f>
        <v>0</v>
      </c>
      <c r="E57" s="49">
        <f t="shared" si="5"/>
        <v>21408889</v>
      </c>
      <c r="F57" s="50">
        <f t="shared" si="5"/>
        <v>7403700</v>
      </c>
      <c r="G57" s="50">
        <f t="shared" si="5"/>
        <v>5288599</v>
      </c>
      <c r="H57" s="50">
        <f t="shared" si="5"/>
        <v>-4180417</v>
      </c>
      <c r="I57" s="50">
        <f t="shared" si="5"/>
        <v>-4935038</v>
      </c>
      <c r="J57" s="50">
        <f t="shared" si="5"/>
        <v>-3826856</v>
      </c>
      <c r="K57" s="50">
        <f t="shared" si="5"/>
        <v>-668600</v>
      </c>
      <c r="L57" s="50">
        <f t="shared" si="5"/>
        <v>-84925</v>
      </c>
      <c r="M57" s="50">
        <f t="shared" si="5"/>
        <v>1517392</v>
      </c>
      <c r="N57" s="50">
        <f t="shared" si="5"/>
        <v>763867</v>
      </c>
      <c r="O57" s="50">
        <f t="shared" si="5"/>
        <v>1417118</v>
      </c>
      <c r="P57" s="50">
        <f t="shared" si="5"/>
        <v>-1273983</v>
      </c>
      <c r="Q57" s="50">
        <f t="shared" si="5"/>
        <v>1778252</v>
      </c>
      <c r="R57" s="50">
        <f t="shared" si="5"/>
        <v>1921387</v>
      </c>
      <c r="S57" s="50">
        <f t="shared" si="5"/>
        <v>462896</v>
      </c>
      <c r="T57" s="50">
        <f t="shared" si="5"/>
        <v>1851710</v>
      </c>
      <c r="U57" s="50">
        <f t="shared" si="5"/>
        <v>-9940219</v>
      </c>
      <c r="V57" s="50">
        <f t="shared" si="5"/>
        <v>-7625613</v>
      </c>
      <c r="W57" s="50">
        <f t="shared" si="5"/>
        <v>-8767215</v>
      </c>
      <c r="X57" s="50">
        <f t="shared" si="5"/>
        <v>7403724</v>
      </c>
      <c r="Y57" s="50">
        <f t="shared" si="5"/>
        <v>-16170939</v>
      </c>
      <c r="Z57" s="51">
        <f>+IF(X57&lt;&gt;0,+(Y57/X57)*100,0)</f>
        <v>-218.4162861824671</v>
      </c>
      <c r="AA57" s="48">
        <f>SUM(AA54:AA56)</f>
        <v>7403700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-12642366</v>
      </c>
      <c r="D60" s="65">
        <f>SUM(D57:D59)</f>
        <v>0</v>
      </c>
      <c r="E60" s="66">
        <f t="shared" si="6"/>
        <v>21408889</v>
      </c>
      <c r="F60" s="67">
        <f t="shared" si="6"/>
        <v>7403700</v>
      </c>
      <c r="G60" s="67">
        <f t="shared" si="6"/>
        <v>5288599</v>
      </c>
      <c r="H60" s="67">
        <f t="shared" si="6"/>
        <v>-4180417</v>
      </c>
      <c r="I60" s="67">
        <f t="shared" si="6"/>
        <v>-4935038</v>
      </c>
      <c r="J60" s="67">
        <f t="shared" si="6"/>
        <v>-3826856</v>
      </c>
      <c r="K60" s="67">
        <f t="shared" si="6"/>
        <v>-668600</v>
      </c>
      <c r="L60" s="67">
        <f t="shared" si="6"/>
        <v>-84925</v>
      </c>
      <c r="M60" s="67">
        <f t="shared" si="6"/>
        <v>1517392</v>
      </c>
      <c r="N60" s="67">
        <f t="shared" si="6"/>
        <v>763867</v>
      </c>
      <c r="O60" s="67">
        <f t="shared" si="6"/>
        <v>1417118</v>
      </c>
      <c r="P60" s="67">
        <f t="shared" si="6"/>
        <v>-1273983</v>
      </c>
      <c r="Q60" s="67">
        <f t="shared" si="6"/>
        <v>1778252</v>
      </c>
      <c r="R60" s="67">
        <f t="shared" si="6"/>
        <v>1921387</v>
      </c>
      <c r="S60" s="67">
        <f t="shared" si="6"/>
        <v>462896</v>
      </c>
      <c r="T60" s="67">
        <f t="shared" si="6"/>
        <v>1851710</v>
      </c>
      <c r="U60" s="67">
        <f t="shared" si="6"/>
        <v>-9940219</v>
      </c>
      <c r="V60" s="67">
        <f t="shared" si="6"/>
        <v>-7625613</v>
      </c>
      <c r="W60" s="67">
        <f t="shared" si="6"/>
        <v>-8767215</v>
      </c>
      <c r="X60" s="67">
        <f t="shared" si="6"/>
        <v>7403724</v>
      </c>
      <c r="Y60" s="67">
        <f t="shared" si="6"/>
        <v>-16170939</v>
      </c>
      <c r="Z60" s="68">
        <f>+IF(X60&lt;&gt;0,+(Y60/X60)*100,0)</f>
        <v>-218.4162861824671</v>
      </c>
      <c r="AA60" s="65">
        <f>SUM(AA57:AA59)</f>
        <v>7403700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817985926</v>
      </c>
      <c r="D6" s="20"/>
      <c r="E6" s="21">
        <v>870386685</v>
      </c>
      <c r="F6" s="22">
        <v>899298464</v>
      </c>
      <c r="G6" s="22">
        <v>81620486</v>
      </c>
      <c r="H6" s="22">
        <v>93790532</v>
      </c>
      <c r="I6" s="22">
        <v>92872801</v>
      </c>
      <c r="J6" s="22">
        <v>268283819</v>
      </c>
      <c r="K6" s="22">
        <v>74468083</v>
      </c>
      <c r="L6" s="22">
        <v>74130124</v>
      </c>
      <c r="M6" s="22">
        <v>71101260</v>
      </c>
      <c r="N6" s="22">
        <v>219699467</v>
      </c>
      <c r="O6" s="22">
        <v>74532648</v>
      </c>
      <c r="P6" s="22">
        <v>69143535</v>
      </c>
      <c r="Q6" s="22">
        <v>68711986</v>
      </c>
      <c r="R6" s="22">
        <v>212388169</v>
      </c>
      <c r="S6" s="22">
        <v>71529189</v>
      </c>
      <c r="T6" s="22">
        <v>71399432</v>
      </c>
      <c r="U6" s="22">
        <v>72493912</v>
      </c>
      <c r="V6" s="22">
        <v>215422533</v>
      </c>
      <c r="W6" s="22">
        <v>915793988</v>
      </c>
      <c r="X6" s="22">
        <v>899298464</v>
      </c>
      <c r="Y6" s="22">
        <v>16495524</v>
      </c>
      <c r="Z6" s="23">
        <v>1.834265781643768</v>
      </c>
      <c r="AA6" s="20">
        <v>899298464</v>
      </c>
    </row>
    <row r="7" spans="1:27" x14ac:dyDescent="0.25">
      <c r="A7" s="19" t="s">
        <v>35</v>
      </c>
      <c r="B7" s="15" t="s">
        <v>32</v>
      </c>
      <c r="C7" s="20">
        <v>7083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993413</v>
      </c>
      <c r="F13" s="22">
        <v>993413</v>
      </c>
      <c r="G13" s="22">
        <v>37982</v>
      </c>
      <c r="H13" s="22">
        <v>73327</v>
      </c>
      <c r="I13" s="22">
        <v>85118</v>
      </c>
      <c r="J13" s="22">
        <v>196427</v>
      </c>
      <c r="K13" s="22">
        <v>54189</v>
      </c>
      <c r="L13" s="22">
        <v>76162</v>
      </c>
      <c r="M13" s="22">
        <v>73516</v>
      </c>
      <c r="N13" s="22">
        <v>203867</v>
      </c>
      <c r="O13" s="22">
        <v>85166</v>
      </c>
      <c r="P13" s="22">
        <v>52931</v>
      </c>
      <c r="Q13" s="22">
        <v>75461</v>
      </c>
      <c r="R13" s="22">
        <v>213558</v>
      </c>
      <c r="S13" s="22">
        <v>78922</v>
      </c>
      <c r="T13" s="22">
        <v>71761</v>
      </c>
      <c r="U13" s="22">
        <v>75528</v>
      </c>
      <c r="V13" s="22">
        <v>226211</v>
      </c>
      <c r="W13" s="22">
        <v>840063</v>
      </c>
      <c r="X13" s="22">
        <v>993413</v>
      </c>
      <c r="Y13" s="22">
        <v>-153350</v>
      </c>
      <c r="Z13" s="23">
        <v>-15.436681420516946</v>
      </c>
      <c r="AA13" s="20">
        <v>993413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90921605</v>
      </c>
      <c r="D26" s="20"/>
      <c r="E26" s="21">
        <v>94999741</v>
      </c>
      <c r="F26" s="22">
        <v>94999741</v>
      </c>
      <c r="G26" s="22">
        <v>39583299</v>
      </c>
      <c r="H26" s="22"/>
      <c r="I26" s="22"/>
      <c r="J26" s="22">
        <v>39583299</v>
      </c>
      <c r="K26" s="22"/>
      <c r="L26" s="22"/>
      <c r="M26" s="22">
        <v>31666463</v>
      </c>
      <c r="N26" s="22">
        <v>31666463</v>
      </c>
      <c r="O26" s="22"/>
      <c r="P26" s="22"/>
      <c r="Q26" s="22">
        <v>23749979</v>
      </c>
      <c r="R26" s="22">
        <v>23749979</v>
      </c>
      <c r="S26" s="22"/>
      <c r="T26" s="22"/>
      <c r="U26" s="22"/>
      <c r="V26" s="22"/>
      <c r="W26" s="22">
        <v>94999741</v>
      </c>
      <c r="X26" s="22">
        <v>94999741</v>
      </c>
      <c r="Y26" s="22"/>
      <c r="Z26" s="23"/>
      <c r="AA26" s="20">
        <v>94999741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908914614</v>
      </c>
      <c r="D33" s="29">
        <f t="shared" ref="D33:Y33" si="0">SUM(D6:D32)</f>
        <v>0</v>
      </c>
      <c r="E33" s="30">
        <f t="shared" si="0"/>
        <v>966379839</v>
      </c>
      <c r="F33" s="31">
        <f t="shared" si="0"/>
        <v>995291618</v>
      </c>
      <c r="G33" s="31">
        <f t="shared" si="0"/>
        <v>121241767</v>
      </c>
      <c r="H33" s="31">
        <f t="shared" si="0"/>
        <v>93863859</v>
      </c>
      <c r="I33" s="31">
        <f t="shared" si="0"/>
        <v>92957919</v>
      </c>
      <c r="J33" s="31">
        <f t="shared" si="0"/>
        <v>308063545</v>
      </c>
      <c r="K33" s="31">
        <f t="shared" si="0"/>
        <v>74522272</v>
      </c>
      <c r="L33" s="31">
        <f t="shared" si="0"/>
        <v>74206286</v>
      </c>
      <c r="M33" s="31">
        <f t="shared" si="0"/>
        <v>102841239</v>
      </c>
      <c r="N33" s="31">
        <f t="shared" si="0"/>
        <v>251569797</v>
      </c>
      <c r="O33" s="31">
        <f t="shared" si="0"/>
        <v>74617814</v>
      </c>
      <c r="P33" s="31">
        <f t="shared" si="0"/>
        <v>69196466</v>
      </c>
      <c r="Q33" s="31">
        <f t="shared" si="0"/>
        <v>92537426</v>
      </c>
      <c r="R33" s="31">
        <f t="shared" si="0"/>
        <v>236351706</v>
      </c>
      <c r="S33" s="31">
        <f t="shared" si="0"/>
        <v>71608111</v>
      </c>
      <c r="T33" s="31">
        <f t="shared" si="0"/>
        <v>71471193</v>
      </c>
      <c r="U33" s="31">
        <f t="shared" si="0"/>
        <v>72569440</v>
      </c>
      <c r="V33" s="31">
        <f t="shared" si="0"/>
        <v>215648744</v>
      </c>
      <c r="W33" s="31">
        <f t="shared" si="0"/>
        <v>1011633792</v>
      </c>
      <c r="X33" s="31">
        <f t="shared" si="0"/>
        <v>995291618</v>
      </c>
      <c r="Y33" s="31">
        <f t="shared" si="0"/>
        <v>16342174</v>
      </c>
      <c r="Z33" s="32">
        <f>+IF(X33&lt;&gt;0,+(Y33/X33)*100,0)</f>
        <v>1.6419483199144151</v>
      </c>
      <c r="AA33" s="29">
        <f>SUM(AA6:AA32)</f>
        <v>995291618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23716652</v>
      </c>
      <c r="D35" s="20"/>
      <c r="E35" s="21">
        <v>25163858</v>
      </c>
      <c r="F35" s="22">
        <v>25163858</v>
      </c>
      <c r="G35" s="22">
        <v>1650784</v>
      </c>
      <c r="H35" s="22">
        <v>1875966</v>
      </c>
      <c r="I35" s="22">
        <v>2151871</v>
      </c>
      <c r="J35" s="22">
        <v>5678621</v>
      </c>
      <c r="K35" s="22">
        <v>2097807</v>
      </c>
      <c r="L35" s="22">
        <v>2113704</v>
      </c>
      <c r="M35" s="22">
        <v>2397254</v>
      </c>
      <c r="N35" s="22">
        <v>6608765</v>
      </c>
      <c r="O35" s="22">
        <v>2143697</v>
      </c>
      <c r="P35" s="22">
        <v>2029320</v>
      </c>
      <c r="Q35" s="22">
        <v>2305322</v>
      </c>
      <c r="R35" s="22">
        <v>6478339</v>
      </c>
      <c r="S35" s="22">
        <v>2141275</v>
      </c>
      <c r="T35" s="22">
        <v>2047642</v>
      </c>
      <c r="U35" s="22">
        <v>2261384</v>
      </c>
      <c r="V35" s="22">
        <v>6450301</v>
      </c>
      <c r="W35" s="22">
        <v>25216026</v>
      </c>
      <c r="X35" s="22">
        <v>25163858</v>
      </c>
      <c r="Y35" s="22">
        <v>52168</v>
      </c>
      <c r="Z35" s="23">
        <v>0.20731320292778638</v>
      </c>
      <c r="AA35" s="20">
        <v>25163858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620235660</v>
      </c>
      <c r="D37" s="20"/>
      <c r="E37" s="21">
        <v>700497295</v>
      </c>
      <c r="F37" s="22">
        <v>690814674</v>
      </c>
      <c r="G37" s="22"/>
      <c r="H37" s="22">
        <v>93028132</v>
      </c>
      <c r="I37" s="22">
        <v>87669818</v>
      </c>
      <c r="J37" s="22">
        <v>180697950</v>
      </c>
      <c r="K37" s="22"/>
      <c r="L37" s="22">
        <v>108686793</v>
      </c>
      <c r="M37" s="22">
        <v>51866181</v>
      </c>
      <c r="N37" s="22">
        <v>160552974</v>
      </c>
      <c r="O37" s="22">
        <v>51196497</v>
      </c>
      <c r="P37" s="22">
        <v>55590156</v>
      </c>
      <c r="Q37" s="22">
        <v>48258350</v>
      </c>
      <c r="R37" s="22">
        <v>155045003</v>
      </c>
      <c r="S37" s="22">
        <v>52498779</v>
      </c>
      <c r="T37" s="22">
        <v>53822863</v>
      </c>
      <c r="U37" s="22">
        <v>97800358</v>
      </c>
      <c r="V37" s="22">
        <v>204122000</v>
      </c>
      <c r="W37" s="22">
        <v>700417927</v>
      </c>
      <c r="X37" s="22">
        <v>690814674</v>
      </c>
      <c r="Y37" s="22">
        <v>9603253</v>
      </c>
      <c r="Z37" s="23">
        <v>1.3901344834490299</v>
      </c>
      <c r="AA37" s="20">
        <v>690814674</v>
      </c>
    </row>
    <row r="38" spans="1:27" x14ac:dyDescent="0.25">
      <c r="A38" s="19" t="s">
        <v>64</v>
      </c>
      <c r="B38" s="15" t="s">
        <v>32</v>
      </c>
      <c r="C38" s="20">
        <v>5804</v>
      </c>
      <c r="D38" s="20"/>
      <c r="E38" s="21">
        <v>5418</v>
      </c>
      <c r="F38" s="22">
        <v>5418</v>
      </c>
      <c r="G38" s="22">
        <v>863</v>
      </c>
      <c r="H38" s="22">
        <v>2854</v>
      </c>
      <c r="I38" s="22">
        <v>705</v>
      </c>
      <c r="J38" s="22">
        <v>4422</v>
      </c>
      <c r="K38" s="22">
        <v>839</v>
      </c>
      <c r="L38" s="22"/>
      <c r="M38" s="22"/>
      <c r="N38" s="22">
        <v>839</v>
      </c>
      <c r="O38" s="22"/>
      <c r="P38" s="22"/>
      <c r="Q38" s="22"/>
      <c r="R38" s="22"/>
      <c r="S38" s="22"/>
      <c r="T38" s="22"/>
      <c r="U38" s="22">
        <v>3754</v>
      </c>
      <c r="V38" s="22">
        <v>3754</v>
      </c>
      <c r="W38" s="22">
        <v>9015</v>
      </c>
      <c r="X38" s="22">
        <v>5418</v>
      </c>
      <c r="Y38" s="22">
        <v>3597</v>
      </c>
      <c r="Z38" s="23">
        <v>66.389811738648945</v>
      </c>
      <c r="AA38" s="20">
        <v>5418</v>
      </c>
    </row>
    <row r="39" spans="1:27" x14ac:dyDescent="0.25">
      <c r="A39" s="19" t="s">
        <v>65</v>
      </c>
      <c r="B39" s="15" t="s">
        <v>32</v>
      </c>
      <c r="C39" s="20">
        <v>48400055</v>
      </c>
      <c r="D39" s="20"/>
      <c r="E39" s="21">
        <v>29648695</v>
      </c>
      <c r="F39" s="22">
        <v>31648695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31648695</v>
      </c>
      <c r="Y39" s="22">
        <v>-31648695</v>
      </c>
      <c r="Z39" s="23">
        <v>-100</v>
      </c>
      <c r="AA39" s="20">
        <v>31648695</v>
      </c>
    </row>
    <row r="40" spans="1:27" x14ac:dyDescent="0.25">
      <c r="A40" s="19" t="s">
        <v>66</v>
      </c>
      <c r="B40" s="15" t="s">
        <v>32</v>
      </c>
      <c r="C40" s="20">
        <v>57466715</v>
      </c>
      <c r="D40" s="20"/>
      <c r="E40" s="21">
        <v>45814257</v>
      </c>
      <c r="F40" s="22">
        <v>45814257</v>
      </c>
      <c r="G40" s="22"/>
      <c r="H40" s="22"/>
      <c r="I40" s="22">
        <v>16203</v>
      </c>
      <c r="J40" s="22">
        <v>16203</v>
      </c>
      <c r="K40" s="22">
        <v>5248413</v>
      </c>
      <c r="L40" s="22">
        <v>5071523</v>
      </c>
      <c r="M40" s="22">
        <v>8612543</v>
      </c>
      <c r="N40" s="22">
        <v>18932479</v>
      </c>
      <c r="O40" s="22">
        <v>3415549</v>
      </c>
      <c r="P40" s="22">
        <v>4244332</v>
      </c>
      <c r="Q40" s="22">
        <v>7357419</v>
      </c>
      <c r="R40" s="22">
        <v>15017300</v>
      </c>
      <c r="S40" s="22">
        <v>7293955</v>
      </c>
      <c r="T40" s="22">
        <v>7540591</v>
      </c>
      <c r="U40" s="22">
        <v>5071521</v>
      </c>
      <c r="V40" s="22">
        <v>19906067</v>
      </c>
      <c r="W40" s="22">
        <v>53872049</v>
      </c>
      <c r="X40" s="22">
        <v>45814257</v>
      </c>
      <c r="Y40" s="22">
        <v>8057792</v>
      </c>
      <c r="Z40" s="23">
        <v>17.587957390643702</v>
      </c>
      <c r="AA40" s="20">
        <v>45814257</v>
      </c>
    </row>
    <row r="41" spans="1:27" x14ac:dyDescent="0.25">
      <c r="A41" s="19" t="s">
        <v>40</v>
      </c>
      <c r="B41" s="15" t="s">
        <v>32</v>
      </c>
      <c r="C41" s="20">
        <v>6999516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>
        <v>37960189</v>
      </c>
      <c r="V41" s="22">
        <v>37960189</v>
      </c>
      <c r="W41" s="22">
        <v>37960189</v>
      </c>
      <c r="X41" s="22"/>
      <c r="Y41" s="22">
        <v>37960189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15391003</v>
      </c>
      <c r="D42" s="20"/>
      <c r="E42" s="21">
        <v>14206783</v>
      </c>
      <c r="F42" s="22">
        <v>20689978</v>
      </c>
      <c r="G42" s="22">
        <v>521296</v>
      </c>
      <c r="H42" s="22">
        <v>1320920</v>
      </c>
      <c r="I42" s="22">
        <v>1821365</v>
      </c>
      <c r="J42" s="22">
        <v>3663581</v>
      </c>
      <c r="K42" s="22">
        <v>1919032</v>
      </c>
      <c r="L42" s="22">
        <v>1877433</v>
      </c>
      <c r="M42" s="22">
        <v>2004505</v>
      </c>
      <c r="N42" s="22">
        <v>5800970</v>
      </c>
      <c r="O42" s="22">
        <v>512223</v>
      </c>
      <c r="P42" s="22">
        <v>1629120</v>
      </c>
      <c r="Q42" s="22">
        <v>1937516</v>
      </c>
      <c r="R42" s="22">
        <v>4078859</v>
      </c>
      <c r="S42" s="22">
        <v>717544</v>
      </c>
      <c r="T42" s="22">
        <v>951270</v>
      </c>
      <c r="U42" s="22">
        <v>9310491</v>
      </c>
      <c r="V42" s="22">
        <v>10979305</v>
      </c>
      <c r="W42" s="22">
        <v>24522715</v>
      </c>
      <c r="X42" s="22">
        <v>20689978</v>
      </c>
      <c r="Y42" s="22">
        <v>3832737</v>
      </c>
      <c r="Z42" s="23">
        <v>18.524606454390625</v>
      </c>
      <c r="AA42" s="20">
        <v>20689978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3228757</v>
      </c>
      <c r="D44" s="20"/>
      <c r="E44" s="21">
        <v>6978326</v>
      </c>
      <c r="F44" s="22">
        <v>6978326</v>
      </c>
      <c r="G44" s="22">
        <v>259889</v>
      </c>
      <c r="H44" s="22">
        <v>187594</v>
      </c>
      <c r="I44" s="22">
        <v>1874582</v>
      </c>
      <c r="J44" s="22">
        <v>2322065</v>
      </c>
      <c r="K44" s="22">
        <v>91590</v>
      </c>
      <c r="L44" s="22">
        <v>88746</v>
      </c>
      <c r="M44" s="22">
        <v>26181</v>
      </c>
      <c r="N44" s="22">
        <v>206517</v>
      </c>
      <c r="O44" s="22">
        <v>149495</v>
      </c>
      <c r="P44" s="22">
        <v>183665</v>
      </c>
      <c r="Q44" s="22">
        <v>161450</v>
      </c>
      <c r="R44" s="22">
        <v>494610</v>
      </c>
      <c r="S44" s="22">
        <v>129658</v>
      </c>
      <c r="T44" s="22">
        <v>113490</v>
      </c>
      <c r="U44" s="22">
        <v>227500</v>
      </c>
      <c r="V44" s="22">
        <v>470648</v>
      </c>
      <c r="W44" s="22">
        <v>3493840</v>
      </c>
      <c r="X44" s="22">
        <v>6978326</v>
      </c>
      <c r="Y44" s="22">
        <v>-3484486</v>
      </c>
      <c r="Z44" s="23">
        <v>-49.932978195630298</v>
      </c>
      <c r="AA44" s="20">
        <v>6978326</v>
      </c>
    </row>
    <row r="45" spans="1:27" x14ac:dyDescent="0.25">
      <c r="A45" s="19" t="s">
        <v>70</v>
      </c>
      <c r="B45" s="15" t="s">
        <v>32</v>
      </c>
      <c r="C45" s="20">
        <v>41030533</v>
      </c>
      <c r="D45" s="20"/>
      <c r="E45" s="21">
        <v>27340748</v>
      </c>
      <c r="F45" s="22">
        <v>28972999</v>
      </c>
      <c r="G45" s="22">
        <v>2590460</v>
      </c>
      <c r="H45" s="22">
        <v>4889133</v>
      </c>
      <c r="I45" s="22">
        <v>3975785</v>
      </c>
      <c r="J45" s="22">
        <v>11455378</v>
      </c>
      <c r="K45" s="22">
        <v>3082988</v>
      </c>
      <c r="L45" s="22">
        <v>6341972</v>
      </c>
      <c r="M45" s="22">
        <v>533961</v>
      </c>
      <c r="N45" s="22">
        <v>9958921</v>
      </c>
      <c r="O45" s="22">
        <v>2407452</v>
      </c>
      <c r="P45" s="22">
        <v>1019113</v>
      </c>
      <c r="Q45" s="22">
        <v>912969</v>
      </c>
      <c r="R45" s="22">
        <v>4339534</v>
      </c>
      <c r="S45" s="22">
        <v>3953302</v>
      </c>
      <c r="T45" s="22">
        <v>11272025</v>
      </c>
      <c r="U45" s="22">
        <v>6461275</v>
      </c>
      <c r="V45" s="22">
        <v>21686602</v>
      </c>
      <c r="W45" s="22">
        <v>47440435</v>
      </c>
      <c r="X45" s="22">
        <v>28972999</v>
      </c>
      <c r="Y45" s="22">
        <v>18467436</v>
      </c>
      <c r="Z45" s="23">
        <v>63.740160278195567</v>
      </c>
      <c r="AA45" s="20">
        <v>28972999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816474695</v>
      </c>
      <c r="D48" s="29">
        <f t="shared" ref="D48:Y48" si="1">SUM(D35:D47)</f>
        <v>0</v>
      </c>
      <c r="E48" s="30">
        <f t="shared" si="1"/>
        <v>849655380</v>
      </c>
      <c r="F48" s="31">
        <f t="shared" si="1"/>
        <v>850088205</v>
      </c>
      <c r="G48" s="31">
        <f t="shared" si="1"/>
        <v>5023292</v>
      </c>
      <c r="H48" s="31">
        <f t="shared" si="1"/>
        <v>101304599</v>
      </c>
      <c r="I48" s="31">
        <f t="shared" si="1"/>
        <v>97510329</v>
      </c>
      <c r="J48" s="31">
        <f t="shared" si="1"/>
        <v>203838220</v>
      </c>
      <c r="K48" s="31">
        <f t="shared" si="1"/>
        <v>12440669</v>
      </c>
      <c r="L48" s="31">
        <f t="shared" si="1"/>
        <v>124180171</v>
      </c>
      <c r="M48" s="31">
        <f t="shared" si="1"/>
        <v>65440625</v>
      </c>
      <c r="N48" s="31">
        <f t="shared" si="1"/>
        <v>202061465</v>
      </c>
      <c r="O48" s="31">
        <f t="shared" si="1"/>
        <v>59824913</v>
      </c>
      <c r="P48" s="31">
        <f t="shared" si="1"/>
        <v>64695706</v>
      </c>
      <c r="Q48" s="31">
        <f t="shared" si="1"/>
        <v>60933026</v>
      </c>
      <c r="R48" s="31">
        <f t="shared" si="1"/>
        <v>185453645</v>
      </c>
      <c r="S48" s="31">
        <f t="shared" si="1"/>
        <v>66734513</v>
      </c>
      <c r="T48" s="31">
        <f t="shared" si="1"/>
        <v>75747881</v>
      </c>
      <c r="U48" s="31">
        <f t="shared" si="1"/>
        <v>159096472</v>
      </c>
      <c r="V48" s="31">
        <f t="shared" si="1"/>
        <v>301578866</v>
      </c>
      <c r="W48" s="31">
        <f t="shared" si="1"/>
        <v>892932196</v>
      </c>
      <c r="X48" s="31">
        <f t="shared" si="1"/>
        <v>850088205</v>
      </c>
      <c r="Y48" s="31">
        <f t="shared" si="1"/>
        <v>42843991</v>
      </c>
      <c r="Z48" s="32">
        <f>+IF(X48&lt;&gt;0,+(Y48/X48)*100,0)</f>
        <v>5.0399465311955476</v>
      </c>
      <c r="AA48" s="29">
        <f>SUM(AA35:AA47)</f>
        <v>850088205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92439919</v>
      </c>
      <c r="D49" s="39">
        <f t="shared" si="2"/>
        <v>0</v>
      </c>
      <c r="E49" s="40">
        <f t="shared" si="2"/>
        <v>116724459</v>
      </c>
      <c r="F49" s="41">
        <f t="shared" si="2"/>
        <v>145203413</v>
      </c>
      <c r="G49" s="41">
        <f t="shared" si="2"/>
        <v>116218475</v>
      </c>
      <c r="H49" s="41">
        <f t="shared" si="2"/>
        <v>-7440740</v>
      </c>
      <c r="I49" s="41">
        <f t="shared" si="2"/>
        <v>-4552410</v>
      </c>
      <c r="J49" s="41">
        <f t="shared" si="2"/>
        <v>104225325</v>
      </c>
      <c r="K49" s="41">
        <f t="shared" si="2"/>
        <v>62081603</v>
      </c>
      <c r="L49" s="41">
        <f t="shared" si="2"/>
        <v>-49973885</v>
      </c>
      <c r="M49" s="41">
        <f t="shared" si="2"/>
        <v>37400614</v>
      </c>
      <c r="N49" s="41">
        <f t="shared" si="2"/>
        <v>49508332</v>
      </c>
      <c r="O49" s="41">
        <f t="shared" si="2"/>
        <v>14792901</v>
      </c>
      <c r="P49" s="41">
        <f t="shared" si="2"/>
        <v>4500760</v>
      </c>
      <c r="Q49" s="41">
        <f t="shared" si="2"/>
        <v>31604400</v>
      </c>
      <c r="R49" s="41">
        <f t="shared" si="2"/>
        <v>50898061</v>
      </c>
      <c r="S49" s="41">
        <f t="shared" si="2"/>
        <v>4873598</v>
      </c>
      <c r="T49" s="41">
        <f t="shared" si="2"/>
        <v>-4276688</v>
      </c>
      <c r="U49" s="41">
        <f t="shared" si="2"/>
        <v>-86527032</v>
      </c>
      <c r="V49" s="41">
        <f t="shared" si="2"/>
        <v>-85930122</v>
      </c>
      <c r="W49" s="41">
        <f t="shared" si="2"/>
        <v>118701596</v>
      </c>
      <c r="X49" s="41">
        <f t="shared" si="2"/>
        <v>145203413</v>
      </c>
      <c r="Y49" s="41">
        <f t="shared" si="2"/>
        <v>-26501817</v>
      </c>
      <c r="Z49" s="42">
        <f>+IF(X49&lt;&gt;0,+(Y49/X49)*100,0)</f>
        <v>-18.251511071575159</v>
      </c>
      <c r="AA49" s="39">
        <f>+AA33-AA48</f>
        <v>145203413</v>
      </c>
    </row>
    <row r="50" spans="1:27" x14ac:dyDescent="0.25">
      <c r="A50" s="43" t="s">
        <v>75</v>
      </c>
      <c r="B50" s="15" t="s">
        <v>32</v>
      </c>
      <c r="C50" s="20">
        <v>20550000</v>
      </c>
      <c r="D50" s="20"/>
      <c r="E50" s="21">
        <v>22344000</v>
      </c>
      <c r="F50" s="22">
        <v>22344000</v>
      </c>
      <c r="G50" s="22"/>
      <c r="H50" s="22"/>
      <c r="I50" s="22"/>
      <c r="J50" s="22"/>
      <c r="K50" s="22"/>
      <c r="L50" s="22">
        <v>544871</v>
      </c>
      <c r="M50" s="22">
        <v>1962000</v>
      </c>
      <c r="N50" s="22">
        <v>2506871</v>
      </c>
      <c r="O50" s="22">
        <v>8688395</v>
      </c>
      <c r="P50" s="22"/>
      <c r="Q50" s="22"/>
      <c r="R50" s="22">
        <v>8688395</v>
      </c>
      <c r="S50" s="22"/>
      <c r="T50" s="22"/>
      <c r="U50" s="22">
        <v>6804734</v>
      </c>
      <c r="V50" s="22">
        <v>6804734</v>
      </c>
      <c r="W50" s="22">
        <v>18000000</v>
      </c>
      <c r="X50" s="22">
        <v>22344000</v>
      </c>
      <c r="Y50" s="22">
        <v>-4344000</v>
      </c>
      <c r="Z50" s="23">
        <v>-19.441460794844254</v>
      </c>
      <c r="AA50" s="20">
        <v>22344000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112989919</v>
      </c>
      <c r="D52" s="48">
        <f t="shared" si="3"/>
        <v>0</v>
      </c>
      <c r="E52" s="49">
        <f t="shared" si="3"/>
        <v>139068459</v>
      </c>
      <c r="F52" s="50">
        <f t="shared" si="3"/>
        <v>167547413</v>
      </c>
      <c r="G52" s="50">
        <f t="shared" si="3"/>
        <v>116218475</v>
      </c>
      <c r="H52" s="50">
        <f t="shared" si="3"/>
        <v>-7440740</v>
      </c>
      <c r="I52" s="50">
        <f t="shared" si="3"/>
        <v>-4552410</v>
      </c>
      <c r="J52" s="50">
        <f t="shared" si="3"/>
        <v>104225325</v>
      </c>
      <c r="K52" s="50">
        <f t="shared" si="3"/>
        <v>62081603</v>
      </c>
      <c r="L52" s="50">
        <f t="shared" si="3"/>
        <v>-49429014</v>
      </c>
      <c r="M52" s="50">
        <f t="shared" si="3"/>
        <v>39362614</v>
      </c>
      <c r="N52" s="50">
        <f t="shared" si="3"/>
        <v>52015203</v>
      </c>
      <c r="O52" s="50">
        <f t="shared" si="3"/>
        <v>23481296</v>
      </c>
      <c r="P52" s="50">
        <f t="shared" si="3"/>
        <v>4500760</v>
      </c>
      <c r="Q52" s="50">
        <f t="shared" si="3"/>
        <v>31604400</v>
      </c>
      <c r="R52" s="50">
        <f t="shared" si="3"/>
        <v>59586456</v>
      </c>
      <c r="S52" s="50">
        <f t="shared" si="3"/>
        <v>4873598</v>
      </c>
      <c r="T52" s="50">
        <f t="shared" si="3"/>
        <v>-4276688</v>
      </c>
      <c r="U52" s="50">
        <f t="shared" si="3"/>
        <v>-79722298</v>
      </c>
      <c r="V52" s="50">
        <f t="shared" si="3"/>
        <v>-79125388</v>
      </c>
      <c r="W52" s="50">
        <f t="shared" si="3"/>
        <v>136701596</v>
      </c>
      <c r="X52" s="50">
        <f t="shared" si="3"/>
        <v>167547413</v>
      </c>
      <c r="Y52" s="50">
        <f t="shared" si="3"/>
        <v>-30845817</v>
      </c>
      <c r="Z52" s="51">
        <f>+IF(X52&lt;&gt;0,+(Y52/X52)*100,0)</f>
        <v>-18.410201893120249</v>
      </c>
      <c r="AA52" s="48">
        <f>SUM(AA49:AA51)</f>
        <v>167547413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112989919</v>
      </c>
      <c r="D54" s="54">
        <f>+D52-D53</f>
        <v>0</v>
      </c>
      <c r="E54" s="55">
        <f t="shared" si="4"/>
        <v>139068459</v>
      </c>
      <c r="F54" s="56">
        <f t="shared" si="4"/>
        <v>167547413</v>
      </c>
      <c r="G54" s="56">
        <f t="shared" si="4"/>
        <v>116218475</v>
      </c>
      <c r="H54" s="56">
        <f t="shared" si="4"/>
        <v>-7440740</v>
      </c>
      <c r="I54" s="56">
        <f t="shared" si="4"/>
        <v>-4552410</v>
      </c>
      <c r="J54" s="56">
        <f t="shared" si="4"/>
        <v>104225325</v>
      </c>
      <c r="K54" s="56">
        <f t="shared" si="4"/>
        <v>62081603</v>
      </c>
      <c r="L54" s="56">
        <f t="shared" si="4"/>
        <v>-49429014</v>
      </c>
      <c r="M54" s="56">
        <f t="shared" si="4"/>
        <v>39362614</v>
      </c>
      <c r="N54" s="56">
        <f t="shared" si="4"/>
        <v>52015203</v>
      </c>
      <c r="O54" s="56">
        <f t="shared" si="4"/>
        <v>23481296</v>
      </c>
      <c r="P54" s="56">
        <f t="shared" si="4"/>
        <v>4500760</v>
      </c>
      <c r="Q54" s="56">
        <f t="shared" si="4"/>
        <v>31604400</v>
      </c>
      <c r="R54" s="56">
        <f t="shared" si="4"/>
        <v>59586456</v>
      </c>
      <c r="S54" s="56">
        <f t="shared" si="4"/>
        <v>4873598</v>
      </c>
      <c r="T54" s="56">
        <f t="shared" si="4"/>
        <v>-4276688</v>
      </c>
      <c r="U54" s="56">
        <f t="shared" si="4"/>
        <v>-79722298</v>
      </c>
      <c r="V54" s="56">
        <f t="shared" si="4"/>
        <v>-79125388</v>
      </c>
      <c r="W54" s="56">
        <f t="shared" si="4"/>
        <v>136701596</v>
      </c>
      <c r="X54" s="56">
        <f t="shared" si="4"/>
        <v>167547413</v>
      </c>
      <c r="Y54" s="56">
        <f t="shared" si="4"/>
        <v>-30845817</v>
      </c>
      <c r="Z54" s="57">
        <f>+IF(X54&lt;&gt;0,+(Y54/X54)*100,0)</f>
        <v>-18.410201893120249</v>
      </c>
      <c r="AA54" s="54">
        <f>+AA52-AA53</f>
        <v>167547413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112989919</v>
      </c>
      <c r="D57" s="48">
        <f>SUM(D54:D56)</f>
        <v>0</v>
      </c>
      <c r="E57" s="49">
        <f t="shared" si="5"/>
        <v>139068459</v>
      </c>
      <c r="F57" s="50">
        <f t="shared" si="5"/>
        <v>167547413</v>
      </c>
      <c r="G57" s="50">
        <f t="shared" si="5"/>
        <v>116218475</v>
      </c>
      <c r="H57" s="50">
        <f t="shared" si="5"/>
        <v>-7440740</v>
      </c>
      <c r="I57" s="50">
        <f t="shared" si="5"/>
        <v>-4552410</v>
      </c>
      <c r="J57" s="50">
        <f t="shared" si="5"/>
        <v>104225325</v>
      </c>
      <c r="K57" s="50">
        <f t="shared" si="5"/>
        <v>62081603</v>
      </c>
      <c r="L57" s="50">
        <f t="shared" si="5"/>
        <v>-49429014</v>
      </c>
      <c r="M57" s="50">
        <f t="shared" si="5"/>
        <v>39362614</v>
      </c>
      <c r="N57" s="50">
        <f t="shared" si="5"/>
        <v>52015203</v>
      </c>
      <c r="O57" s="50">
        <f t="shared" si="5"/>
        <v>23481296</v>
      </c>
      <c r="P57" s="50">
        <f t="shared" si="5"/>
        <v>4500760</v>
      </c>
      <c r="Q57" s="50">
        <f t="shared" si="5"/>
        <v>31604400</v>
      </c>
      <c r="R57" s="50">
        <f t="shared" si="5"/>
        <v>59586456</v>
      </c>
      <c r="S57" s="50">
        <f t="shared" si="5"/>
        <v>4873598</v>
      </c>
      <c r="T57" s="50">
        <f t="shared" si="5"/>
        <v>-4276688</v>
      </c>
      <c r="U57" s="50">
        <f t="shared" si="5"/>
        <v>-79722298</v>
      </c>
      <c r="V57" s="50">
        <f t="shared" si="5"/>
        <v>-79125388</v>
      </c>
      <c r="W57" s="50">
        <f t="shared" si="5"/>
        <v>136701596</v>
      </c>
      <c r="X57" s="50">
        <f t="shared" si="5"/>
        <v>167547413</v>
      </c>
      <c r="Y57" s="50">
        <f t="shared" si="5"/>
        <v>-30845817</v>
      </c>
      <c r="Z57" s="51">
        <f>+IF(X57&lt;&gt;0,+(Y57/X57)*100,0)</f>
        <v>-18.410201893120249</v>
      </c>
      <c r="AA57" s="48">
        <f>SUM(AA54:AA56)</f>
        <v>167547413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112989919</v>
      </c>
      <c r="D60" s="65">
        <f>SUM(D57:D59)</f>
        <v>0</v>
      </c>
      <c r="E60" s="66">
        <f t="shared" si="6"/>
        <v>139068459</v>
      </c>
      <c r="F60" s="67">
        <f t="shared" si="6"/>
        <v>167547413</v>
      </c>
      <c r="G60" s="67">
        <f t="shared" si="6"/>
        <v>116218475</v>
      </c>
      <c r="H60" s="67">
        <f t="shared" si="6"/>
        <v>-7440740</v>
      </c>
      <c r="I60" s="67">
        <f t="shared" si="6"/>
        <v>-4552410</v>
      </c>
      <c r="J60" s="67">
        <f t="shared" si="6"/>
        <v>104225325</v>
      </c>
      <c r="K60" s="67">
        <f t="shared" si="6"/>
        <v>62081603</v>
      </c>
      <c r="L60" s="67">
        <f t="shared" si="6"/>
        <v>-49429014</v>
      </c>
      <c r="M60" s="67">
        <f t="shared" si="6"/>
        <v>39362614</v>
      </c>
      <c r="N60" s="67">
        <f t="shared" si="6"/>
        <v>52015203</v>
      </c>
      <c r="O60" s="67">
        <f t="shared" si="6"/>
        <v>23481296</v>
      </c>
      <c r="P60" s="67">
        <f t="shared" si="6"/>
        <v>4500760</v>
      </c>
      <c r="Q60" s="67">
        <f t="shared" si="6"/>
        <v>31604400</v>
      </c>
      <c r="R60" s="67">
        <f t="shared" si="6"/>
        <v>59586456</v>
      </c>
      <c r="S60" s="67">
        <f t="shared" si="6"/>
        <v>4873598</v>
      </c>
      <c r="T60" s="67">
        <f t="shared" si="6"/>
        <v>-4276688</v>
      </c>
      <c r="U60" s="67">
        <f t="shared" si="6"/>
        <v>-79722298</v>
      </c>
      <c r="V60" s="67">
        <f t="shared" si="6"/>
        <v>-79125388</v>
      </c>
      <c r="W60" s="67">
        <f t="shared" si="6"/>
        <v>136701596</v>
      </c>
      <c r="X60" s="67">
        <f t="shared" si="6"/>
        <v>167547413</v>
      </c>
      <c r="Y60" s="67">
        <f t="shared" si="6"/>
        <v>-30845817</v>
      </c>
      <c r="Z60" s="68">
        <f>+IF(X60&lt;&gt;0,+(Y60/X60)*100,0)</f>
        <v>-18.410201893120249</v>
      </c>
      <c r="AA60" s="65">
        <f>SUM(AA57:AA59)</f>
        <v>167547413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14999543</v>
      </c>
      <c r="D6" s="20"/>
      <c r="E6" s="21">
        <v>21195868</v>
      </c>
      <c r="F6" s="22">
        <v>18383579</v>
      </c>
      <c r="G6" s="22">
        <v>1456061</v>
      </c>
      <c r="H6" s="22">
        <v>1723345</v>
      </c>
      <c r="I6" s="22">
        <v>1407114</v>
      </c>
      <c r="J6" s="22">
        <v>4586520</v>
      </c>
      <c r="K6" s="22">
        <v>1637507</v>
      </c>
      <c r="L6" s="22">
        <v>1717867</v>
      </c>
      <c r="M6" s="22">
        <v>1554832</v>
      </c>
      <c r="N6" s="22">
        <v>4910206</v>
      </c>
      <c r="O6" s="22">
        <v>1597480</v>
      </c>
      <c r="P6" s="22">
        <v>1878548</v>
      </c>
      <c r="Q6" s="22">
        <v>1319164</v>
      </c>
      <c r="R6" s="22">
        <v>4795192</v>
      </c>
      <c r="S6" s="22">
        <v>1562873</v>
      </c>
      <c r="T6" s="22">
        <v>2033534</v>
      </c>
      <c r="U6" s="22">
        <v>2413654</v>
      </c>
      <c r="V6" s="22">
        <v>6010061</v>
      </c>
      <c r="W6" s="22">
        <v>20301979</v>
      </c>
      <c r="X6" s="22">
        <v>18383579</v>
      </c>
      <c r="Y6" s="22">
        <v>1918400</v>
      </c>
      <c r="Z6" s="23">
        <v>10.435399983866036</v>
      </c>
      <c r="AA6" s="20">
        <v>18383579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1291578</v>
      </c>
      <c r="D13" s="20"/>
      <c r="E13" s="21">
        <v>2484519</v>
      </c>
      <c r="F13" s="22">
        <v>1532748</v>
      </c>
      <c r="G13" s="22">
        <v>140901</v>
      </c>
      <c r="H13" s="22">
        <v>33804</v>
      </c>
      <c r="I13" s="22">
        <v>140070</v>
      </c>
      <c r="J13" s="22">
        <v>314775</v>
      </c>
      <c r="K13" s="22">
        <v>143480</v>
      </c>
      <c r="L13" s="22">
        <v>152411</v>
      </c>
      <c r="M13" s="22">
        <v>155708</v>
      </c>
      <c r="N13" s="22">
        <v>451599</v>
      </c>
      <c r="O13" s="22">
        <v>42975</v>
      </c>
      <c r="P13" s="22">
        <v>142681</v>
      </c>
      <c r="Q13" s="22">
        <v>157753</v>
      </c>
      <c r="R13" s="22">
        <v>343409</v>
      </c>
      <c r="S13" s="22">
        <v>158645</v>
      </c>
      <c r="T13" s="22">
        <v>157380</v>
      </c>
      <c r="U13" s="22">
        <v>154153</v>
      </c>
      <c r="V13" s="22">
        <v>470178</v>
      </c>
      <c r="W13" s="22">
        <v>1579961</v>
      </c>
      <c r="X13" s="22">
        <v>1532748</v>
      </c>
      <c r="Y13" s="22">
        <v>47213</v>
      </c>
      <c r="Z13" s="23">
        <v>3.080284560801906</v>
      </c>
      <c r="AA13" s="20">
        <v>1532748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16291121</v>
      </c>
      <c r="D33" s="29">
        <f t="shared" ref="D33:Y33" si="0">SUM(D6:D32)</f>
        <v>0</v>
      </c>
      <c r="E33" s="30">
        <f t="shared" si="0"/>
        <v>23680387</v>
      </c>
      <c r="F33" s="31">
        <f t="shared" si="0"/>
        <v>19916327</v>
      </c>
      <c r="G33" s="31">
        <f t="shared" si="0"/>
        <v>1596962</v>
      </c>
      <c r="H33" s="31">
        <f t="shared" si="0"/>
        <v>1757149</v>
      </c>
      <c r="I33" s="31">
        <f t="shared" si="0"/>
        <v>1547184</v>
      </c>
      <c r="J33" s="31">
        <f t="shared" si="0"/>
        <v>4901295</v>
      </c>
      <c r="K33" s="31">
        <f t="shared" si="0"/>
        <v>1780987</v>
      </c>
      <c r="L33" s="31">
        <f t="shared" si="0"/>
        <v>1870278</v>
      </c>
      <c r="M33" s="31">
        <f t="shared" si="0"/>
        <v>1710540</v>
      </c>
      <c r="N33" s="31">
        <f t="shared" si="0"/>
        <v>5361805</v>
      </c>
      <c r="O33" s="31">
        <f t="shared" si="0"/>
        <v>1640455</v>
      </c>
      <c r="P33" s="31">
        <f t="shared" si="0"/>
        <v>2021229</v>
      </c>
      <c r="Q33" s="31">
        <f t="shared" si="0"/>
        <v>1476917</v>
      </c>
      <c r="R33" s="31">
        <f t="shared" si="0"/>
        <v>5138601</v>
      </c>
      <c r="S33" s="31">
        <f t="shared" si="0"/>
        <v>1721518</v>
      </c>
      <c r="T33" s="31">
        <f t="shared" si="0"/>
        <v>2190914</v>
      </c>
      <c r="U33" s="31">
        <f t="shared" si="0"/>
        <v>2567807</v>
      </c>
      <c r="V33" s="31">
        <f t="shared" si="0"/>
        <v>6480239</v>
      </c>
      <c r="W33" s="31">
        <f t="shared" si="0"/>
        <v>21881940</v>
      </c>
      <c r="X33" s="31">
        <f t="shared" si="0"/>
        <v>19916327</v>
      </c>
      <c r="Y33" s="31">
        <f t="shared" si="0"/>
        <v>1965613</v>
      </c>
      <c r="Z33" s="32">
        <f>+IF(X33&lt;&gt;0,+(Y33/X33)*100,0)</f>
        <v>9.8693549267392537</v>
      </c>
      <c r="AA33" s="29">
        <f>SUM(AA6:AA32)</f>
        <v>19916327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2517505</v>
      </c>
      <c r="D35" s="20"/>
      <c r="E35" s="21">
        <v>2285940</v>
      </c>
      <c r="F35" s="22">
        <v>2356889</v>
      </c>
      <c r="G35" s="22">
        <v>182676</v>
      </c>
      <c r="H35" s="22">
        <v>187632</v>
      </c>
      <c r="I35" s="22">
        <v>200685</v>
      </c>
      <c r="J35" s="22">
        <v>570993</v>
      </c>
      <c r="K35" s="22">
        <v>196165</v>
      </c>
      <c r="L35" s="22">
        <v>185004</v>
      </c>
      <c r="M35" s="22">
        <v>305301</v>
      </c>
      <c r="N35" s="22">
        <v>686470</v>
      </c>
      <c r="O35" s="22">
        <v>192258</v>
      </c>
      <c r="P35" s="22">
        <v>160145</v>
      </c>
      <c r="Q35" s="22">
        <v>167252</v>
      </c>
      <c r="R35" s="22">
        <v>519655</v>
      </c>
      <c r="S35" s="22">
        <v>161081</v>
      </c>
      <c r="T35" s="22">
        <v>166788</v>
      </c>
      <c r="U35" s="22">
        <v>198824</v>
      </c>
      <c r="V35" s="22">
        <v>526693</v>
      </c>
      <c r="W35" s="22">
        <v>2303811</v>
      </c>
      <c r="X35" s="22">
        <v>2356889</v>
      </c>
      <c r="Y35" s="22">
        <v>-53078</v>
      </c>
      <c r="Z35" s="23">
        <v>-2.2520364768981485</v>
      </c>
      <c r="AA35" s="20">
        <v>2356889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19281709</v>
      </c>
      <c r="D37" s="20"/>
      <c r="E37" s="21">
        <v>22883173</v>
      </c>
      <c r="F37" s="22">
        <v>25411194</v>
      </c>
      <c r="G37" s="22">
        <v>2732052</v>
      </c>
      <c r="H37" s="22">
        <v>3060404</v>
      </c>
      <c r="I37" s="22">
        <v>2320352</v>
      </c>
      <c r="J37" s="22">
        <v>8112808</v>
      </c>
      <c r="K37" s="22">
        <v>1528161</v>
      </c>
      <c r="L37" s="22">
        <v>1520438</v>
      </c>
      <c r="M37" s="22">
        <v>1544190</v>
      </c>
      <c r="N37" s="22">
        <v>4592789</v>
      </c>
      <c r="O37" s="22">
        <v>1461409</v>
      </c>
      <c r="P37" s="22">
        <v>1564986</v>
      </c>
      <c r="Q37" s="22">
        <v>3575</v>
      </c>
      <c r="R37" s="22">
        <v>3029970</v>
      </c>
      <c r="S37" s="22">
        <v>2880441</v>
      </c>
      <c r="T37" s="22">
        <v>215113</v>
      </c>
      <c r="U37" s="22">
        <v>5304464</v>
      </c>
      <c r="V37" s="22">
        <v>8400018</v>
      </c>
      <c r="W37" s="22">
        <v>24135585</v>
      </c>
      <c r="X37" s="22">
        <v>25411194</v>
      </c>
      <c r="Y37" s="22">
        <v>-1275609</v>
      </c>
      <c r="Z37" s="23">
        <v>-5.0198703768111015</v>
      </c>
      <c r="AA37" s="20">
        <v>25411194</v>
      </c>
    </row>
    <row r="38" spans="1:27" x14ac:dyDescent="0.25">
      <c r="A38" s="19" t="s">
        <v>64</v>
      </c>
      <c r="B38" s="15" t="s">
        <v>32</v>
      </c>
      <c r="C38" s="20">
        <v>707732</v>
      </c>
      <c r="D38" s="20"/>
      <c r="E38" s="21">
        <v>700000</v>
      </c>
      <c r="F38" s="22">
        <v>700000</v>
      </c>
      <c r="G38" s="22">
        <v>33864</v>
      </c>
      <c r="H38" s="22">
        <v>34386</v>
      </c>
      <c r="I38" s="22"/>
      <c r="J38" s="22">
        <v>68250</v>
      </c>
      <c r="K38" s="22">
        <v>28802</v>
      </c>
      <c r="L38" s="22">
        <v>28953</v>
      </c>
      <c r="M38" s="22">
        <v>31041</v>
      </c>
      <c r="N38" s="22">
        <v>88796</v>
      </c>
      <c r="O38" s="22">
        <v>-157046</v>
      </c>
      <c r="P38" s="22"/>
      <c r="Q38" s="22"/>
      <c r="R38" s="22">
        <v>-157046</v>
      </c>
      <c r="S38" s="22"/>
      <c r="T38" s="22"/>
      <c r="U38" s="22"/>
      <c r="V38" s="22"/>
      <c r="W38" s="22"/>
      <c r="X38" s="22">
        <v>700000</v>
      </c>
      <c r="Y38" s="22">
        <v>-700000</v>
      </c>
      <c r="Z38" s="23">
        <v>-100</v>
      </c>
      <c r="AA38" s="20">
        <v>700000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49643</v>
      </c>
      <c r="D40" s="20"/>
      <c r="E40" s="21"/>
      <c r="F40" s="22"/>
      <c r="G40" s="22">
        <v>13185</v>
      </c>
      <c r="H40" s="22"/>
      <c r="I40" s="22">
        <v>12389</v>
      </c>
      <c r="J40" s="22">
        <v>25574</v>
      </c>
      <c r="K40" s="22"/>
      <c r="L40" s="22"/>
      <c r="M40" s="22">
        <v>6947</v>
      </c>
      <c r="N40" s="22">
        <v>6947</v>
      </c>
      <c r="O40" s="22"/>
      <c r="P40" s="22">
        <v>7649</v>
      </c>
      <c r="Q40" s="22">
        <v>8470</v>
      </c>
      <c r="R40" s="22">
        <v>16119</v>
      </c>
      <c r="S40" s="22">
        <v>8195</v>
      </c>
      <c r="T40" s="22">
        <v>8470</v>
      </c>
      <c r="U40" s="22">
        <v>8195</v>
      </c>
      <c r="V40" s="22">
        <v>24860</v>
      </c>
      <c r="W40" s="22">
        <v>73500</v>
      </c>
      <c r="X40" s="22"/>
      <c r="Y40" s="22">
        <v>73500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26683511</v>
      </c>
      <c r="D42" s="20"/>
      <c r="E42" s="21">
        <v>100000</v>
      </c>
      <c r="F42" s="22">
        <v>100000</v>
      </c>
      <c r="G42" s="22"/>
      <c r="H42" s="22"/>
      <c r="I42" s="22"/>
      <c r="J42" s="22"/>
      <c r="K42" s="22"/>
      <c r="L42" s="22">
        <v>15911</v>
      </c>
      <c r="M42" s="22">
        <v>18937</v>
      </c>
      <c r="N42" s="22">
        <v>34848</v>
      </c>
      <c r="O42" s="22"/>
      <c r="P42" s="22">
        <v>2000</v>
      </c>
      <c r="Q42" s="22"/>
      <c r="R42" s="22">
        <v>2000</v>
      </c>
      <c r="S42" s="22"/>
      <c r="T42" s="22">
        <v>29762</v>
      </c>
      <c r="U42" s="22">
        <v>8039</v>
      </c>
      <c r="V42" s="22">
        <v>37801</v>
      </c>
      <c r="W42" s="22">
        <v>74649</v>
      </c>
      <c r="X42" s="22">
        <v>100000</v>
      </c>
      <c r="Y42" s="22">
        <v>-25351</v>
      </c>
      <c r="Z42" s="23">
        <v>-25.351000000000003</v>
      </c>
      <c r="AA42" s="20">
        <v>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640705</v>
      </c>
      <c r="D44" s="20"/>
      <c r="E44" s="21"/>
      <c r="F44" s="22"/>
      <c r="G44" s="22"/>
      <c r="H44" s="22"/>
      <c r="I44" s="22">
        <v>232954</v>
      </c>
      <c r="J44" s="22">
        <v>232954</v>
      </c>
      <c r="K44" s="22"/>
      <c r="L44" s="22"/>
      <c r="M44" s="22"/>
      <c r="N44" s="22"/>
      <c r="O44" s="22"/>
      <c r="P44" s="22"/>
      <c r="Q44" s="22"/>
      <c r="R44" s="22"/>
      <c r="S44" s="22"/>
      <c r="T44" s="22">
        <v>649649</v>
      </c>
      <c r="U44" s="22"/>
      <c r="V44" s="22">
        <v>649649</v>
      </c>
      <c r="W44" s="22">
        <v>882603</v>
      </c>
      <c r="X44" s="22"/>
      <c r="Y44" s="22">
        <v>882603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122498</v>
      </c>
      <c r="D45" s="20"/>
      <c r="E45" s="21">
        <v>91236</v>
      </c>
      <c r="F45" s="22">
        <v>41236</v>
      </c>
      <c r="G45" s="22">
        <v>6195</v>
      </c>
      <c r="H45" s="22">
        <v>1618</v>
      </c>
      <c r="I45" s="22">
        <v>13871</v>
      </c>
      <c r="J45" s="22">
        <v>21684</v>
      </c>
      <c r="K45" s="22">
        <v>6782</v>
      </c>
      <c r="L45" s="22">
        <v>36715</v>
      </c>
      <c r="M45" s="22">
        <v>2781</v>
      </c>
      <c r="N45" s="22">
        <v>46278</v>
      </c>
      <c r="O45" s="22">
        <v>1614</v>
      </c>
      <c r="P45" s="22">
        <v>1337</v>
      </c>
      <c r="Q45" s="22">
        <v>1407</v>
      </c>
      <c r="R45" s="22">
        <v>4358</v>
      </c>
      <c r="S45" s="22">
        <v>1345</v>
      </c>
      <c r="T45" s="22">
        <v>14831</v>
      </c>
      <c r="U45" s="22">
        <v>2051</v>
      </c>
      <c r="V45" s="22">
        <v>18227</v>
      </c>
      <c r="W45" s="22">
        <v>90547</v>
      </c>
      <c r="X45" s="22">
        <v>41236</v>
      </c>
      <c r="Y45" s="22">
        <v>49311</v>
      </c>
      <c r="Z45" s="23">
        <v>119.58240372490056</v>
      </c>
      <c r="AA45" s="20">
        <v>41236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50003303</v>
      </c>
      <c r="D48" s="29">
        <f t="shared" ref="D48:Y48" si="1">SUM(D35:D47)</f>
        <v>0</v>
      </c>
      <c r="E48" s="30">
        <f t="shared" si="1"/>
        <v>26060349</v>
      </c>
      <c r="F48" s="31">
        <f t="shared" si="1"/>
        <v>28609319</v>
      </c>
      <c r="G48" s="31">
        <f t="shared" si="1"/>
        <v>2967972</v>
      </c>
      <c r="H48" s="31">
        <f t="shared" si="1"/>
        <v>3284040</v>
      </c>
      <c r="I48" s="31">
        <f t="shared" si="1"/>
        <v>2780251</v>
      </c>
      <c r="J48" s="31">
        <f t="shared" si="1"/>
        <v>9032263</v>
      </c>
      <c r="K48" s="31">
        <f t="shared" si="1"/>
        <v>1759910</v>
      </c>
      <c r="L48" s="31">
        <f t="shared" si="1"/>
        <v>1787021</v>
      </c>
      <c r="M48" s="31">
        <f t="shared" si="1"/>
        <v>1909197</v>
      </c>
      <c r="N48" s="31">
        <f t="shared" si="1"/>
        <v>5456128</v>
      </c>
      <c r="O48" s="31">
        <f t="shared" si="1"/>
        <v>1498235</v>
      </c>
      <c r="P48" s="31">
        <f t="shared" si="1"/>
        <v>1736117</v>
      </c>
      <c r="Q48" s="31">
        <f t="shared" si="1"/>
        <v>180704</v>
      </c>
      <c r="R48" s="31">
        <f t="shared" si="1"/>
        <v>3415056</v>
      </c>
      <c r="S48" s="31">
        <f t="shared" si="1"/>
        <v>3051062</v>
      </c>
      <c r="T48" s="31">
        <f t="shared" si="1"/>
        <v>1084613</v>
      </c>
      <c r="U48" s="31">
        <f t="shared" si="1"/>
        <v>5521573</v>
      </c>
      <c r="V48" s="31">
        <f t="shared" si="1"/>
        <v>9657248</v>
      </c>
      <c r="W48" s="31">
        <f t="shared" si="1"/>
        <v>27560695</v>
      </c>
      <c r="X48" s="31">
        <f t="shared" si="1"/>
        <v>28609319</v>
      </c>
      <c r="Y48" s="31">
        <f t="shared" si="1"/>
        <v>-1048624</v>
      </c>
      <c r="Z48" s="32">
        <f>+IF(X48&lt;&gt;0,+(Y48/X48)*100,0)</f>
        <v>-3.6653231766893857</v>
      </c>
      <c r="AA48" s="29">
        <f>SUM(AA35:AA47)</f>
        <v>28609319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-33712182</v>
      </c>
      <c r="D49" s="39">
        <f t="shared" si="2"/>
        <v>0</v>
      </c>
      <c r="E49" s="40">
        <f t="shared" si="2"/>
        <v>-2379962</v>
      </c>
      <c r="F49" s="41">
        <f t="shared" si="2"/>
        <v>-8692992</v>
      </c>
      <c r="G49" s="41">
        <f t="shared" si="2"/>
        <v>-1371010</v>
      </c>
      <c r="H49" s="41">
        <f t="shared" si="2"/>
        <v>-1526891</v>
      </c>
      <c r="I49" s="41">
        <f t="shared" si="2"/>
        <v>-1233067</v>
      </c>
      <c r="J49" s="41">
        <f t="shared" si="2"/>
        <v>-4130968</v>
      </c>
      <c r="K49" s="41">
        <f t="shared" si="2"/>
        <v>21077</v>
      </c>
      <c r="L49" s="41">
        <f t="shared" si="2"/>
        <v>83257</v>
      </c>
      <c r="M49" s="41">
        <f t="shared" si="2"/>
        <v>-198657</v>
      </c>
      <c r="N49" s="41">
        <f t="shared" si="2"/>
        <v>-94323</v>
      </c>
      <c r="O49" s="41">
        <f t="shared" si="2"/>
        <v>142220</v>
      </c>
      <c r="P49" s="41">
        <f t="shared" si="2"/>
        <v>285112</v>
      </c>
      <c r="Q49" s="41">
        <f t="shared" si="2"/>
        <v>1296213</v>
      </c>
      <c r="R49" s="41">
        <f t="shared" si="2"/>
        <v>1723545</v>
      </c>
      <c r="S49" s="41">
        <f t="shared" si="2"/>
        <v>-1329544</v>
      </c>
      <c r="T49" s="41">
        <f t="shared" si="2"/>
        <v>1106301</v>
      </c>
      <c r="U49" s="41">
        <f t="shared" si="2"/>
        <v>-2953766</v>
      </c>
      <c r="V49" s="41">
        <f t="shared" si="2"/>
        <v>-3177009</v>
      </c>
      <c r="W49" s="41">
        <f t="shared" si="2"/>
        <v>-5678755</v>
      </c>
      <c r="X49" s="41">
        <f t="shared" si="2"/>
        <v>-8692992</v>
      </c>
      <c r="Y49" s="41">
        <f t="shared" si="2"/>
        <v>3014237</v>
      </c>
      <c r="Z49" s="42">
        <f>+IF(X49&lt;&gt;0,+(Y49/X49)*100,0)</f>
        <v>-34.674333071973379</v>
      </c>
      <c r="AA49" s="39">
        <f>+AA33-AA48</f>
        <v>-8692992</v>
      </c>
    </row>
    <row r="50" spans="1:27" x14ac:dyDescent="0.25">
      <c r="A50" s="43" t="s">
        <v>75</v>
      </c>
      <c r="B50" s="15" t="s">
        <v>32</v>
      </c>
      <c r="C50" s="20">
        <v>26278507</v>
      </c>
      <c r="D50" s="20"/>
      <c r="E50" s="21">
        <v>15518000</v>
      </c>
      <c r="F50" s="22">
        <v>22518000</v>
      </c>
      <c r="G50" s="22"/>
      <c r="H50" s="22">
        <v>5215311</v>
      </c>
      <c r="I50" s="22"/>
      <c r="J50" s="22">
        <v>5215311</v>
      </c>
      <c r="K50" s="22">
        <v>2527949</v>
      </c>
      <c r="L50" s="22"/>
      <c r="M50" s="22"/>
      <c r="N50" s="22">
        <v>2527949</v>
      </c>
      <c r="O50" s="22"/>
      <c r="P50" s="22">
        <v>6228721</v>
      </c>
      <c r="Q50" s="22">
        <v>626529</v>
      </c>
      <c r="R50" s="22">
        <v>6855250</v>
      </c>
      <c r="S50" s="22">
        <v>151095</v>
      </c>
      <c r="T50" s="22">
        <v>1300000</v>
      </c>
      <c r="U50" s="22">
        <v>5000000</v>
      </c>
      <c r="V50" s="22">
        <v>6451095</v>
      </c>
      <c r="W50" s="22">
        <v>21049605</v>
      </c>
      <c r="X50" s="22">
        <v>22518000</v>
      </c>
      <c r="Y50" s="22">
        <v>-1468395</v>
      </c>
      <c r="Z50" s="23">
        <v>-6.5209832134292576</v>
      </c>
      <c r="AA50" s="20">
        <v>22518000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-7433675</v>
      </c>
      <c r="D52" s="48">
        <f t="shared" si="3"/>
        <v>0</v>
      </c>
      <c r="E52" s="49">
        <f t="shared" si="3"/>
        <v>13138038</v>
      </c>
      <c r="F52" s="50">
        <f t="shared" si="3"/>
        <v>13825008</v>
      </c>
      <c r="G52" s="50">
        <f t="shared" si="3"/>
        <v>-1371010</v>
      </c>
      <c r="H52" s="50">
        <f t="shared" si="3"/>
        <v>3688420</v>
      </c>
      <c r="I52" s="50">
        <f t="shared" si="3"/>
        <v>-1233067</v>
      </c>
      <c r="J52" s="50">
        <f t="shared" si="3"/>
        <v>1084343</v>
      </c>
      <c r="K52" s="50">
        <f t="shared" si="3"/>
        <v>2549026</v>
      </c>
      <c r="L52" s="50">
        <f t="shared" si="3"/>
        <v>83257</v>
      </c>
      <c r="M52" s="50">
        <f t="shared" si="3"/>
        <v>-198657</v>
      </c>
      <c r="N52" s="50">
        <f t="shared" si="3"/>
        <v>2433626</v>
      </c>
      <c r="O52" s="50">
        <f t="shared" si="3"/>
        <v>142220</v>
      </c>
      <c r="P52" s="50">
        <f t="shared" si="3"/>
        <v>6513833</v>
      </c>
      <c r="Q52" s="50">
        <f t="shared" si="3"/>
        <v>1922742</v>
      </c>
      <c r="R52" s="50">
        <f t="shared" si="3"/>
        <v>8578795</v>
      </c>
      <c r="S52" s="50">
        <f t="shared" si="3"/>
        <v>-1178449</v>
      </c>
      <c r="T52" s="50">
        <f t="shared" si="3"/>
        <v>2406301</v>
      </c>
      <c r="U52" s="50">
        <f t="shared" si="3"/>
        <v>2046234</v>
      </c>
      <c r="V52" s="50">
        <f t="shared" si="3"/>
        <v>3274086</v>
      </c>
      <c r="W52" s="50">
        <f t="shared" si="3"/>
        <v>15370850</v>
      </c>
      <c r="X52" s="50">
        <f t="shared" si="3"/>
        <v>13825008</v>
      </c>
      <c r="Y52" s="50">
        <f t="shared" si="3"/>
        <v>1545842</v>
      </c>
      <c r="Z52" s="51">
        <f>+IF(X52&lt;&gt;0,+(Y52/X52)*100,0)</f>
        <v>11.181490817220503</v>
      </c>
      <c r="AA52" s="48">
        <f>SUM(AA49:AA51)</f>
        <v>13825008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-7433675</v>
      </c>
      <c r="D54" s="54">
        <f>+D52-D53</f>
        <v>0</v>
      </c>
      <c r="E54" s="55">
        <f t="shared" si="4"/>
        <v>13138038</v>
      </c>
      <c r="F54" s="56">
        <f t="shared" si="4"/>
        <v>13825008</v>
      </c>
      <c r="G54" s="56">
        <f t="shared" si="4"/>
        <v>-1371010</v>
      </c>
      <c r="H54" s="56">
        <f t="shared" si="4"/>
        <v>3688420</v>
      </c>
      <c r="I54" s="56">
        <f t="shared" si="4"/>
        <v>-1233067</v>
      </c>
      <c r="J54" s="56">
        <f t="shared" si="4"/>
        <v>1084343</v>
      </c>
      <c r="K54" s="56">
        <f t="shared" si="4"/>
        <v>2549026</v>
      </c>
      <c r="L54" s="56">
        <f t="shared" si="4"/>
        <v>83257</v>
      </c>
      <c r="M54" s="56">
        <f t="shared" si="4"/>
        <v>-198657</v>
      </c>
      <c r="N54" s="56">
        <f t="shared" si="4"/>
        <v>2433626</v>
      </c>
      <c r="O54" s="56">
        <f t="shared" si="4"/>
        <v>142220</v>
      </c>
      <c r="P54" s="56">
        <f t="shared" si="4"/>
        <v>6513833</v>
      </c>
      <c r="Q54" s="56">
        <f t="shared" si="4"/>
        <v>1922742</v>
      </c>
      <c r="R54" s="56">
        <f t="shared" si="4"/>
        <v>8578795</v>
      </c>
      <c r="S54" s="56">
        <f t="shared" si="4"/>
        <v>-1178449</v>
      </c>
      <c r="T54" s="56">
        <f t="shared" si="4"/>
        <v>2406301</v>
      </c>
      <c r="U54" s="56">
        <f t="shared" si="4"/>
        <v>2046234</v>
      </c>
      <c r="V54" s="56">
        <f t="shared" si="4"/>
        <v>3274086</v>
      </c>
      <c r="W54" s="56">
        <f t="shared" si="4"/>
        <v>15370850</v>
      </c>
      <c r="X54" s="56">
        <f t="shared" si="4"/>
        <v>13825008</v>
      </c>
      <c r="Y54" s="56">
        <f t="shared" si="4"/>
        <v>1545842</v>
      </c>
      <c r="Z54" s="57">
        <f>+IF(X54&lt;&gt;0,+(Y54/X54)*100,0)</f>
        <v>11.181490817220503</v>
      </c>
      <c r="AA54" s="54">
        <f>+AA52-AA53</f>
        <v>13825008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-7433675</v>
      </c>
      <c r="D57" s="48">
        <f>SUM(D54:D56)</f>
        <v>0</v>
      </c>
      <c r="E57" s="49">
        <f t="shared" si="5"/>
        <v>13138038</v>
      </c>
      <c r="F57" s="50">
        <f t="shared" si="5"/>
        <v>13825008</v>
      </c>
      <c r="G57" s="50">
        <f t="shared" si="5"/>
        <v>-1371010</v>
      </c>
      <c r="H57" s="50">
        <f t="shared" si="5"/>
        <v>3688420</v>
      </c>
      <c r="I57" s="50">
        <f t="shared" si="5"/>
        <v>-1233067</v>
      </c>
      <c r="J57" s="50">
        <f t="shared" si="5"/>
        <v>1084343</v>
      </c>
      <c r="K57" s="50">
        <f t="shared" si="5"/>
        <v>2549026</v>
      </c>
      <c r="L57" s="50">
        <f t="shared" si="5"/>
        <v>83257</v>
      </c>
      <c r="M57" s="50">
        <f t="shared" si="5"/>
        <v>-198657</v>
      </c>
      <c r="N57" s="50">
        <f t="shared" si="5"/>
        <v>2433626</v>
      </c>
      <c r="O57" s="50">
        <f t="shared" si="5"/>
        <v>142220</v>
      </c>
      <c r="P57" s="50">
        <f t="shared" si="5"/>
        <v>6513833</v>
      </c>
      <c r="Q57" s="50">
        <f t="shared" si="5"/>
        <v>1922742</v>
      </c>
      <c r="R57" s="50">
        <f t="shared" si="5"/>
        <v>8578795</v>
      </c>
      <c r="S57" s="50">
        <f t="shared" si="5"/>
        <v>-1178449</v>
      </c>
      <c r="T57" s="50">
        <f t="shared" si="5"/>
        <v>2406301</v>
      </c>
      <c r="U57" s="50">
        <f t="shared" si="5"/>
        <v>2046234</v>
      </c>
      <c r="V57" s="50">
        <f t="shared" si="5"/>
        <v>3274086</v>
      </c>
      <c r="W57" s="50">
        <f t="shared" si="5"/>
        <v>15370850</v>
      </c>
      <c r="X57" s="50">
        <f t="shared" si="5"/>
        <v>13825008</v>
      </c>
      <c r="Y57" s="50">
        <f t="shared" si="5"/>
        <v>1545842</v>
      </c>
      <c r="Z57" s="51">
        <f>+IF(X57&lt;&gt;0,+(Y57/X57)*100,0)</f>
        <v>11.181490817220503</v>
      </c>
      <c r="AA57" s="48">
        <f>SUM(AA54:AA56)</f>
        <v>13825008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-7433675</v>
      </c>
      <c r="D60" s="65">
        <f>SUM(D57:D59)</f>
        <v>0</v>
      </c>
      <c r="E60" s="66">
        <f t="shared" si="6"/>
        <v>13138038</v>
      </c>
      <c r="F60" s="67">
        <f t="shared" si="6"/>
        <v>13825008</v>
      </c>
      <c r="G60" s="67">
        <f t="shared" si="6"/>
        <v>-1371010</v>
      </c>
      <c r="H60" s="67">
        <f t="shared" si="6"/>
        <v>3688420</v>
      </c>
      <c r="I60" s="67">
        <f t="shared" si="6"/>
        <v>-1233067</v>
      </c>
      <c r="J60" s="67">
        <f t="shared" si="6"/>
        <v>1084343</v>
      </c>
      <c r="K60" s="67">
        <f t="shared" si="6"/>
        <v>2549026</v>
      </c>
      <c r="L60" s="67">
        <f t="shared" si="6"/>
        <v>83257</v>
      </c>
      <c r="M60" s="67">
        <f t="shared" si="6"/>
        <v>-198657</v>
      </c>
      <c r="N60" s="67">
        <f t="shared" si="6"/>
        <v>2433626</v>
      </c>
      <c r="O60" s="67">
        <f t="shared" si="6"/>
        <v>142220</v>
      </c>
      <c r="P60" s="67">
        <f t="shared" si="6"/>
        <v>6513833</v>
      </c>
      <c r="Q60" s="67">
        <f t="shared" si="6"/>
        <v>1922742</v>
      </c>
      <c r="R60" s="67">
        <f t="shared" si="6"/>
        <v>8578795</v>
      </c>
      <c r="S60" s="67">
        <f t="shared" si="6"/>
        <v>-1178449</v>
      </c>
      <c r="T60" s="67">
        <f t="shared" si="6"/>
        <v>2406301</v>
      </c>
      <c r="U60" s="67">
        <f t="shared" si="6"/>
        <v>2046234</v>
      </c>
      <c r="V60" s="67">
        <f t="shared" si="6"/>
        <v>3274086</v>
      </c>
      <c r="W60" s="67">
        <f t="shared" si="6"/>
        <v>15370850</v>
      </c>
      <c r="X60" s="67">
        <f t="shared" si="6"/>
        <v>13825008</v>
      </c>
      <c r="Y60" s="67">
        <f t="shared" si="6"/>
        <v>1545842</v>
      </c>
      <c r="Z60" s="68">
        <f>+IF(X60&lt;&gt;0,+(Y60/X60)*100,0)</f>
        <v>11.181490817220503</v>
      </c>
      <c r="AA60" s="65">
        <f>SUM(AA57:AA59)</f>
        <v>13825008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6872999</v>
      </c>
      <c r="D45" s="20"/>
      <c r="E45" s="21">
        <v>10994921</v>
      </c>
      <c r="F45" s="22">
        <v>5000000</v>
      </c>
      <c r="G45" s="22">
        <v>210717</v>
      </c>
      <c r="H45" s="22">
        <v>340728</v>
      </c>
      <c r="I45" s="22">
        <v>599389</v>
      </c>
      <c r="J45" s="22">
        <v>1150834</v>
      </c>
      <c r="K45" s="22">
        <v>860918</v>
      </c>
      <c r="L45" s="22">
        <v>226264</v>
      </c>
      <c r="M45" s="22">
        <v>622792</v>
      </c>
      <c r="N45" s="22">
        <v>1709974</v>
      </c>
      <c r="O45" s="22">
        <v>1068847</v>
      </c>
      <c r="P45" s="22">
        <v>305082</v>
      </c>
      <c r="Q45" s="22">
        <v>269709</v>
      </c>
      <c r="R45" s="22">
        <v>1643638</v>
      </c>
      <c r="S45" s="22"/>
      <c r="T45" s="22">
        <v>1018256</v>
      </c>
      <c r="U45" s="22">
        <v>596399</v>
      </c>
      <c r="V45" s="22">
        <v>1614655</v>
      </c>
      <c r="W45" s="22">
        <v>6119101</v>
      </c>
      <c r="X45" s="22">
        <v>5000000</v>
      </c>
      <c r="Y45" s="22">
        <v>1119101</v>
      </c>
      <c r="Z45" s="23">
        <v>22.382020000000001</v>
      </c>
      <c r="AA45" s="20">
        <v>5000000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6872999</v>
      </c>
      <c r="D48" s="29">
        <f t="shared" ref="D48:Y48" si="1">SUM(D35:D47)</f>
        <v>0</v>
      </c>
      <c r="E48" s="30">
        <f t="shared" si="1"/>
        <v>10994921</v>
      </c>
      <c r="F48" s="31">
        <f t="shared" si="1"/>
        <v>5000000</v>
      </c>
      <c r="G48" s="31">
        <f t="shared" si="1"/>
        <v>210717</v>
      </c>
      <c r="H48" s="31">
        <f t="shared" si="1"/>
        <v>340728</v>
      </c>
      <c r="I48" s="31">
        <f t="shared" si="1"/>
        <v>599389</v>
      </c>
      <c r="J48" s="31">
        <f t="shared" si="1"/>
        <v>1150834</v>
      </c>
      <c r="K48" s="31">
        <f t="shared" si="1"/>
        <v>860918</v>
      </c>
      <c r="L48" s="31">
        <f t="shared" si="1"/>
        <v>226264</v>
      </c>
      <c r="M48" s="31">
        <f t="shared" si="1"/>
        <v>622792</v>
      </c>
      <c r="N48" s="31">
        <f t="shared" si="1"/>
        <v>1709974</v>
      </c>
      <c r="O48" s="31">
        <f t="shared" si="1"/>
        <v>1068847</v>
      </c>
      <c r="P48" s="31">
        <f t="shared" si="1"/>
        <v>305082</v>
      </c>
      <c r="Q48" s="31">
        <f t="shared" si="1"/>
        <v>269709</v>
      </c>
      <c r="R48" s="31">
        <f t="shared" si="1"/>
        <v>1643638</v>
      </c>
      <c r="S48" s="31">
        <f t="shared" si="1"/>
        <v>0</v>
      </c>
      <c r="T48" s="31">
        <f t="shared" si="1"/>
        <v>1018256</v>
      </c>
      <c r="U48" s="31">
        <f t="shared" si="1"/>
        <v>596399</v>
      </c>
      <c r="V48" s="31">
        <f t="shared" si="1"/>
        <v>1614655</v>
      </c>
      <c r="W48" s="31">
        <f t="shared" si="1"/>
        <v>6119101</v>
      </c>
      <c r="X48" s="31">
        <f t="shared" si="1"/>
        <v>5000000</v>
      </c>
      <c r="Y48" s="31">
        <f t="shared" si="1"/>
        <v>1119101</v>
      </c>
      <c r="Z48" s="32">
        <f>+IF(X48&lt;&gt;0,+(Y48/X48)*100,0)</f>
        <v>22.382020000000001</v>
      </c>
      <c r="AA48" s="29">
        <f>SUM(AA35:AA47)</f>
        <v>5000000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-6872999</v>
      </c>
      <c r="D49" s="39">
        <f t="shared" si="2"/>
        <v>0</v>
      </c>
      <c r="E49" s="40">
        <f t="shared" si="2"/>
        <v>-10994921</v>
      </c>
      <c r="F49" s="41">
        <f t="shared" si="2"/>
        <v>-5000000</v>
      </c>
      <c r="G49" s="41">
        <f t="shared" si="2"/>
        <v>-210717</v>
      </c>
      <c r="H49" s="41">
        <f t="shared" si="2"/>
        <v>-340728</v>
      </c>
      <c r="I49" s="41">
        <f t="shared" si="2"/>
        <v>-599389</v>
      </c>
      <c r="J49" s="41">
        <f t="shared" si="2"/>
        <v>-1150834</v>
      </c>
      <c r="K49" s="41">
        <f t="shared" si="2"/>
        <v>-860918</v>
      </c>
      <c r="L49" s="41">
        <f t="shared" si="2"/>
        <v>-226264</v>
      </c>
      <c r="M49" s="41">
        <f t="shared" si="2"/>
        <v>-622792</v>
      </c>
      <c r="N49" s="41">
        <f t="shared" si="2"/>
        <v>-1709974</v>
      </c>
      <c r="O49" s="41">
        <f t="shared" si="2"/>
        <v>-1068847</v>
      </c>
      <c r="P49" s="41">
        <f t="shared" si="2"/>
        <v>-305082</v>
      </c>
      <c r="Q49" s="41">
        <f t="shared" si="2"/>
        <v>-269709</v>
      </c>
      <c r="R49" s="41">
        <f t="shared" si="2"/>
        <v>-1643638</v>
      </c>
      <c r="S49" s="41">
        <f t="shared" si="2"/>
        <v>0</v>
      </c>
      <c r="T49" s="41">
        <f t="shared" si="2"/>
        <v>-1018256</v>
      </c>
      <c r="U49" s="41">
        <f t="shared" si="2"/>
        <v>-596399</v>
      </c>
      <c r="V49" s="41">
        <f t="shared" si="2"/>
        <v>-1614655</v>
      </c>
      <c r="W49" s="41">
        <f t="shared" si="2"/>
        <v>-6119101</v>
      </c>
      <c r="X49" s="41">
        <f t="shared" si="2"/>
        <v>-5000000</v>
      </c>
      <c r="Y49" s="41">
        <f t="shared" si="2"/>
        <v>-1119101</v>
      </c>
      <c r="Z49" s="42">
        <f>+IF(X49&lt;&gt;0,+(Y49/X49)*100,0)</f>
        <v>22.382020000000001</v>
      </c>
      <c r="AA49" s="39">
        <f>+AA33-AA48</f>
        <v>-5000000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-6872999</v>
      </c>
      <c r="D52" s="48">
        <f t="shared" si="3"/>
        <v>0</v>
      </c>
      <c r="E52" s="49">
        <f t="shared" si="3"/>
        <v>-10994921</v>
      </c>
      <c r="F52" s="50">
        <f t="shared" si="3"/>
        <v>-5000000</v>
      </c>
      <c r="G52" s="50">
        <f t="shared" si="3"/>
        <v>-210717</v>
      </c>
      <c r="H52" s="50">
        <f t="shared" si="3"/>
        <v>-340728</v>
      </c>
      <c r="I52" s="50">
        <f t="shared" si="3"/>
        <v>-599389</v>
      </c>
      <c r="J52" s="50">
        <f t="shared" si="3"/>
        <v>-1150834</v>
      </c>
      <c r="K52" s="50">
        <f t="shared" si="3"/>
        <v>-860918</v>
      </c>
      <c r="L52" s="50">
        <f t="shared" si="3"/>
        <v>-226264</v>
      </c>
      <c r="M52" s="50">
        <f t="shared" si="3"/>
        <v>-622792</v>
      </c>
      <c r="N52" s="50">
        <f t="shared" si="3"/>
        <v>-1709974</v>
      </c>
      <c r="O52" s="50">
        <f t="shared" si="3"/>
        <v>-1068847</v>
      </c>
      <c r="P52" s="50">
        <f t="shared" si="3"/>
        <v>-305082</v>
      </c>
      <c r="Q52" s="50">
        <f t="shared" si="3"/>
        <v>-269709</v>
      </c>
      <c r="R52" s="50">
        <f t="shared" si="3"/>
        <v>-1643638</v>
      </c>
      <c r="S52" s="50">
        <f t="shared" si="3"/>
        <v>0</v>
      </c>
      <c r="T52" s="50">
        <f t="shared" si="3"/>
        <v>-1018256</v>
      </c>
      <c r="U52" s="50">
        <f t="shared" si="3"/>
        <v>-596399</v>
      </c>
      <c r="V52" s="50">
        <f t="shared" si="3"/>
        <v>-1614655</v>
      </c>
      <c r="W52" s="50">
        <f t="shared" si="3"/>
        <v>-6119101</v>
      </c>
      <c r="X52" s="50">
        <f t="shared" si="3"/>
        <v>-5000000</v>
      </c>
      <c r="Y52" s="50">
        <f t="shared" si="3"/>
        <v>-1119101</v>
      </c>
      <c r="Z52" s="51">
        <f>+IF(X52&lt;&gt;0,+(Y52/X52)*100,0)</f>
        <v>22.382020000000001</v>
      </c>
      <c r="AA52" s="48">
        <f>SUM(AA49:AA51)</f>
        <v>-5000000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-6872999</v>
      </c>
      <c r="D54" s="54">
        <f>+D52-D53</f>
        <v>0</v>
      </c>
      <c r="E54" s="55">
        <f t="shared" si="4"/>
        <v>-10994921</v>
      </c>
      <c r="F54" s="56">
        <f t="shared" si="4"/>
        <v>-5000000</v>
      </c>
      <c r="G54" s="56">
        <f t="shared" si="4"/>
        <v>-210717</v>
      </c>
      <c r="H54" s="56">
        <f t="shared" si="4"/>
        <v>-340728</v>
      </c>
      <c r="I54" s="56">
        <f t="shared" si="4"/>
        <v>-599389</v>
      </c>
      <c r="J54" s="56">
        <f t="shared" si="4"/>
        <v>-1150834</v>
      </c>
      <c r="K54" s="56">
        <f t="shared" si="4"/>
        <v>-860918</v>
      </c>
      <c r="L54" s="56">
        <f t="shared" si="4"/>
        <v>-226264</v>
      </c>
      <c r="M54" s="56">
        <f t="shared" si="4"/>
        <v>-622792</v>
      </c>
      <c r="N54" s="56">
        <f t="shared" si="4"/>
        <v>-1709974</v>
      </c>
      <c r="O54" s="56">
        <f t="shared" si="4"/>
        <v>-1068847</v>
      </c>
      <c r="P54" s="56">
        <f t="shared" si="4"/>
        <v>-305082</v>
      </c>
      <c r="Q54" s="56">
        <f t="shared" si="4"/>
        <v>-269709</v>
      </c>
      <c r="R54" s="56">
        <f t="shared" si="4"/>
        <v>-1643638</v>
      </c>
      <c r="S54" s="56">
        <f t="shared" si="4"/>
        <v>0</v>
      </c>
      <c r="T54" s="56">
        <f t="shared" si="4"/>
        <v>-1018256</v>
      </c>
      <c r="U54" s="56">
        <f t="shared" si="4"/>
        <v>-596399</v>
      </c>
      <c r="V54" s="56">
        <f t="shared" si="4"/>
        <v>-1614655</v>
      </c>
      <c r="W54" s="56">
        <f t="shared" si="4"/>
        <v>-6119101</v>
      </c>
      <c r="X54" s="56">
        <f t="shared" si="4"/>
        <v>-5000000</v>
      </c>
      <c r="Y54" s="56">
        <f t="shared" si="4"/>
        <v>-1119101</v>
      </c>
      <c r="Z54" s="57">
        <f>+IF(X54&lt;&gt;0,+(Y54/X54)*100,0)</f>
        <v>22.382020000000001</v>
      </c>
      <c r="AA54" s="54">
        <f>+AA52-AA53</f>
        <v>-5000000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-6872999</v>
      </c>
      <c r="D57" s="48">
        <f>SUM(D54:D56)</f>
        <v>0</v>
      </c>
      <c r="E57" s="49">
        <f t="shared" si="5"/>
        <v>-10994921</v>
      </c>
      <c r="F57" s="50">
        <f t="shared" si="5"/>
        <v>-5000000</v>
      </c>
      <c r="G57" s="50">
        <f t="shared" si="5"/>
        <v>-210717</v>
      </c>
      <c r="H57" s="50">
        <f t="shared" si="5"/>
        <v>-340728</v>
      </c>
      <c r="I57" s="50">
        <f t="shared" si="5"/>
        <v>-599389</v>
      </c>
      <c r="J57" s="50">
        <f t="shared" si="5"/>
        <v>-1150834</v>
      </c>
      <c r="K57" s="50">
        <f t="shared" si="5"/>
        <v>-860918</v>
      </c>
      <c r="L57" s="50">
        <f t="shared" si="5"/>
        <v>-226264</v>
      </c>
      <c r="M57" s="50">
        <f t="shared" si="5"/>
        <v>-622792</v>
      </c>
      <c r="N57" s="50">
        <f t="shared" si="5"/>
        <v>-1709974</v>
      </c>
      <c r="O57" s="50">
        <f t="shared" si="5"/>
        <v>-1068847</v>
      </c>
      <c r="P57" s="50">
        <f t="shared" si="5"/>
        <v>-305082</v>
      </c>
      <c r="Q57" s="50">
        <f t="shared" si="5"/>
        <v>-269709</v>
      </c>
      <c r="R57" s="50">
        <f t="shared" si="5"/>
        <v>-1643638</v>
      </c>
      <c r="S57" s="50">
        <f t="shared" si="5"/>
        <v>0</v>
      </c>
      <c r="T57" s="50">
        <f t="shared" si="5"/>
        <v>-1018256</v>
      </c>
      <c r="U57" s="50">
        <f t="shared" si="5"/>
        <v>-596399</v>
      </c>
      <c r="V57" s="50">
        <f t="shared" si="5"/>
        <v>-1614655</v>
      </c>
      <c r="W57" s="50">
        <f t="shared" si="5"/>
        <v>-6119101</v>
      </c>
      <c r="X57" s="50">
        <f t="shared" si="5"/>
        <v>-5000000</v>
      </c>
      <c r="Y57" s="50">
        <f t="shared" si="5"/>
        <v>-1119101</v>
      </c>
      <c r="Z57" s="51">
        <f>+IF(X57&lt;&gt;0,+(Y57/X57)*100,0)</f>
        <v>22.382020000000001</v>
      </c>
      <c r="AA57" s="48">
        <f>SUM(AA54:AA56)</f>
        <v>-5000000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-6872999</v>
      </c>
      <c r="D60" s="65">
        <f>SUM(D57:D59)</f>
        <v>0</v>
      </c>
      <c r="E60" s="66">
        <f t="shared" si="6"/>
        <v>-10994921</v>
      </c>
      <c r="F60" s="67">
        <f t="shared" si="6"/>
        <v>-5000000</v>
      </c>
      <c r="G60" s="67">
        <f t="shared" si="6"/>
        <v>-210717</v>
      </c>
      <c r="H60" s="67">
        <f t="shared" si="6"/>
        <v>-340728</v>
      </c>
      <c r="I60" s="67">
        <f t="shared" si="6"/>
        <v>-599389</v>
      </c>
      <c r="J60" s="67">
        <f t="shared" si="6"/>
        <v>-1150834</v>
      </c>
      <c r="K60" s="67">
        <f t="shared" si="6"/>
        <v>-860918</v>
      </c>
      <c r="L60" s="67">
        <f t="shared" si="6"/>
        <v>-226264</v>
      </c>
      <c r="M60" s="67">
        <f t="shared" si="6"/>
        <v>-622792</v>
      </c>
      <c r="N60" s="67">
        <f t="shared" si="6"/>
        <v>-1709974</v>
      </c>
      <c r="O60" s="67">
        <f t="shared" si="6"/>
        <v>-1068847</v>
      </c>
      <c r="P60" s="67">
        <f t="shared" si="6"/>
        <v>-305082</v>
      </c>
      <c r="Q60" s="67">
        <f t="shared" si="6"/>
        <v>-269709</v>
      </c>
      <c r="R60" s="67">
        <f t="shared" si="6"/>
        <v>-1643638</v>
      </c>
      <c r="S60" s="67">
        <f t="shared" si="6"/>
        <v>0</v>
      </c>
      <c r="T60" s="67">
        <f t="shared" si="6"/>
        <v>-1018256</v>
      </c>
      <c r="U60" s="67">
        <f t="shared" si="6"/>
        <v>-596399</v>
      </c>
      <c r="V60" s="67">
        <f t="shared" si="6"/>
        <v>-1614655</v>
      </c>
      <c r="W60" s="67">
        <f t="shared" si="6"/>
        <v>-6119101</v>
      </c>
      <c r="X60" s="67">
        <f t="shared" si="6"/>
        <v>-5000000</v>
      </c>
      <c r="Y60" s="67">
        <f t="shared" si="6"/>
        <v>-1119101</v>
      </c>
      <c r="Z60" s="68">
        <f>+IF(X60&lt;&gt;0,+(Y60/X60)*100,0)</f>
        <v>22.382020000000001</v>
      </c>
      <c r="AA60" s="65">
        <f>SUM(AA57:AA59)</f>
        <v>-5000000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>
        <v>4897</v>
      </c>
      <c r="I6" s="22">
        <v>1054</v>
      </c>
      <c r="J6" s="22">
        <v>5951</v>
      </c>
      <c r="K6" s="22"/>
      <c r="L6" s="22"/>
      <c r="M6" s="22"/>
      <c r="N6" s="22"/>
      <c r="O6" s="22">
        <v>21710</v>
      </c>
      <c r="P6" s="22">
        <v>2200</v>
      </c>
      <c r="Q6" s="22">
        <v>1719</v>
      </c>
      <c r="R6" s="22">
        <v>25629</v>
      </c>
      <c r="S6" s="22">
        <v>365</v>
      </c>
      <c r="T6" s="22">
        <v>426</v>
      </c>
      <c r="U6" s="22">
        <v>4588</v>
      </c>
      <c r="V6" s="22">
        <v>5379</v>
      </c>
      <c r="W6" s="22">
        <v>36959</v>
      </c>
      <c r="X6" s="22"/>
      <c r="Y6" s="22">
        <v>36959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4897</v>
      </c>
      <c r="I33" s="31">
        <f t="shared" si="0"/>
        <v>1054</v>
      </c>
      <c r="J33" s="31">
        <f t="shared" si="0"/>
        <v>5951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21710</v>
      </c>
      <c r="P33" s="31">
        <f t="shared" si="0"/>
        <v>2200</v>
      </c>
      <c r="Q33" s="31">
        <f t="shared" si="0"/>
        <v>1719</v>
      </c>
      <c r="R33" s="31">
        <f t="shared" si="0"/>
        <v>25629</v>
      </c>
      <c r="S33" s="31">
        <f t="shared" si="0"/>
        <v>365</v>
      </c>
      <c r="T33" s="31">
        <f t="shared" si="0"/>
        <v>426</v>
      </c>
      <c r="U33" s="31">
        <f t="shared" si="0"/>
        <v>4588</v>
      </c>
      <c r="V33" s="31">
        <f t="shared" si="0"/>
        <v>5379</v>
      </c>
      <c r="W33" s="31">
        <f t="shared" si="0"/>
        <v>36959</v>
      </c>
      <c r="X33" s="31">
        <f t="shared" si="0"/>
        <v>0</v>
      </c>
      <c r="Y33" s="31">
        <f t="shared" si="0"/>
        <v>36959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42660352</v>
      </c>
      <c r="D37" s="20"/>
      <c r="E37" s="21">
        <v>50446133</v>
      </c>
      <c r="F37" s="22">
        <v>50446128</v>
      </c>
      <c r="G37" s="22">
        <v>6488514</v>
      </c>
      <c r="H37" s="22">
        <v>6024829</v>
      </c>
      <c r="I37" s="22">
        <v>3435226</v>
      </c>
      <c r="J37" s="22">
        <v>15948569</v>
      </c>
      <c r="K37" s="22">
        <v>3427518</v>
      </c>
      <c r="L37" s="22">
        <v>3252416</v>
      </c>
      <c r="M37" s="22">
        <v>3288884</v>
      </c>
      <c r="N37" s="22">
        <v>9968818</v>
      </c>
      <c r="O37" s="22">
        <v>3193976</v>
      </c>
      <c r="P37" s="22">
        <v>2989620</v>
      </c>
      <c r="Q37" s="22">
        <v>3241808</v>
      </c>
      <c r="R37" s="22">
        <v>9425404</v>
      </c>
      <c r="S37" s="22">
        <v>3291954</v>
      </c>
      <c r="T37" s="22">
        <v>3498295</v>
      </c>
      <c r="U37" s="22">
        <v>6313627</v>
      </c>
      <c r="V37" s="22">
        <v>13103876</v>
      </c>
      <c r="W37" s="22">
        <v>48446667</v>
      </c>
      <c r="X37" s="22">
        <v>50446128</v>
      </c>
      <c r="Y37" s="22">
        <v>-1999461</v>
      </c>
      <c r="Z37" s="23">
        <v>-3.9635569255186445</v>
      </c>
      <c r="AA37" s="20">
        <v>50446128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2302539</v>
      </c>
      <c r="D42" s="20"/>
      <c r="E42" s="21">
        <v>2920554</v>
      </c>
      <c r="F42" s="22">
        <v>2920554</v>
      </c>
      <c r="G42" s="22">
        <v>96102</v>
      </c>
      <c r="H42" s="22"/>
      <c r="I42" s="22">
        <v>195350</v>
      </c>
      <c r="J42" s="22">
        <v>291452</v>
      </c>
      <c r="K42" s="22"/>
      <c r="L42" s="22"/>
      <c r="M42" s="22"/>
      <c r="N42" s="22"/>
      <c r="O42" s="22">
        <v>374803</v>
      </c>
      <c r="P42" s="22">
        <v>350000</v>
      </c>
      <c r="Q42" s="22">
        <v>546694</v>
      </c>
      <c r="R42" s="22">
        <v>1271497</v>
      </c>
      <c r="S42" s="22"/>
      <c r="T42" s="22">
        <v>869565</v>
      </c>
      <c r="U42" s="22">
        <v>4198522</v>
      </c>
      <c r="V42" s="22">
        <v>5068087</v>
      </c>
      <c r="W42" s="22">
        <v>6631036</v>
      </c>
      <c r="X42" s="22">
        <v>2920554</v>
      </c>
      <c r="Y42" s="22">
        <v>3710482</v>
      </c>
      <c r="Z42" s="23">
        <v>127.04719720984443</v>
      </c>
      <c r="AA42" s="20">
        <v>2920554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146162</v>
      </c>
      <c r="D45" s="20"/>
      <c r="E45" s="21">
        <v>1955316</v>
      </c>
      <c r="F45" s="22">
        <v>722891</v>
      </c>
      <c r="G45" s="22">
        <v>341218</v>
      </c>
      <c r="H45" s="22">
        <v>13538</v>
      </c>
      <c r="I45" s="22"/>
      <c r="J45" s="22">
        <v>354756</v>
      </c>
      <c r="K45" s="22"/>
      <c r="L45" s="22">
        <v>6690</v>
      </c>
      <c r="M45" s="22"/>
      <c r="N45" s="22">
        <v>6690</v>
      </c>
      <c r="O45" s="22">
        <v>6255</v>
      </c>
      <c r="P45" s="22">
        <v>3065</v>
      </c>
      <c r="Q45" s="22">
        <v>2993</v>
      </c>
      <c r="R45" s="22">
        <v>12313</v>
      </c>
      <c r="S45" s="22">
        <v>2877</v>
      </c>
      <c r="T45" s="22"/>
      <c r="U45" s="22">
        <v>5119</v>
      </c>
      <c r="V45" s="22">
        <v>7996</v>
      </c>
      <c r="W45" s="22">
        <v>381755</v>
      </c>
      <c r="X45" s="22">
        <v>722891</v>
      </c>
      <c r="Y45" s="22">
        <v>-341136</v>
      </c>
      <c r="Z45" s="23">
        <v>-47.190516965904955</v>
      </c>
      <c r="AA45" s="20">
        <v>722891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45109053</v>
      </c>
      <c r="D48" s="29">
        <f t="shared" ref="D48:Y48" si="1">SUM(D35:D47)</f>
        <v>0</v>
      </c>
      <c r="E48" s="30">
        <f t="shared" si="1"/>
        <v>55322003</v>
      </c>
      <c r="F48" s="31">
        <f t="shared" si="1"/>
        <v>54089573</v>
      </c>
      <c r="G48" s="31">
        <f t="shared" si="1"/>
        <v>6925834</v>
      </c>
      <c r="H48" s="31">
        <f t="shared" si="1"/>
        <v>6038367</v>
      </c>
      <c r="I48" s="31">
        <f t="shared" si="1"/>
        <v>3630576</v>
      </c>
      <c r="J48" s="31">
        <f t="shared" si="1"/>
        <v>16594777</v>
      </c>
      <c r="K48" s="31">
        <f t="shared" si="1"/>
        <v>3427518</v>
      </c>
      <c r="L48" s="31">
        <f t="shared" si="1"/>
        <v>3259106</v>
      </c>
      <c r="M48" s="31">
        <f t="shared" si="1"/>
        <v>3288884</v>
      </c>
      <c r="N48" s="31">
        <f t="shared" si="1"/>
        <v>9975508</v>
      </c>
      <c r="O48" s="31">
        <f t="shared" si="1"/>
        <v>3575034</v>
      </c>
      <c r="P48" s="31">
        <f t="shared" si="1"/>
        <v>3342685</v>
      </c>
      <c r="Q48" s="31">
        <f t="shared" si="1"/>
        <v>3791495</v>
      </c>
      <c r="R48" s="31">
        <f t="shared" si="1"/>
        <v>10709214</v>
      </c>
      <c r="S48" s="31">
        <f t="shared" si="1"/>
        <v>3294831</v>
      </c>
      <c r="T48" s="31">
        <f t="shared" si="1"/>
        <v>4367860</v>
      </c>
      <c r="U48" s="31">
        <f t="shared" si="1"/>
        <v>10517268</v>
      </c>
      <c r="V48" s="31">
        <f t="shared" si="1"/>
        <v>18179959</v>
      </c>
      <c r="W48" s="31">
        <f t="shared" si="1"/>
        <v>55459458</v>
      </c>
      <c r="X48" s="31">
        <f t="shared" si="1"/>
        <v>54089573</v>
      </c>
      <c r="Y48" s="31">
        <f t="shared" si="1"/>
        <v>1369885</v>
      </c>
      <c r="Z48" s="32">
        <f>+IF(X48&lt;&gt;0,+(Y48/X48)*100,0)</f>
        <v>2.5326230621195696</v>
      </c>
      <c r="AA48" s="29">
        <f>SUM(AA35:AA47)</f>
        <v>54089573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-45109053</v>
      </c>
      <c r="D49" s="39">
        <f t="shared" si="2"/>
        <v>0</v>
      </c>
      <c r="E49" s="40">
        <f t="shared" si="2"/>
        <v>-55322003</v>
      </c>
      <c r="F49" s="41">
        <f t="shared" si="2"/>
        <v>-54089573</v>
      </c>
      <c r="G49" s="41">
        <f t="shared" si="2"/>
        <v>-6925834</v>
      </c>
      <c r="H49" s="41">
        <f t="shared" si="2"/>
        <v>-6033470</v>
      </c>
      <c r="I49" s="41">
        <f t="shared" si="2"/>
        <v>-3629522</v>
      </c>
      <c r="J49" s="41">
        <f t="shared" si="2"/>
        <v>-16588826</v>
      </c>
      <c r="K49" s="41">
        <f t="shared" si="2"/>
        <v>-3427518</v>
      </c>
      <c r="L49" s="41">
        <f t="shared" si="2"/>
        <v>-3259106</v>
      </c>
      <c r="M49" s="41">
        <f t="shared" si="2"/>
        <v>-3288884</v>
      </c>
      <c r="N49" s="41">
        <f t="shared" si="2"/>
        <v>-9975508</v>
      </c>
      <c r="O49" s="41">
        <f t="shared" si="2"/>
        <v>-3553324</v>
      </c>
      <c r="P49" s="41">
        <f t="shared" si="2"/>
        <v>-3340485</v>
      </c>
      <c r="Q49" s="41">
        <f t="shared" si="2"/>
        <v>-3789776</v>
      </c>
      <c r="R49" s="41">
        <f t="shared" si="2"/>
        <v>-10683585</v>
      </c>
      <c r="S49" s="41">
        <f t="shared" si="2"/>
        <v>-3294466</v>
      </c>
      <c r="T49" s="41">
        <f t="shared" si="2"/>
        <v>-4367434</v>
      </c>
      <c r="U49" s="41">
        <f t="shared" si="2"/>
        <v>-10512680</v>
      </c>
      <c r="V49" s="41">
        <f t="shared" si="2"/>
        <v>-18174580</v>
      </c>
      <c r="W49" s="41">
        <f t="shared" si="2"/>
        <v>-55422499</v>
      </c>
      <c r="X49" s="41">
        <f t="shared" si="2"/>
        <v>-54089573</v>
      </c>
      <c r="Y49" s="41">
        <f t="shared" si="2"/>
        <v>-1332926</v>
      </c>
      <c r="Z49" s="42">
        <f>+IF(X49&lt;&gt;0,+(Y49/X49)*100,0)</f>
        <v>2.464293811304445</v>
      </c>
      <c r="AA49" s="39">
        <f>+AA33-AA48</f>
        <v>-54089573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7753000</v>
      </c>
      <c r="F50" s="22">
        <v>7753000</v>
      </c>
      <c r="G50" s="22"/>
      <c r="H50" s="22">
        <v>1273621</v>
      </c>
      <c r="I50" s="22">
        <v>1826378</v>
      </c>
      <c r="J50" s="22">
        <v>3099999</v>
      </c>
      <c r="K50" s="22"/>
      <c r="L50" s="22"/>
      <c r="M50" s="22">
        <v>1488739</v>
      </c>
      <c r="N50" s="22">
        <v>1488739</v>
      </c>
      <c r="O50" s="22"/>
      <c r="P50" s="22"/>
      <c r="Q50" s="22"/>
      <c r="R50" s="22"/>
      <c r="S50" s="22">
        <v>3152920</v>
      </c>
      <c r="T50" s="22"/>
      <c r="U50" s="22">
        <v>11341</v>
      </c>
      <c r="V50" s="22">
        <v>3164261</v>
      </c>
      <c r="W50" s="22">
        <v>7752999</v>
      </c>
      <c r="X50" s="22">
        <v>7753000</v>
      </c>
      <c r="Y50" s="22">
        <v>-1</v>
      </c>
      <c r="Z50" s="23"/>
      <c r="AA50" s="20">
        <v>7753000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-45109053</v>
      </c>
      <c r="D52" s="48">
        <f t="shared" si="3"/>
        <v>0</v>
      </c>
      <c r="E52" s="49">
        <f t="shared" si="3"/>
        <v>-47569003</v>
      </c>
      <c r="F52" s="50">
        <f t="shared" si="3"/>
        <v>-46336573</v>
      </c>
      <c r="G52" s="50">
        <f t="shared" si="3"/>
        <v>-6925834</v>
      </c>
      <c r="H52" s="50">
        <f t="shared" si="3"/>
        <v>-4759849</v>
      </c>
      <c r="I52" s="50">
        <f t="shared" si="3"/>
        <v>-1803144</v>
      </c>
      <c r="J52" s="50">
        <f t="shared" si="3"/>
        <v>-13488827</v>
      </c>
      <c r="K52" s="50">
        <f t="shared" si="3"/>
        <v>-3427518</v>
      </c>
      <c r="L52" s="50">
        <f t="shared" si="3"/>
        <v>-3259106</v>
      </c>
      <c r="M52" s="50">
        <f t="shared" si="3"/>
        <v>-1800145</v>
      </c>
      <c r="N52" s="50">
        <f t="shared" si="3"/>
        <v>-8486769</v>
      </c>
      <c r="O52" s="50">
        <f t="shared" si="3"/>
        <v>-3553324</v>
      </c>
      <c r="P52" s="50">
        <f t="shared" si="3"/>
        <v>-3340485</v>
      </c>
      <c r="Q52" s="50">
        <f t="shared" si="3"/>
        <v>-3789776</v>
      </c>
      <c r="R52" s="50">
        <f t="shared" si="3"/>
        <v>-10683585</v>
      </c>
      <c r="S52" s="50">
        <f t="shared" si="3"/>
        <v>-141546</v>
      </c>
      <c r="T52" s="50">
        <f t="shared" si="3"/>
        <v>-4367434</v>
      </c>
      <c r="U52" s="50">
        <f t="shared" si="3"/>
        <v>-10501339</v>
      </c>
      <c r="V52" s="50">
        <f t="shared" si="3"/>
        <v>-15010319</v>
      </c>
      <c r="W52" s="50">
        <f t="shared" si="3"/>
        <v>-47669500</v>
      </c>
      <c r="X52" s="50">
        <f t="shared" si="3"/>
        <v>-46336573</v>
      </c>
      <c r="Y52" s="50">
        <f t="shared" si="3"/>
        <v>-1332927</v>
      </c>
      <c r="Z52" s="51">
        <f>+IF(X52&lt;&gt;0,+(Y52/X52)*100,0)</f>
        <v>2.8766197275745879</v>
      </c>
      <c r="AA52" s="48">
        <f>SUM(AA49:AA51)</f>
        <v>-46336573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-45109053</v>
      </c>
      <c r="D54" s="54">
        <f>+D52-D53</f>
        <v>0</v>
      </c>
      <c r="E54" s="55">
        <f t="shared" si="4"/>
        <v>-47569003</v>
      </c>
      <c r="F54" s="56">
        <f t="shared" si="4"/>
        <v>-46336573</v>
      </c>
      <c r="G54" s="56">
        <f t="shared" si="4"/>
        <v>-6925834</v>
      </c>
      <c r="H54" s="56">
        <f t="shared" si="4"/>
        <v>-4759849</v>
      </c>
      <c r="I54" s="56">
        <f t="shared" si="4"/>
        <v>-1803144</v>
      </c>
      <c r="J54" s="56">
        <f t="shared" si="4"/>
        <v>-13488827</v>
      </c>
      <c r="K54" s="56">
        <f t="shared" si="4"/>
        <v>-3427518</v>
      </c>
      <c r="L54" s="56">
        <f t="shared" si="4"/>
        <v>-3259106</v>
      </c>
      <c r="M54" s="56">
        <f t="shared" si="4"/>
        <v>-1800145</v>
      </c>
      <c r="N54" s="56">
        <f t="shared" si="4"/>
        <v>-8486769</v>
      </c>
      <c r="O54" s="56">
        <f t="shared" si="4"/>
        <v>-3553324</v>
      </c>
      <c r="P54" s="56">
        <f t="shared" si="4"/>
        <v>-3340485</v>
      </c>
      <c r="Q54" s="56">
        <f t="shared" si="4"/>
        <v>-3789776</v>
      </c>
      <c r="R54" s="56">
        <f t="shared" si="4"/>
        <v>-10683585</v>
      </c>
      <c r="S54" s="56">
        <f t="shared" si="4"/>
        <v>-141546</v>
      </c>
      <c r="T54" s="56">
        <f t="shared" si="4"/>
        <v>-4367434</v>
      </c>
      <c r="U54" s="56">
        <f t="shared" si="4"/>
        <v>-10501339</v>
      </c>
      <c r="V54" s="56">
        <f t="shared" si="4"/>
        <v>-15010319</v>
      </c>
      <c r="W54" s="56">
        <f t="shared" si="4"/>
        <v>-47669500</v>
      </c>
      <c r="X54" s="56">
        <f t="shared" si="4"/>
        <v>-46336573</v>
      </c>
      <c r="Y54" s="56">
        <f t="shared" si="4"/>
        <v>-1332927</v>
      </c>
      <c r="Z54" s="57">
        <f>+IF(X54&lt;&gt;0,+(Y54/X54)*100,0)</f>
        <v>2.8766197275745879</v>
      </c>
      <c r="AA54" s="54">
        <f>+AA52-AA53</f>
        <v>-46336573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-45109053</v>
      </c>
      <c r="D57" s="48">
        <f>SUM(D54:D56)</f>
        <v>0</v>
      </c>
      <c r="E57" s="49">
        <f t="shared" si="5"/>
        <v>-47569003</v>
      </c>
      <c r="F57" s="50">
        <f t="shared" si="5"/>
        <v>-46336573</v>
      </c>
      <c r="G57" s="50">
        <f t="shared" si="5"/>
        <v>-6925834</v>
      </c>
      <c r="H57" s="50">
        <f t="shared" si="5"/>
        <v>-4759849</v>
      </c>
      <c r="I57" s="50">
        <f t="shared" si="5"/>
        <v>-1803144</v>
      </c>
      <c r="J57" s="50">
        <f t="shared" si="5"/>
        <v>-13488827</v>
      </c>
      <c r="K57" s="50">
        <f t="shared" si="5"/>
        <v>-3427518</v>
      </c>
      <c r="L57" s="50">
        <f t="shared" si="5"/>
        <v>-3259106</v>
      </c>
      <c r="M57" s="50">
        <f t="shared" si="5"/>
        <v>-1800145</v>
      </c>
      <c r="N57" s="50">
        <f t="shared" si="5"/>
        <v>-8486769</v>
      </c>
      <c r="O57" s="50">
        <f t="shared" si="5"/>
        <v>-3553324</v>
      </c>
      <c r="P57" s="50">
        <f t="shared" si="5"/>
        <v>-3340485</v>
      </c>
      <c r="Q57" s="50">
        <f t="shared" si="5"/>
        <v>-3789776</v>
      </c>
      <c r="R57" s="50">
        <f t="shared" si="5"/>
        <v>-10683585</v>
      </c>
      <c r="S57" s="50">
        <f t="shared" si="5"/>
        <v>-141546</v>
      </c>
      <c r="T57" s="50">
        <f t="shared" si="5"/>
        <v>-4367434</v>
      </c>
      <c r="U57" s="50">
        <f t="shared" si="5"/>
        <v>-10501339</v>
      </c>
      <c r="V57" s="50">
        <f t="shared" si="5"/>
        <v>-15010319</v>
      </c>
      <c r="W57" s="50">
        <f t="shared" si="5"/>
        <v>-47669500</v>
      </c>
      <c r="X57" s="50">
        <f t="shared" si="5"/>
        <v>-46336573</v>
      </c>
      <c r="Y57" s="50">
        <f t="shared" si="5"/>
        <v>-1332927</v>
      </c>
      <c r="Z57" s="51">
        <f>+IF(X57&lt;&gt;0,+(Y57/X57)*100,0)</f>
        <v>2.8766197275745879</v>
      </c>
      <c r="AA57" s="48">
        <f>SUM(AA54:AA56)</f>
        <v>-46336573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-45109053</v>
      </c>
      <c r="D60" s="65">
        <f>SUM(D57:D59)</f>
        <v>0</v>
      </c>
      <c r="E60" s="66">
        <f t="shared" si="6"/>
        <v>-47569003</v>
      </c>
      <c r="F60" s="67">
        <f t="shared" si="6"/>
        <v>-46336573</v>
      </c>
      <c r="G60" s="67">
        <f t="shared" si="6"/>
        <v>-6925834</v>
      </c>
      <c r="H60" s="67">
        <f t="shared" si="6"/>
        <v>-4759849</v>
      </c>
      <c r="I60" s="67">
        <f t="shared" si="6"/>
        <v>-1803144</v>
      </c>
      <c r="J60" s="67">
        <f t="shared" si="6"/>
        <v>-13488827</v>
      </c>
      <c r="K60" s="67">
        <f t="shared" si="6"/>
        <v>-3427518</v>
      </c>
      <c r="L60" s="67">
        <f t="shared" si="6"/>
        <v>-3259106</v>
      </c>
      <c r="M60" s="67">
        <f t="shared" si="6"/>
        <v>-1800145</v>
      </c>
      <c r="N60" s="67">
        <f t="shared" si="6"/>
        <v>-8486769</v>
      </c>
      <c r="O60" s="67">
        <f t="shared" si="6"/>
        <v>-3553324</v>
      </c>
      <c r="P60" s="67">
        <f t="shared" si="6"/>
        <v>-3340485</v>
      </c>
      <c r="Q60" s="67">
        <f t="shared" si="6"/>
        <v>-3789776</v>
      </c>
      <c r="R60" s="67">
        <f t="shared" si="6"/>
        <v>-10683585</v>
      </c>
      <c r="S60" s="67">
        <f t="shared" si="6"/>
        <v>-141546</v>
      </c>
      <c r="T60" s="67">
        <f t="shared" si="6"/>
        <v>-4367434</v>
      </c>
      <c r="U60" s="67">
        <f t="shared" si="6"/>
        <v>-10501339</v>
      </c>
      <c r="V60" s="67">
        <f t="shared" si="6"/>
        <v>-15010319</v>
      </c>
      <c r="W60" s="67">
        <f t="shared" si="6"/>
        <v>-47669500</v>
      </c>
      <c r="X60" s="67">
        <f t="shared" si="6"/>
        <v>-46336573</v>
      </c>
      <c r="Y60" s="67">
        <f t="shared" si="6"/>
        <v>-1332927</v>
      </c>
      <c r="Z60" s="68">
        <f>+IF(X60&lt;&gt;0,+(Y60/X60)*100,0)</f>
        <v>2.8766197275745879</v>
      </c>
      <c r="AA60" s="65">
        <f>SUM(AA57:AA59)</f>
        <v>-46336573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53395362</v>
      </c>
      <c r="D6" s="20"/>
      <c r="E6" s="21">
        <v>55513249</v>
      </c>
      <c r="F6" s="22">
        <v>70697881</v>
      </c>
      <c r="G6" s="22">
        <v>6834602</v>
      </c>
      <c r="H6" s="22">
        <v>4637179</v>
      </c>
      <c r="I6" s="22">
        <v>6319352</v>
      </c>
      <c r="J6" s="22">
        <v>17791133</v>
      </c>
      <c r="K6" s="22">
        <v>5395815</v>
      </c>
      <c r="L6" s="22">
        <v>4909493</v>
      </c>
      <c r="M6" s="22">
        <v>6850530</v>
      </c>
      <c r="N6" s="22">
        <v>17155838</v>
      </c>
      <c r="O6" s="22">
        <v>7002159</v>
      </c>
      <c r="P6" s="22">
        <v>7004495</v>
      </c>
      <c r="Q6" s="22">
        <v>6752665</v>
      </c>
      <c r="R6" s="22">
        <v>20759319</v>
      </c>
      <c r="S6" s="22">
        <v>5979807</v>
      </c>
      <c r="T6" s="22">
        <v>5279436</v>
      </c>
      <c r="U6" s="22">
        <v>5194374</v>
      </c>
      <c r="V6" s="22">
        <v>16453617</v>
      </c>
      <c r="W6" s="22">
        <v>72159907</v>
      </c>
      <c r="X6" s="22">
        <v>70697881</v>
      </c>
      <c r="Y6" s="22">
        <v>1462026</v>
      </c>
      <c r="Z6" s="23">
        <v>2.0679912598794861</v>
      </c>
      <c r="AA6" s="20">
        <v>70697881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108402</v>
      </c>
      <c r="D10" s="20"/>
      <c r="E10" s="21">
        <v>50283</v>
      </c>
      <c r="F10" s="22">
        <v>50283</v>
      </c>
      <c r="G10" s="22">
        <v>4508</v>
      </c>
      <c r="H10" s="22"/>
      <c r="I10" s="22">
        <v>27322</v>
      </c>
      <c r="J10" s="22">
        <v>31830</v>
      </c>
      <c r="K10" s="22">
        <v>38592</v>
      </c>
      <c r="L10" s="22">
        <v>22814</v>
      </c>
      <c r="M10" s="22">
        <v>2254</v>
      </c>
      <c r="N10" s="22">
        <v>63660</v>
      </c>
      <c r="O10" s="22">
        <v>27048</v>
      </c>
      <c r="P10" s="22">
        <v>27048</v>
      </c>
      <c r="Q10" s="22">
        <v>47608</v>
      </c>
      <c r="R10" s="22">
        <v>101704</v>
      </c>
      <c r="S10" s="22">
        <v>11407</v>
      </c>
      <c r="T10" s="22">
        <v>36065</v>
      </c>
      <c r="U10" s="22">
        <v>13524</v>
      </c>
      <c r="V10" s="22">
        <v>60996</v>
      </c>
      <c r="W10" s="22">
        <v>258190</v>
      </c>
      <c r="X10" s="22">
        <v>50283</v>
      </c>
      <c r="Y10" s="22">
        <v>207907</v>
      </c>
      <c r="Z10" s="23">
        <v>413.47373863930159</v>
      </c>
      <c r="AA10" s="20">
        <v>50283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1005899</v>
      </c>
      <c r="F13" s="22">
        <v>1005899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1005899</v>
      </c>
      <c r="Y13" s="22">
        <v>-1005899</v>
      </c>
      <c r="Z13" s="23">
        <v>-100</v>
      </c>
      <c r="AA13" s="20">
        <v>1005899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4474000</v>
      </c>
      <c r="F26" s="22">
        <v>3576000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3576000</v>
      </c>
      <c r="Y26" s="22">
        <v>-3576000</v>
      </c>
      <c r="Z26" s="23">
        <v>-100</v>
      </c>
      <c r="AA26" s="20">
        <v>3576000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53503764</v>
      </c>
      <c r="D33" s="29">
        <f t="shared" ref="D33:Y33" si="0">SUM(D6:D32)</f>
        <v>0</v>
      </c>
      <c r="E33" s="30">
        <f t="shared" si="0"/>
        <v>61043431</v>
      </c>
      <c r="F33" s="31">
        <f t="shared" si="0"/>
        <v>75330063</v>
      </c>
      <c r="G33" s="31">
        <f t="shared" si="0"/>
        <v>6839110</v>
      </c>
      <c r="H33" s="31">
        <f t="shared" si="0"/>
        <v>4637179</v>
      </c>
      <c r="I33" s="31">
        <f t="shared" si="0"/>
        <v>6346674</v>
      </c>
      <c r="J33" s="31">
        <f t="shared" si="0"/>
        <v>17822963</v>
      </c>
      <c r="K33" s="31">
        <f t="shared" si="0"/>
        <v>5434407</v>
      </c>
      <c r="L33" s="31">
        <f t="shared" si="0"/>
        <v>4932307</v>
      </c>
      <c r="M33" s="31">
        <f t="shared" si="0"/>
        <v>6852784</v>
      </c>
      <c r="N33" s="31">
        <f t="shared" si="0"/>
        <v>17219498</v>
      </c>
      <c r="O33" s="31">
        <f t="shared" si="0"/>
        <v>7029207</v>
      </c>
      <c r="P33" s="31">
        <f t="shared" si="0"/>
        <v>7031543</v>
      </c>
      <c r="Q33" s="31">
        <f t="shared" si="0"/>
        <v>6800273</v>
      </c>
      <c r="R33" s="31">
        <f t="shared" si="0"/>
        <v>20861023</v>
      </c>
      <c r="S33" s="31">
        <f t="shared" si="0"/>
        <v>5991214</v>
      </c>
      <c r="T33" s="31">
        <f t="shared" si="0"/>
        <v>5315501</v>
      </c>
      <c r="U33" s="31">
        <f t="shared" si="0"/>
        <v>5207898</v>
      </c>
      <c r="V33" s="31">
        <f t="shared" si="0"/>
        <v>16514613</v>
      </c>
      <c r="W33" s="31">
        <f t="shared" si="0"/>
        <v>72418097</v>
      </c>
      <c r="X33" s="31">
        <f t="shared" si="0"/>
        <v>75330063</v>
      </c>
      <c r="Y33" s="31">
        <f t="shared" si="0"/>
        <v>-2911966</v>
      </c>
      <c r="Z33" s="32">
        <f>+IF(X33&lt;&gt;0,+(Y33/X33)*100,0)</f>
        <v>-3.8656094048401366</v>
      </c>
      <c r="AA33" s="29">
        <f>SUM(AA6:AA32)</f>
        <v>75330063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45062080</v>
      </c>
      <c r="D37" s="20"/>
      <c r="E37" s="21">
        <v>47068202</v>
      </c>
      <c r="F37" s="22">
        <v>48005559</v>
      </c>
      <c r="G37" s="22">
        <v>5260937</v>
      </c>
      <c r="H37" s="22"/>
      <c r="I37" s="22">
        <v>5610046</v>
      </c>
      <c r="J37" s="22">
        <v>10870983</v>
      </c>
      <c r="K37" s="22">
        <v>5355820</v>
      </c>
      <c r="L37" s="22">
        <v>3781100</v>
      </c>
      <c r="M37" s="22">
        <v>3994876</v>
      </c>
      <c r="N37" s="22">
        <v>13131796</v>
      </c>
      <c r="O37" s="22">
        <v>4942444</v>
      </c>
      <c r="P37" s="22"/>
      <c r="Q37" s="22">
        <v>4936282</v>
      </c>
      <c r="R37" s="22">
        <v>9878726</v>
      </c>
      <c r="S37" s="22">
        <v>4290603</v>
      </c>
      <c r="T37" s="22">
        <v>2389584</v>
      </c>
      <c r="U37" s="22">
        <v>4157350</v>
      </c>
      <c r="V37" s="22">
        <v>10837537</v>
      </c>
      <c r="W37" s="22">
        <v>44719042</v>
      </c>
      <c r="X37" s="22">
        <v>48005559</v>
      </c>
      <c r="Y37" s="22">
        <v>-3286517</v>
      </c>
      <c r="Z37" s="23">
        <v>-6.8461175506778282</v>
      </c>
      <c r="AA37" s="20">
        <v>48005559</v>
      </c>
    </row>
    <row r="38" spans="1:27" x14ac:dyDescent="0.25">
      <c r="A38" s="19" t="s">
        <v>64</v>
      </c>
      <c r="B38" s="15" t="s">
        <v>32</v>
      </c>
      <c r="C38" s="20">
        <v>5515894</v>
      </c>
      <c r="D38" s="20"/>
      <c r="E38" s="21">
        <v>1101450</v>
      </c>
      <c r="F38" s="22">
        <v>3533177</v>
      </c>
      <c r="G38" s="22"/>
      <c r="H38" s="22">
        <v>103865</v>
      </c>
      <c r="I38" s="22">
        <v>743595</v>
      </c>
      <c r="J38" s="22">
        <v>847460</v>
      </c>
      <c r="K38" s="22">
        <v>450000</v>
      </c>
      <c r="L38" s="22">
        <v>686742</v>
      </c>
      <c r="M38" s="22">
        <v>634190</v>
      </c>
      <c r="N38" s="22">
        <v>1770932</v>
      </c>
      <c r="O38" s="22"/>
      <c r="P38" s="22">
        <v>266300</v>
      </c>
      <c r="Q38" s="22">
        <v>426749</v>
      </c>
      <c r="R38" s="22">
        <v>693049</v>
      </c>
      <c r="S38" s="22">
        <v>370716</v>
      </c>
      <c r="T38" s="22">
        <v>896807</v>
      </c>
      <c r="U38" s="22">
        <v>657905</v>
      </c>
      <c r="V38" s="22">
        <v>1925428</v>
      </c>
      <c r="W38" s="22">
        <v>5236869</v>
      </c>
      <c r="X38" s="22">
        <v>3533177</v>
      </c>
      <c r="Y38" s="22">
        <v>1703692</v>
      </c>
      <c r="Z38" s="23">
        <v>48.2198316133044</v>
      </c>
      <c r="AA38" s="20">
        <v>3533177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4133622</v>
      </c>
      <c r="F39" s="22">
        <v>4133622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4133622</v>
      </c>
      <c r="Y39" s="22">
        <v>-4133622</v>
      </c>
      <c r="Z39" s="23">
        <v>-100</v>
      </c>
      <c r="AA39" s="20">
        <v>4133622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5154588</v>
      </c>
      <c r="D42" s="20"/>
      <c r="E42" s="21">
        <v>3890432</v>
      </c>
      <c r="F42" s="22">
        <v>3109565</v>
      </c>
      <c r="G42" s="22"/>
      <c r="H42" s="22"/>
      <c r="I42" s="22"/>
      <c r="J42" s="22"/>
      <c r="K42" s="22">
        <v>994022</v>
      </c>
      <c r="L42" s="22">
        <v>818207</v>
      </c>
      <c r="M42" s="22"/>
      <c r="N42" s="22">
        <v>1812229</v>
      </c>
      <c r="O42" s="22"/>
      <c r="P42" s="22"/>
      <c r="Q42" s="22"/>
      <c r="R42" s="22"/>
      <c r="S42" s="22">
        <v>554408</v>
      </c>
      <c r="T42" s="22">
        <v>512557</v>
      </c>
      <c r="U42" s="22">
        <v>2573330</v>
      </c>
      <c r="V42" s="22">
        <v>3640295</v>
      </c>
      <c r="W42" s="22">
        <v>5452524</v>
      </c>
      <c r="X42" s="22">
        <v>3109565</v>
      </c>
      <c r="Y42" s="22">
        <v>2342959</v>
      </c>
      <c r="Z42" s="23">
        <v>75.346841117648296</v>
      </c>
      <c r="AA42" s="20">
        <v>3109565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566619</v>
      </c>
      <c r="D45" s="20"/>
      <c r="E45" s="21">
        <v>1207402</v>
      </c>
      <c r="F45" s="22">
        <v>1207402</v>
      </c>
      <c r="G45" s="22">
        <v>64871</v>
      </c>
      <c r="H45" s="22">
        <v>71884</v>
      </c>
      <c r="I45" s="22">
        <v>67457</v>
      </c>
      <c r="J45" s="22">
        <v>204212</v>
      </c>
      <c r="K45" s="22"/>
      <c r="L45" s="22">
        <v>66874</v>
      </c>
      <c r="M45" s="22">
        <v>140929</v>
      </c>
      <c r="N45" s="22">
        <v>207803</v>
      </c>
      <c r="O45" s="22">
        <v>64249</v>
      </c>
      <c r="P45" s="22"/>
      <c r="Q45" s="22">
        <v>65707</v>
      </c>
      <c r="R45" s="22">
        <v>129956</v>
      </c>
      <c r="S45" s="22"/>
      <c r="T45" s="22">
        <v>136469</v>
      </c>
      <c r="U45" s="22">
        <v>66388</v>
      </c>
      <c r="V45" s="22">
        <v>202857</v>
      </c>
      <c r="W45" s="22">
        <v>744828</v>
      </c>
      <c r="X45" s="22">
        <v>1207402</v>
      </c>
      <c r="Y45" s="22">
        <v>-462574</v>
      </c>
      <c r="Z45" s="23">
        <v>-38.311515137460432</v>
      </c>
      <c r="AA45" s="20">
        <v>1207402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56299181</v>
      </c>
      <c r="D48" s="29">
        <f t="shared" ref="D48:Y48" si="1">SUM(D35:D47)</f>
        <v>0</v>
      </c>
      <c r="E48" s="30">
        <f t="shared" si="1"/>
        <v>57401108</v>
      </c>
      <c r="F48" s="31">
        <f t="shared" si="1"/>
        <v>59989325</v>
      </c>
      <c r="G48" s="31">
        <f t="shared" si="1"/>
        <v>5325808</v>
      </c>
      <c r="H48" s="31">
        <f t="shared" si="1"/>
        <v>175749</v>
      </c>
      <c r="I48" s="31">
        <f t="shared" si="1"/>
        <v>6421098</v>
      </c>
      <c r="J48" s="31">
        <f t="shared" si="1"/>
        <v>11922655</v>
      </c>
      <c r="K48" s="31">
        <f t="shared" si="1"/>
        <v>6799842</v>
      </c>
      <c r="L48" s="31">
        <f t="shared" si="1"/>
        <v>5352923</v>
      </c>
      <c r="M48" s="31">
        <f t="shared" si="1"/>
        <v>4769995</v>
      </c>
      <c r="N48" s="31">
        <f t="shared" si="1"/>
        <v>16922760</v>
      </c>
      <c r="O48" s="31">
        <f t="shared" si="1"/>
        <v>5006693</v>
      </c>
      <c r="P48" s="31">
        <f t="shared" si="1"/>
        <v>266300</v>
      </c>
      <c r="Q48" s="31">
        <f t="shared" si="1"/>
        <v>5428738</v>
      </c>
      <c r="R48" s="31">
        <f t="shared" si="1"/>
        <v>10701731</v>
      </c>
      <c r="S48" s="31">
        <f t="shared" si="1"/>
        <v>5215727</v>
      </c>
      <c r="T48" s="31">
        <f t="shared" si="1"/>
        <v>3935417</v>
      </c>
      <c r="U48" s="31">
        <f t="shared" si="1"/>
        <v>7454973</v>
      </c>
      <c r="V48" s="31">
        <f t="shared" si="1"/>
        <v>16606117</v>
      </c>
      <c r="W48" s="31">
        <f t="shared" si="1"/>
        <v>56153263</v>
      </c>
      <c r="X48" s="31">
        <f t="shared" si="1"/>
        <v>59989325</v>
      </c>
      <c r="Y48" s="31">
        <f t="shared" si="1"/>
        <v>-3836062</v>
      </c>
      <c r="Z48" s="32">
        <f>+IF(X48&lt;&gt;0,+(Y48/X48)*100,0)</f>
        <v>-6.3945743680229779</v>
      </c>
      <c r="AA48" s="29">
        <f>SUM(AA35:AA47)</f>
        <v>59989325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-2795417</v>
      </c>
      <c r="D49" s="39">
        <f t="shared" si="2"/>
        <v>0</v>
      </c>
      <c r="E49" s="40">
        <f t="shared" si="2"/>
        <v>3642323</v>
      </c>
      <c r="F49" s="41">
        <f t="shared" si="2"/>
        <v>15340738</v>
      </c>
      <c r="G49" s="41">
        <f t="shared" si="2"/>
        <v>1513302</v>
      </c>
      <c r="H49" s="41">
        <f t="shared" si="2"/>
        <v>4461430</v>
      </c>
      <c r="I49" s="41">
        <f t="shared" si="2"/>
        <v>-74424</v>
      </c>
      <c r="J49" s="41">
        <f t="shared" si="2"/>
        <v>5900308</v>
      </c>
      <c r="K49" s="41">
        <f t="shared" si="2"/>
        <v>-1365435</v>
      </c>
      <c r="L49" s="41">
        <f t="shared" si="2"/>
        <v>-420616</v>
      </c>
      <c r="M49" s="41">
        <f t="shared" si="2"/>
        <v>2082789</v>
      </c>
      <c r="N49" s="41">
        <f t="shared" si="2"/>
        <v>296738</v>
      </c>
      <c r="O49" s="41">
        <f t="shared" si="2"/>
        <v>2022514</v>
      </c>
      <c r="P49" s="41">
        <f t="shared" si="2"/>
        <v>6765243</v>
      </c>
      <c r="Q49" s="41">
        <f t="shared" si="2"/>
        <v>1371535</v>
      </c>
      <c r="R49" s="41">
        <f t="shared" si="2"/>
        <v>10159292</v>
      </c>
      <c r="S49" s="41">
        <f t="shared" si="2"/>
        <v>775487</v>
      </c>
      <c r="T49" s="41">
        <f t="shared" si="2"/>
        <v>1380084</v>
      </c>
      <c r="U49" s="41">
        <f t="shared" si="2"/>
        <v>-2247075</v>
      </c>
      <c r="V49" s="41">
        <f t="shared" si="2"/>
        <v>-91504</v>
      </c>
      <c r="W49" s="41">
        <f t="shared" si="2"/>
        <v>16264834</v>
      </c>
      <c r="X49" s="41">
        <f t="shared" si="2"/>
        <v>15340738</v>
      </c>
      <c r="Y49" s="41">
        <f t="shared" si="2"/>
        <v>924096</v>
      </c>
      <c r="Z49" s="42">
        <f>+IF(X49&lt;&gt;0,+(Y49/X49)*100,0)</f>
        <v>6.0238040699215389</v>
      </c>
      <c r="AA49" s="39">
        <f>+AA33-AA48</f>
        <v>15340738</v>
      </c>
    </row>
    <row r="50" spans="1:27" x14ac:dyDescent="0.25">
      <c r="A50" s="43" t="s">
        <v>75</v>
      </c>
      <c r="B50" s="15" t="s">
        <v>32</v>
      </c>
      <c r="C50" s="20">
        <v>2817391</v>
      </c>
      <c r="D50" s="20"/>
      <c r="E50" s="21"/>
      <c r="F50" s="22"/>
      <c r="G50" s="22"/>
      <c r="H50" s="22"/>
      <c r="I50" s="22"/>
      <c r="J50" s="22"/>
      <c r="K50" s="22">
        <v>1143125</v>
      </c>
      <c r="L50" s="22">
        <v>940938</v>
      </c>
      <c r="M50" s="22"/>
      <c r="N50" s="22">
        <v>2084063</v>
      </c>
      <c r="O50" s="22"/>
      <c r="P50" s="22"/>
      <c r="Q50" s="22"/>
      <c r="R50" s="22"/>
      <c r="S50" s="22">
        <v>554408</v>
      </c>
      <c r="T50" s="22">
        <v>512557</v>
      </c>
      <c r="U50" s="22">
        <v>230370</v>
      </c>
      <c r="V50" s="22">
        <v>1297335</v>
      </c>
      <c r="W50" s="22">
        <v>3381398</v>
      </c>
      <c r="X50" s="22"/>
      <c r="Y50" s="22">
        <v>3381398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21974</v>
      </c>
      <c r="D52" s="48">
        <f t="shared" si="3"/>
        <v>0</v>
      </c>
      <c r="E52" s="49">
        <f t="shared" si="3"/>
        <v>3642323</v>
      </c>
      <c r="F52" s="50">
        <f t="shared" si="3"/>
        <v>15340738</v>
      </c>
      <c r="G52" s="50">
        <f t="shared" si="3"/>
        <v>1513302</v>
      </c>
      <c r="H52" s="50">
        <f t="shared" si="3"/>
        <v>4461430</v>
      </c>
      <c r="I52" s="50">
        <f t="shared" si="3"/>
        <v>-74424</v>
      </c>
      <c r="J52" s="50">
        <f t="shared" si="3"/>
        <v>5900308</v>
      </c>
      <c r="K52" s="50">
        <f t="shared" si="3"/>
        <v>-222310</v>
      </c>
      <c r="L52" s="50">
        <f t="shared" si="3"/>
        <v>520322</v>
      </c>
      <c r="M52" s="50">
        <f t="shared" si="3"/>
        <v>2082789</v>
      </c>
      <c r="N52" s="50">
        <f t="shared" si="3"/>
        <v>2380801</v>
      </c>
      <c r="O52" s="50">
        <f t="shared" si="3"/>
        <v>2022514</v>
      </c>
      <c r="P52" s="50">
        <f t="shared" si="3"/>
        <v>6765243</v>
      </c>
      <c r="Q52" s="50">
        <f t="shared" si="3"/>
        <v>1371535</v>
      </c>
      <c r="R52" s="50">
        <f t="shared" si="3"/>
        <v>10159292</v>
      </c>
      <c r="S52" s="50">
        <f t="shared" si="3"/>
        <v>1329895</v>
      </c>
      <c r="T52" s="50">
        <f t="shared" si="3"/>
        <v>1892641</v>
      </c>
      <c r="U52" s="50">
        <f t="shared" si="3"/>
        <v>-2016705</v>
      </c>
      <c r="V52" s="50">
        <f t="shared" si="3"/>
        <v>1205831</v>
      </c>
      <c r="W52" s="50">
        <f t="shared" si="3"/>
        <v>19646232</v>
      </c>
      <c r="X52" s="50">
        <f t="shared" si="3"/>
        <v>15340738</v>
      </c>
      <c r="Y52" s="50">
        <f t="shared" si="3"/>
        <v>4305494</v>
      </c>
      <c r="Z52" s="51">
        <f>+IF(X52&lt;&gt;0,+(Y52/X52)*100,0)</f>
        <v>28.065755376305884</v>
      </c>
      <c r="AA52" s="48">
        <f>SUM(AA49:AA51)</f>
        <v>15340738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21974</v>
      </c>
      <c r="D54" s="54">
        <f>+D52-D53</f>
        <v>0</v>
      </c>
      <c r="E54" s="55">
        <f t="shared" si="4"/>
        <v>3642323</v>
      </c>
      <c r="F54" s="56">
        <f t="shared" si="4"/>
        <v>15340738</v>
      </c>
      <c r="G54" s="56">
        <f t="shared" si="4"/>
        <v>1513302</v>
      </c>
      <c r="H54" s="56">
        <f t="shared" si="4"/>
        <v>4461430</v>
      </c>
      <c r="I54" s="56">
        <f t="shared" si="4"/>
        <v>-74424</v>
      </c>
      <c r="J54" s="56">
        <f t="shared" si="4"/>
        <v>5900308</v>
      </c>
      <c r="K54" s="56">
        <f t="shared" si="4"/>
        <v>-222310</v>
      </c>
      <c r="L54" s="56">
        <f t="shared" si="4"/>
        <v>520322</v>
      </c>
      <c r="M54" s="56">
        <f t="shared" si="4"/>
        <v>2082789</v>
      </c>
      <c r="N54" s="56">
        <f t="shared" si="4"/>
        <v>2380801</v>
      </c>
      <c r="O54" s="56">
        <f t="shared" si="4"/>
        <v>2022514</v>
      </c>
      <c r="P54" s="56">
        <f t="shared" si="4"/>
        <v>6765243</v>
      </c>
      <c r="Q54" s="56">
        <f t="shared" si="4"/>
        <v>1371535</v>
      </c>
      <c r="R54" s="56">
        <f t="shared" si="4"/>
        <v>10159292</v>
      </c>
      <c r="S54" s="56">
        <f t="shared" si="4"/>
        <v>1329895</v>
      </c>
      <c r="T54" s="56">
        <f t="shared" si="4"/>
        <v>1892641</v>
      </c>
      <c r="U54" s="56">
        <f t="shared" si="4"/>
        <v>-2016705</v>
      </c>
      <c r="V54" s="56">
        <f t="shared" si="4"/>
        <v>1205831</v>
      </c>
      <c r="W54" s="56">
        <f t="shared" si="4"/>
        <v>19646232</v>
      </c>
      <c r="X54" s="56">
        <f t="shared" si="4"/>
        <v>15340738</v>
      </c>
      <c r="Y54" s="56">
        <f t="shared" si="4"/>
        <v>4305494</v>
      </c>
      <c r="Z54" s="57">
        <f>+IF(X54&lt;&gt;0,+(Y54/X54)*100,0)</f>
        <v>28.065755376305884</v>
      </c>
      <c r="AA54" s="54">
        <f>+AA52-AA53</f>
        <v>15340738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21974</v>
      </c>
      <c r="D57" s="48">
        <f>SUM(D54:D56)</f>
        <v>0</v>
      </c>
      <c r="E57" s="49">
        <f t="shared" si="5"/>
        <v>3642323</v>
      </c>
      <c r="F57" s="50">
        <f t="shared" si="5"/>
        <v>15340738</v>
      </c>
      <c r="G57" s="50">
        <f t="shared" si="5"/>
        <v>1513302</v>
      </c>
      <c r="H57" s="50">
        <f t="shared" si="5"/>
        <v>4461430</v>
      </c>
      <c r="I57" s="50">
        <f t="shared" si="5"/>
        <v>-74424</v>
      </c>
      <c r="J57" s="50">
        <f t="shared" si="5"/>
        <v>5900308</v>
      </c>
      <c r="K57" s="50">
        <f t="shared" si="5"/>
        <v>-222310</v>
      </c>
      <c r="L57" s="50">
        <f t="shared" si="5"/>
        <v>520322</v>
      </c>
      <c r="M57" s="50">
        <f t="shared" si="5"/>
        <v>2082789</v>
      </c>
      <c r="N57" s="50">
        <f t="shared" si="5"/>
        <v>2380801</v>
      </c>
      <c r="O57" s="50">
        <f t="shared" si="5"/>
        <v>2022514</v>
      </c>
      <c r="P57" s="50">
        <f t="shared" si="5"/>
        <v>6765243</v>
      </c>
      <c r="Q57" s="50">
        <f t="shared" si="5"/>
        <v>1371535</v>
      </c>
      <c r="R57" s="50">
        <f t="shared" si="5"/>
        <v>10159292</v>
      </c>
      <c r="S57" s="50">
        <f t="shared" si="5"/>
        <v>1329895</v>
      </c>
      <c r="T57" s="50">
        <f t="shared" si="5"/>
        <v>1892641</v>
      </c>
      <c r="U57" s="50">
        <f t="shared" si="5"/>
        <v>-2016705</v>
      </c>
      <c r="V57" s="50">
        <f t="shared" si="5"/>
        <v>1205831</v>
      </c>
      <c r="W57" s="50">
        <f t="shared" si="5"/>
        <v>19646232</v>
      </c>
      <c r="X57" s="50">
        <f t="shared" si="5"/>
        <v>15340738</v>
      </c>
      <c r="Y57" s="50">
        <f t="shared" si="5"/>
        <v>4305494</v>
      </c>
      <c r="Z57" s="51">
        <f>+IF(X57&lt;&gt;0,+(Y57/X57)*100,0)</f>
        <v>28.065755376305884</v>
      </c>
      <c r="AA57" s="48">
        <f>SUM(AA54:AA56)</f>
        <v>15340738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21974</v>
      </c>
      <c r="D60" s="65">
        <f>SUM(D57:D59)</f>
        <v>0</v>
      </c>
      <c r="E60" s="66">
        <f t="shared" si="6"/>
        <v>3642323</v>
      </c>
      <c r="F60" s="67">
        <f t="shared" si="6"/>
        <v>15340738</v>
      </c>
      <c r="G60" s="67">
        <f t="shared" si="6"/>
        <v>1513302</v>
      </c>
      <c r="H60" s="67">
        <f t="shared" si="6"/>
        <v>4461430</v>
      </c>
      <c r="I60" s="67">
        <f t="shared" si="6"/>
        <v>-74424</v>
      </c>
      <c r="J60" s="67">
        <f t="shared" si="6"/>
        <v>5900308</v>
      </c>
      <c r="K60" s="67">
        <f t="shared" si="6"/>
        <v>-222310</v>
      </c>
      <c r="L60" s="67">
        <f t="shared" si="6"/>
        <v>520322</v>
      </c>
      <c r="M60" s="67">
        <f t="shared" si="6"/>
        <v>2082789</v>
      </c>
      <c r="N60" s="67">
        <f t="shared" si="6"/>
        <v>2380801</v>
      </c>
      <c r="O60" s="67">
        <f t="shared" si="6"/>
        <v>2022514</v>
      </c>
      <c r="P60" s="67">
        <f t="shared" si="6"/>
        <v>6765243</v>
      </c>
      <c r="Q60" s="67">
        <f t="shared" si="6"/>
        <v>1371535</v>
      </c>
      <c r="R60" s="67">
        <f t="shared" si="6"/>
        <v>10159292</v>
      </c>
      <c r="S60" s="67">
        <f t="shared" si="6"/>
        <v>1329895</v>
      </c>
      <c r="T60" s="67">
        <f t="shared" si="6"/>
        <v>1892641</v>
      </c>
      <c r="U60" s="67">
        <f t="shared" si="6"/>
        <v>-2016705</v>
      </c>
      <c r="V60" s="67">
        <f t="shared" si="6"/>
        <v>1205831</v>
      </c>
      <c r="W60" s="67">
        <f t="shared" si="6"/>
        <v>19646232</v>
      </c>
      <c r="X60" s="67">
        <f t="shared" si="6"/>
        <v>15340738</v>
      </c>
      <c r="Y60" s="67">
        <f t="shared" si="6"/>
        <v>4305494</v>
      </c>
      <c r="Z60" s="68">
        <f>+IF(X60&lt;&gt;0,+(Y60/X60)*100,0)</f>
        <v>28.065755376305884</v>
      </c>
      <c r="AA60" s="65">
        <f>SUM(AA57:AA59)</f>
        <v>15340738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243717533</v>
      </c>
      <c r="D6" s="20"/>
      <c r="E6" s="21">
        <v>244560491</v>
      </c>
      <c r="F6" s="22">
        <v>377816957</v>
      </c>
      <c r="G6" s="22">
        <v>17025716</v>
      </c>
      <c r="H6" s="22">
        <v>26719325</v>
      </c>
      <c r="I6" s="22">
        <v>27783264</v>
      </c>
      <c r="J6" s="22">
        <v>71528305</v>
      </c>
      <c r="K6" s="22">
        <v>26125532</v>
      </c>
      <c r="L6" s="22">
        <v>25731270</v>
      </c>
      <c r="M6" s="22">
        <v>28765606</v>
      </c>
      <c r="N6" s="22">
        <v>80622408</v>
      </c>
      <c r="O6" s="22">
        <v>24966365</v>
      </c>
      <c r="P6" s="22">
        <v>25216644</v>
      </c>
      <c r="Q6" s="22">
        <v>25318147</v>
      </c>
      <c r="R6" s="22">
        <v>75501156</v>
      </c>
      <c r="S6" s="22">
        <v>26199250</v>
      </c>
      <c r="T6" s="22">
        <v>26717129</v>
      </c>
      <c r="U6" s="22">
        <v>30085415</v>
      </c>
      <c r="V6" s="22">
        <v>83001794</v>
      </c>
      <c r="W6" s="22">
        <v>310653663</v>
      </c>
      <c r="X6" s="22">
        <v>377816957</v>
      </c>
      <c r="Y6" s="22">
        <v>-67163294</v>
      </c>
      <c r="Z6" s="23">
        <v>-17.776675386224127</v>
      </c>
      <c r="AA6" s="20">
        <v>377816957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6914</v>
      </c>
      <c r="D10" s="20"/>
      <c r="E10" s="21"/>
      <c r="F10" s="22">
        <v>7500</v>
      </c>
      <c r="G10" s="22">
        <v>663</v>
      </c>
      <c r="H10" s="22">
        <v>369</v>
      </c>
      <c r="I10" s="22">
        <v>221</v>
      </c>
      <c r="J10" s="22">
        <v>1253</v>
      </c>
      <c r="K10" s="22">
        <v>517</v>
      </c>
      <c r="L10" s="22">
        <v>1697</v>
      </c>
      <c r="M10" s="22">
        <v>443</v>
      </c>
      <c r="N10" s="22">
        <v>2657</v>
      </c>
      <c r="O10" s="22">
        <v>369</v>
      </c>
      <c r="P10" s="22">
        <v>369</v>
      </c>
      <c r="Q10" s="22">
        <v>952</v>
      </c>
      <c r="R10" s="22">
        <v>1690</v>
      </c>
      <c r="S10" s="22">
        <v>295</v>
      </c>
      <c r="T10" s="22">
        <v>295</v>
      </c>
      <c r="U10" s="22">
        <v>222</v>
      </c>
      <c r="V10" s="22">
        <v>812</v>
      </c>
      <c r="W10" s="22">
        <v>6412</v>
      </c>
      <c r="X10" s="22">
        <v>7500</v>
      </c>
      <c r="Y10" s="22">
        <v>-1088</v>
      </c>
      <c r="Z10" s="23">
        <v>-14.506666666666668</v>
      </c>
      <c r="AA10" s="20">
        <v>7500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4654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6278462</v>
      </c>
      <c r="D24" s="20"/>
      <c r="E24" s="21">
        <v>5000000</v>
      </c>
      <c r="F24" s="22">
        <v>1780000</v>
      </c>
      <c r="G24" s="22">
        <v>-86956</v>
      </c>
      <c r="H24" s="22">
        <v>-451454</v>
      </c>
      <c r="I24" s="22">
        <v>25367</v>
      </c>
      <c r="J24" s="22">
        <v>-513043</v>
      </c>
      <c r="K24" s="22">
        <v>130435</v>
      </c>
      <c r="L24" s="22">
        <v>217392</v>
      </c>
      <c r="M24" s="22">
        <v>26088</v>
      </c>
      <c r="N24" s="22">
        <v>373915</v>
      </c>
      <c r="O24" s="22">
        <v>367826</v>
      </c>
      <c r="P24" s="22">
        <v>734349</v>
      </c>
      <c r="Q24" s="22">
        <v>258521</v>
      </c>
      <c r="R24" s="22">
        <v>1360696</v>
      </c>
      <c r="S24" s="22">
        <v>162522</v>
      </c>
      <c r="T24" s="22">
        <v>19341</v>
      </c>
      <c r="U24" s="22">
        <v>61870</v>
      </c>
      <c r="V24" s="22">
        <v>243733</v>
      </c>
      <c r="W24" s="22">
        <v>1465301</v>
      </c>
      <c r="X24" s="22">
        <v>1780000</v>
      </c>
      <c r="Y24" s="22">
        <v>-314699</v>
      </c>
      <c r="Z24" s="23">
        <v>-17.679719101123595</v>
      </c>
      <c r="AA24" s="20">
        <v>1780000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17324572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17324572</v>
      </c>
      <c r="Y29" s="22">
        <v>-17324572</v>
      </c>
      <c r="Z29" s="23">
        <v>-100</v>
      </c>
      <c r="AA29" s="20">
        <v>17324572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250007563</v>
      </c>
      <c r="D33" s="29">
        <f t="shared" ref="D33:Y33" si="0">SUM(D6:D32)</f>
        <v>0</v>
      </c>
      <c r="E33" s="30">
        <f t="shared" si="0"/>
        <v>249560491</v>
      </c>
      <c r="F33" s="31">
        <f t="shared" si="0"/>
        <v>396929029</v>
      </c>
      <c r="G33" s="31">
        <f t="shared" si="0"/>
        <v>16939423</v>
      </c>
      <c r="H33" s="31">
        <f t="shared" si="0"/>
        <v>26268240</v>
      </c>
      <c r="I33" s="31">
        <f t="shared" si="0"/>
        <v>27808852</v>
      </c>
      <c r="J33" s="31">
        <f t="shared" si="0"/>
        <v>71016515</v>
      </c>
      <c r="K33" s="31">
        <f t="shared" si="0"/>
        <v>26256484</v>
      </c>
      <c r="L33" s="31">
        <f t="shared" si="0"/>
        <v>25950359</v>
      </c>
      <c r="M33" s="31">
        <f t="shared" si="0"/>
        <v>28792137</v>
      </c>
      <c r="N33" s="31">
        <f t="shared" si="0"/>
        <v>80998980</v>
      </c>
      <c r="O33" s="31">
        <f t="shared" si="0"/>
        <v>25334560</v>
      </c>
      <c r="P33" s="31">
        <f t="shared" si="0"/>
        <v>25951362</v>
      </c>
      <c r="Q33" s="31">
        <f t="shared" si="0"/>
        <v>25577620</v>
      </c>
      <c r="R33" s="31">
        <f t="shared" si="0"/>
        <v>76863542</v>
      </c>
      <c r="S33" s="31">
        <f t="shared" si="0"/>
        <v>26362067</v>
      </c>
      <c r="T33" s="31">
        <f t="shared" si="0"/>
        <v>26736765</v>
      </c>
      <c r="U33" s="31">
        <f t="shared" si="0"/>
        <v>30147507</v>
      </c>
      <c r="V33" s="31">
        <f t="shared" si="0"/>
        <v>83246339</v>
      </c>
      <c r="W33" s="31">
        <f t="shared" si="0"/>
        <v>312125376</v>
      </c>
      <c r="X33" s="31">
        <f t="shared" si="0"/>
        <v>396929029</v>
      </c>
      <c r="Y33" s="31">
        <f t="shared" si="0"/>
        <v>-84803653</v>
      </c>
      <c r="Z33" s="32">
        <f>+IF(X33&lt;&gt;0,+(Y33/X33)*100,0)</f>
        <v>-21.36494103584447</v>
      </c>
      <c r="AA33" s="29">
        <f>SUM(AA6:AA32)</f>
        <v>396929029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26818520</v>
      </c>
      <c r="D35" s="20"/>
      <c r="E35" s="21">
        <v>28414360</v>
      </c>
      <c r="F35" s="22">
        <v>29879789</v>
      </c>
      <c r="G35" s="22">
        <v>2934804</v>
      </c>
      <c r="H35" s="22">
        <v>1930858</v>
      </c>
      <c r="I35" s="22">
        <v>2517839</v>
      </c>
      <c r="J35" s="22">
        <v>7383501</v>
      </c>
      <c r="K35" s="22">
        <v>2204377</v>
      </c>
      <c r="L35" s="22">
        <v>2154498</v>
      </c>
      <c r="M35" s="22">
        <v>3434565</v>
      </c>
      <c r="N35" s="22">
        <v>7793440</v>
      </c>
      <c r="O35" s="22">
        <v>2324065</v>
      </c>
      <c r="P35" s="22">
        <v>2200229</v>
      </c>
      <c r="Q35" s="22">
        <v>2248193</v>
      </c>
      <c r="R35" s="22">
        <v>6772487</v>
      </c>
      <c r="S35" s="22">
        <v>2300977</v>
      </c>
      <c r="T35" s="22">
        <v>2428040</v>
      </c>
      <c r="U35" s="22">
        <v>2430210</v>
      </c>
      <c r="V35" s="22">
        <v>7159227</v>
      </c>
      <c r="W35" s="22">
        <v>29108655</v>
      </c>
      <c r="X35" s="22">
        <v>29879789</v>
      </c>
      <c r="Y35" s="22">
        <v>-771134</v>
      </c>
      <c r="Z35" s="23">
        <v>-2.5807879700890792</v>
      </c>
      <c r="AA35" s="20">
        <v>29879789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264243266</v>
      </c>
      <c r="D37" s="20"/>
      <c r="E37" s="21">
        <v>287448791</v>
      </c>
      <c r="F37" s="22">
        <v>292942050</v>
      </c>
      <c r="G37" s="22">
        <v>109509</v>
      </c>
      <c r="H37" s="22">
        <v>40417482</v>
      </c>
      <c r="I37" s="22">
        <v>37766189</v>
      </c>
      <c r="J37" s="22">
        <v>78293180</v>
      </c>
      <c r="K37" s="22">
        <v>25352597</v>
      </c>
      <c r="L37" s="22">
        <v>23535051</v>
      </c>
      <c r="M37" s="22">
        <v>22314054</v>
      </c>
      <c r="N37" s="22">
        <v>71201702</v>
      </c>
      <c r="O37" s="22">
        <v>23008258</v>
      </c>
      <c r="P37" s="22">
        <v>22988370</v>
      </c>
      <c r="Q37" s="22">
        <v>19936712</v>
      </c>
      <c r="R37" s="22">
        <v>65933340</v>
      </c>
      <c r="S37" s="22">
        <v>1589704</v>
      </c>
      <c r="T37" s="22">
        <v>40769025</v>
      </c>
      <c r="U37" s="22">
        <v>24385337</v>
      </c>
      <c r="V37" s="22">
        <v>66744066</v>
      </c>
      <c r="W37" s="22">
        <v>282172288</v>
      </c>
      <c r="X37" s="22">
        <v>292942050</v>
      </c>
      <c r="Y37" s="22">
        <v>-10769762</v>
      </c>
      <c r="Z37" s="23">
        <v>-3.6764138163162303</v>
      </c>
      <c r="AA37" s="20">
        <v>292942050</v>
      </c>
    </row>
    <row r="38" spans="1:27" x14ac:dyDescent="0.25">
      <c r="A38" s="19" t="s">
        <v>64</v>
      </c>
      <c r="B38" s="15" t="s">
        <v>32</v>
      </c>
      <c r="C38" s="20">
        <v>25061812</v>
      </c>
      <c r="D38" s="20"/>
      <c r="E38" s="21">
        <v>6600000</v>
      </c>
      <c r="F38" s="22">
        <v>17757817</v>
      </c>
      <c r="G38" s="22">
        <v>430885</v>
      </c>
      <c r="H38" s="22">
        <v>2479849</v>
      </c>
      <c r="I38" s="22">
        <v>1539215</v>
      </c>
      <c r="J38" s="22">
        <v>4449949</v>
      </c>
      <c r="K38" s="22">
        <v>477556</v>
      </c>
      <c r="L38" s="22">
        <v>995000</v>
      </c>
      <c r="M38" s="22">
        <v>978051</v>
      </c>
      <c r="N38" s="22">
        <v>2450607</v>
      </c>
      <c r="O38" s="22">
        <v>3521211</v>
      </c>
      <c r="P38" s="22">
        <v>848320</v>
      </c>
      <c r="Q38" s="22">
        <v>11614358</v>
      </c>
      <c r="R38" s="22">
        <v>15983889</v>
      </c>
      <c r="S38" s="22">
        <v>4281187</v>
      </c>
      <c r="T38" s="22">
        <v>3402620</v>
      </c>
      <c r="U38" s="22">
        <v>8438096</v>
      </c>
      <c r="V38" s="22">
        <v>16121903</v>
      </c>
      <c r="W38" s="22">
        <v>39006348</v>
      </c>
      <c r="X38" s="22">
        <v>17757817</v>
      </c>
      <c r="Y38" s="22">
        <v>21248531</v>
      </c>
      <c r="Z38" s="23">
        <v>119.65733738555815</v>
      </c>
      <c r="AA38" s="20">
        <v>17757817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37974892</v>
      </c>
      <c r="D40" s="20"/>
      <c r="E40" s="21">
        <v>46197648</v>
      </c>
      <c r="F40" s="22">
        <v>46450094</v>
      </c>
      <c r="G40" s="22">
        <v>3912916</v>
      </c>
      <c r="H40" s="22">
        <v>3912916</v>
      </c>
      <c r="I40" s="22">
        <v>3786693</v>
      </c>
      <c r="J40" s="22">
        <v>11612525</v>
      </c>
      <c r="K40" s="22">
        <v>3912916</v>
      </c>
      <c r="L40" s="22">
        <v>3786693</v>
      </c>
      <c r="M40" s="22">
        <v>3912916</v>
      </c>
      <c r="N40" s="22">
        <v>11612525</v>
      </c>
      <c r="O40" s="22">
        <v>3912916</v>
      </c>
      <c r="P40" s="22">
        <v>3534246</v>
      </c>
      <c r="Q40" s="22">
        <v>4964249</v>
      </c>
      <c r="R40" s="22">
        <v>12411411</v>
      </c>
      <c r="S40" s="22">
        <v>3916095</v>
      </c>
      <c r="T40" s="22">
        <v>4046631</v>
      </c>
      <c r="U40" s="22">
        <v>3916095</v>
      </c>
      <c r="V40" s="22">
        <v>11878821</v>
      </c>
      <c r="W40" s="22">
        <v>47515282</v>
      </c>
      <c r="X40" s="22">
        <v>46450094</v>
      </c>
      <c r="Y40" s="22">
        <v>1065188</v>
      </c>
      <c r="Z40" s="23">
        <v>2.2931880396194675</v>
      </c>
      <c r="AA40" s="20">
        <v>46450094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25582591</v>
      </c>
      <c r="D42" s="20"/>
      <c r="E42" s="21">
        <v>5000000</v>
      </c>
      <c r="F42" s="22">
        <v>8500000</v>
      </c>
      <c r="G42" s="22"/>
      <c r="H42" s="22">
        <v>1374468</v>
      </c>
      <c r="I42" s="22">
        <v>371723</v>
      </c>
      <c r="J42" s="22">
        <v>1746191</v>
      </c>
      <c r="K42" s="22">
        <v>1610914</v>
      </c>
      <c r="L42" s="22">
        <v>1009202</v>
      </c>
      <c r="M42" s="22">
        <v>658645</v>
      </c>
      <c r="N42" s="22">
        <v>3278761</v>
      </c>
      <c r="O42" s="22">
        <v>126800</v>
      </c>
      <c r="P42" s="22">
        <v>407041</v>
      </c>
      <c r="Q42" s="22">
        <v>1199287</v>
      </c>
      <c r="R42" s="22">
        <v>1733128</v>
      </c>
      <c r="S42" s="22">
        <v>486307</v>
      </c>
      <c r="T42" s="22">
        <v>539230</v>
      </c>
      <c r="U42" s="22">
        <v>-146679</v>
      </c>
      <c r="V42" s="22">
        <v>878858</v>
      </c>
      <c r="W42" s="22">
        <v>7636938</v>
      </c>
      <c r="X42" s="22">
        <v>8500000</v>
      </c>
      <c r="Y42" s="22">
        <v>-863062</v>
      </c>
      <c r="Z42" s="23">
        <v>-10.153670588235295</v>
      </c>
      <c r="AA42" s="20">
        <v>8500000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14390</v>
      </c>
      <c r="H43" s="22">
        <v>24060</v>
      </c>
      <c r="I43" s="22">
        <v>35090</v>
      </c>
      <c r="J43" s="22">
        <v>73540</v>
      </c>
      <c r="K43" s="22">
        <v>37000</v>
      </c>
      <c r="L43" s="22">
        <v>38050</v>
      </c>
      <c r="M43" s="22">
        <v>39140</v>
      </c>
      <c r="N43" s="22">
        <v>114190</v>
      </c>
      <c r="O43" s="22">
        <v>39450</v>
      </c>
      <c r="P43" s="22">
        <v>40810</v>
      </c>
      <c r="Q43" s="22">
        <v>41360</v>
      </c>
      <c r="R43" s="22">
        <v>121620</v>
      </c>
      <c r="S43" s="22">
        <v>41360</v>
      </c>
      <c r="T43" s="22">
        <v>41350</v>
      </c>
      <c r="U43" s="22">
        <v>37710</v>
      </c>
      <c r="V43" s="22">
        <v>120420</v>
      </c>
      <c r="W43" s="22">
        <v>429770</v>
      </c>
      <c r="X43" s="22"/>
      <c r="Y43" s="22">
        <v>429770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3683298</v>
      </c>
      <c r="D45" s="20"/>
      <c r="E45" s="21">
        <v>2066870</v>
      </c>
      <c r="F45" s="22">
        <v>2331539</v>
      </c>
      <c r="G45" s="22">
        <v>1262041</v>
      </c>
      <c r="H45" s="22">
        <v>1253416</v>
      </c>
      <c r="I45" s="22">
        <v>351504</v>
      </c>
      <c r="J45" s="22">
        <v>2866961</v>
      </c>
      <c r="K45" s="22">
        <v>2857455</v>
      </c>
      <c r="L45" s="22">
        <v>1375426</v>
      </c>
      <c r="M45" s="22">
        <v>189735</v>
      </c>
      <c r="N45" s="22">
        <v>4422616</v>
      </c>
      <c r="O45" s="22">
        <v>2577482</v>
      </c>
      <c r="P45" s="22">
        <v>-8511069</v>
      </c>
      <c r="Q45" s="22">
        <v>2945579</v>
      </c>
      <c r="R45" s="22">
        <v>-2988008</v>
      </c>
      <c r="S45" s="22">
        <v>1912865</v>
      </c>
      <c r="T45" s="22">
        <v>10315855</v>
      </c>
      <c r="U45" s="22">
        <v>1341255</v>
      </c>
      <c r="V45" s="22">
        <v>13569975</v>
      </c>
      <c r="W45" s="22">
        <v>17871544</v>
      </c>
      <c r="X45" s="22">
        <v>2331539</v>
      </c>
      <c r="Y45" s="22">
        <v>15540005</v>
      </c>
      <c r="Z45" s="23">
        <v>666.51276260015379</v>
      </c>
      <c r="AA45" s="20">
        <v>2331539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383364380</v>
      </c>
      <c r="D48" s="29">
        <f t="shared" ref="D48:Y48" si="1">SUM(D35:D47)</f>
        <v>0</v>
      </c>
      <c r="E48" s="30">
        <f t="shared" si="1"/>
        <v>375727669</v>
      </c>
      <c r="F48" s="31">
        <f t="shared" si="1"/>
        <v>397861289</v>
      </c>
      <c r="G48" s="31">
        <f t="shared" si="1"/>
        <v>8664545</v>
      </c>
      <c r="H48" s="31">
        <f t="shared" si="1"/>
        <v>51393049</v>
      </c>
      <c r="I48" s="31">
        <f t="shared" si="1"/>
        <v>46368253</v>
      </c>
      <c r="J48" s="31">
        <f t="shared" si="1"/>
        <v>106425847</v>
      </c>
      <c r="K48" s="31">
        <f t="shared" si="1"/>
        <v>36452815</v>
      </c>
      <c r="L48" s="31">
        <f t="shared" si="1"/>
        <v>32893920</v>
      </c>
      <c r="M48" s="31">
        <f t="shared" si="1"/>
        <v>31527106</v>
      </c>
      <c r="N48" s="31">
        <f t="shared" si="1"/>
        <v>100873841</v>
      </c>
      <c r="O48" s="31">
        <f t="shared" si="1"/>
        <v>35510182</v>
      </c>
      <c r="P48" s="31">
        <f t="shared" si="1"/>
        <v>21507947</v>
      </c>
      <c r="Q48" s="31">
        <f t="shared" si="1"/>
        <v>42949738</v>
      </c>
      <c r="R48" s="31">
        <f t="shared" si="1"/>
        <v>99967867</v>
      </c>
      <c r="S48" s="31">
        <f t="shared" si="1"/>
        <v>14528495</v>
      </c>
      <c r="T48" s="31">
        <f t="shared" si="1"/>
        <v>61542751</v>
      </c>
      <c r="U48" s="31">
        <f t="shared" si="1"/>
        <v>40402024</v>
      </c>
      <c r="V48" s="31">
        <f t="shared" si="1"/>
        <v>116473270</v>
      </c>
      <c r="W48" s="31">
        <f t="shared" si="1"/>
        <v>423740825</v>
      </c>
      <c r="X48" s="31">
        <f t="shared" si="1"/>
        <v>397861289</v>
      </c>
      <c r="Y48" s="31">
        <f t="shared" si="1"/>
        <v>25879536</v>
      </c>
      <c r="Z48" s="32">
        <f>+IF(X48&lt;&gt;0,+(Y48/X48)*100,0)</f>
        <v>6.5046629856970073</v>
      </c>
      <c r="AA48" s="29">
        <f>SUM(AA35:AA47)</f>
        <v>397861289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-133356817</v>
      </c>
      <c r="D49" s="39">
        <f t="shared" si="2"/>
        <v>0</v>
      </c>
      <c r="E49" s="40">
        <f t="shared" si="2"/>
        <v>-126167178</v>
      </c>
      <c r="F49" s="41">
        <f t="shared" si="2"/>
        <v>-932260</v>
      </c>
      <c r="G49" s="41">
        <f t="shared" si="2"/>
        <v>8274878</v>
      </c>
      <c r="H49" s="41">
        <f t="shared" si="2"/>
        <v>-25124809</v>
      </c>
      <c r="I49" s="41">
        <f t="shared" si="2"/>
        <v>-18559401</v>
      </c>
      <c r="J49" s="41">
        <f t="shared" si="2"/>
        <v>-35409332</v>
      </c>
      <c r="K49" s="41">
        <f t="shared" si="2"/>
        <v>-10196331</v>
      </c>
      <c r="L49" s="41">
        <f t="shared" si="2"/>
        <v>-6943561</v>
      </c>
      <c r="M49" s="41">
        <f t="shared" si="2"/>
        <v>-2734969</v>
      </c>
      <c r="N49" s="41">
        <f t="shared" si="2"/>
        <v>-19874861</v>
      </c>
      <c r="O49" s="41">
        <f t="shared" si="2"/>
        <v>-10175622</v>
      </c>
      <c r="P49" s="41">
        <f t="shared" si="2"/>
        <v>4443415</v>
      </c>
      <c r="Q49" s="41">
        <f t="shared" si="2"/>
        <v>-17372118</v>
      </c>
      <c r="R49" s="41">
        <f t="shared" si="2"/>
        <v>-23104325</v>
      </c>
      <c r="S49" s="41">
        <f t="shared" si="2"/>
        <v>11833572</v>
      </c>
      <c r="T49" s="41">
        <f t="shared" si="2"/>
        <v>-34805986</v>
      </c>
      <c r="U49" s="41">
        <f t="shared" si="2"/>
        <v>-10254517</v>
      </c>
      <c r="V49" s="41">
        <f t="shared" si="2"/>
        <v>-33226931</v>
      </c>
      <c r="W49" s="41">
        <f t="shared" si="2"/>
        <v>-111615449</v>
      </c>
      <c r="X49" s="41">
        <f t="shared" si="2"/>
        <v>-932260</v>
      </c>
      <c r="Y49" s="41">
        <f t="shared" si="2"/>
        <v>-110683189</v>
      </c>
      <c r="Z49" s="42">
        <f>+IF(X49&lt;&gt;0,+(Y49/X49)*100,0)</f>
        <v>11872.566558685345</v>
      </c>
      <c r="AA49" s="39">
        <f>+AA33-AA48</f>
        <v>-932260</v>
      </c>
    </row>
    <row r="50" spans="1:27" x14ac:dyDescent="0.25">
      <c r="A50" s="43" t="s">
        <v>75</v>
      </c>
      <c r="B50" s="15" t="s">
        <v>32</v>
      </c>
      <c r="C50" s="20">
        <v>14999830</v>
      </c>
      <c r="D50" s="20"/>
      <c r="E50" s="21">
        <v>5518000</v>
      </c>
      <c r="F50" s="22">
        <v>5518000</v>
      </c>
      <c r="G50" s="22"/>
      <c r="H50" s="22"/>
      <c r="I50" s="22"/>
      <c r="J50" s="22"/>
      <c r="K50" s="22"/>
      <c r="L50" s="22"/>
      <c r="M50" s="22"/>
      <c r="N50" s="22"/>
      <c r="O50" s="22">
        <v>2200000</v>
      </c>
      <c r="P50" s="22"/>
      <c r="Q50" s="22"/>
      <c r="R50" s="22">
        <v>2200000</v>
      </c>
      <c r="S50" s="22"/>
      <c r="T50" s="22">
        <v>3412014</v>
      </c>
      <c r="U50" s="22">
        <v>18000</v>
      </c>
      <c r="V50" s="22">
        <v>3430014</v>
      </c>
      <c r="W50" s="22">
        <v>5630014</v>
      </c>
      <c r="X50" s="22">
        <v>5518000</v>
      </c>
      <c r="Y50" s="22">
        <v>112014</v>
      </c>
      <c r="Z50" s="23">
        <v>2.0299746284885827</v>
      </c>
      <c r="AA50" s="20">
        <v>5518000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-118356987</v>
      </c>
      <c r="D52" s="48">
        <f t="shared" si="3"/>
        <v>0</v>
      </c>
      <c r="E52" s="49">
        <f t="shared" si="3"/>
        <v>-120649178</v>
      </c>
      <c r="F52" s="50">
        <f t="shared" si="3"/>
        <v>4585740</v>
      </c>
      <c r="G52" s="50">
        <f t="shared" si="3"/>
        <v>8274878</v>
      </c>
      <c r="H52" s="50">
        <f t="shared" si="3"/>
        <v>-25124809</v>
      </c>
      <c r="I52" s="50">
        <f t="shared" si="3"/>
        <v>-18559401</v>
      </c>
      <c r="J52" s="50">
        <f t="shared" si="3"/>
        <v>-35409332</v>
      </c>
      <c r="K52" s="50">
        <f t="shared" si="3"/>
        <v>-10196331</v>
      </c>
      <c r="L52" s="50">
        <f t="shared" si="3"/>
        <v>-6943561</v>
      </c>
      <c r="M52" s="50">
        <f t="shared" si="3"/>
        <v>-2734969</v>
      </c>
      <c r="N52" s="50">
        <f t="shared" si="3"/>
        <v>-19874861</v>
      </c>
      <c r="O52" s="50">
        <f t="shared" si="3"/>
        <v>-7975622</v>
      </c>
      <c r="P52" s="50">
        <f t="shared" si="3"/>
        <v>4443415</v>
      </c>
      <c r="Q52" s="50">
        <f t="shared" si="3"/>
        <v>-17372118</v>
      </c>
      <c r="R52" s="50">
        <f t="shared" si="3"/>
        <v>-20904325</v>
      </c>
      <c r="S52" s="50">
        <f t="shared" si="3"/>
        <v>11833572</v>
      </c>
      <c r="T52" s="50">
        <f t="shared" si="3"/>
        <v>-31393972</v>
      </c>
      <c r="U52" s="50">
        <f t="shared" si="3"/>
        <v>-10236517</v>
      </c>
      <c r="V52" s="50">
        <f t="shared" si="3"/>
        <v>-29796917</v>
      </c>
      <c r="W52" s="50">
        <f t="shared" si="3"/>
        <v>-105985435</v>
      </c>
      <c r="X52" s="50">
        <f t="shared" si="3"/>
        <v>4585740</v>
      </c>
      <c r="Y52" s="50">
        <f t="shared" si="3"/>
        <v>-110571175</v>
      </c>
      <c r="Z52" s="51">
        <f>+IF(X52&lt;&gt;0,+(Y52/X52)*100,0)</f>
        <v>-2411.1959029513228</v>
      </c>
      <c r="AA52" s="48">
        <f>SUM(AA49:AA51)</f>
        <v>4585740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-118356987</v>
      </c>
      <c r="D54" s="54">
        <f>+D52-D53</f>
        <v>0</v>
      </c>
      <c r="E54" s="55">
        <f t="shared" si="4"/>
        <v>-120649178</v>
      </c>
      <c r="F54" s="56">
        <f t="shared" si="4"/>
        <v>4585740</v>
      </c>
      <c r="G54" s="56">
        <f t="shared" si="4"/>
        <v>8274878</v>
      </c>
      <c r="H54" s="56">
        <f t="shared" si="4"/>
        <v>-25124809</v>
      </c>
      <c r="I54" s="56">
        <f t="shared" si="4"/>
        <v>-18559401</v>
      </c>
      <c r="J54" s="56">
        <f t="shared" si="4"/>
        <v>-35409332</v>
      </c>
      <c r="K54" s="56">
        <f t="shared" si="4"/>
        <v>-10196331</v>
      </c>
      <c r="L54" s="56">
        <f t="shared" si="4"/>
        <v>-6943561</v>
      </c>
      <c r="M54" s="56">
        <f t="shared" si="4"/>
        <v>-2734969</v>
      </c>
      <c r="N54" s="56">
        <f t="shared" si="4"/>
        <v>-19874861</v>
      </c>
      <c r="O54" s="56">
        <f t="shared" si="4"/>
        <v>-7975622</v>
      </c>
      <c r="P54" s="56">
        <f t="shared" si="4"/>
        <v>4443415</v>
      </c>
      <c r="Q54" s="56">
        <f t="shared" si="4"/>
        <v>-17372118</v>
      </c>
      <c r="R54" s="56">
        <f t="shared" si="4"/>
        <v>-20904325</v>
      </c>
      <c r="S54" s="56">
        <f t="shared" si="4"/>
        <v>11833572</v>
      </c>
      <c r="T54" s="56">
        <f t="shared" si="4"/>
        <v>-31393972</v>
      </c>
      <c r="U54" s="56">
        <f t="shared" si="4"/>
        <v>-10236517</v>
      </c>
      <c r="V54" s="56">
        <f t="shared" si="4"/>
        <v>-29796917</v>
      </c>
      <c r="W54" s="56">
        <f t="shared" si="4"/>
        <v>-105985435</v>
      </c>
      <c r="X54" s="56">
        <f t="shared" si="4"/>
        <v>4585740</v>
      </c>
      <c r="Y54" s="56">
        <f t="shared" si="4"/>
        <v>-110571175</v>
      </c>
      <c r="Z54" s="57">
        <f>+IF(X54&lt;&gt;0,+(Y54/X54)*100,0)</f>
        <v>-2411.1959029513228</v>
      </c>
      <c r="AA54" s="54">
        <f>+AA52-AA53</f>
        <v>4585740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-118356987</v>
      </c>
      <c r="D57" s="48">
        <f>SUM(D54:D56)</f>
        <v>0</v>
      </c>
      <c r="E57" s="49">
        <f t="shared" si="5"/>
        <v>-120649178</v>
      </c>
      <c r="F57" s="50">
        <f t="shared" si="5"/>
        <v>4585740</v>
      </c>
      <c r="G57" s="50">
        <f t="shared" si="5"/>
        <v>8274878</v>
      </c>
      <c r="H57" s="50">
        <f t="shared" si="5"/>
        <v>-25124809</v>
      </c>
      <c r="I57" s="50">
        <f t="shared" si="5"/>
        <v>-18559401</v>
      </c>
      <c r="J57" s="50">
        <f t="shared" si="5"/>
        <v>-35409332</v>
      </c>
      <c r="K57" s="50">
        <f t="shared" si="5"/>
        <v>-10196331</v>
      </c>
      <c r="L57" s="50">
        <f t="shared" si="5"/>
        <v>-6943561</v>
      </c>
      <c r="M57" s="50">
        <f t="shared" si="5"/>
        <v>-2734969</v>
      </c>
      <c r="N57" s="50">
        <f t="shared" si="5"/>
        <v>-19874861</v>
      </c>
      <c r="O57" s="50">
        <f t="shared" si="5"/>
        <v>-7975622</v>
      </c>
      <c r="P57" s="50">
        <f t="shared" si="5"/>
        <v>4443415</v>
      </c>
      <c r="Q57" s="50">
        <f t="shared" si="5"/>
        <v>-17372118</v>
      </c>
      <c r="R57" s="50">
        <f t="shared" si="5"/>
        <v>-20904325</v>
      </c>
      <c r="S57" s="50">
        <f t="shared" si="5"/>
        <v>11833572</v>
      </c>
      <c r="T57" s="50">
        <f t="shared" si="5"/>
        <v>-31393972</v>
      </c>
      <c r="U57" s="50">
        <f t="shared" si="5"/>
        <v>-10236517</v>
      </c>
      <c r="V57" s="50">
        <f t="shared" si="5"/>
        <v>-29796917</v>
      </c>
      <c r="W57" s="50">
        <f t="shared" si="5"/>
        <v>-105985435</v>
      </c>
      <c r="X57" s="50">
        <f t="shared" si="5"/>
        <v>4585740</v>
      </c>
      <c r="Y57" s="50">
        <f t="shared" si="5"/>
        <v>-110571175</v>
      </c>
      <c r="Z57" s="51">
        <f>+IF(X57&lt;&gt;0,+(Y57/X57)*100,0)</f>
        <v>-2411.1959029513228</v>
      </c>
      <c r="AA57" s="48">
        <f>SUM(AA54:AA56)</f>
        <v>4585740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-118356987</v>
      </c>
      <c r="D60" s="65">
        <f>SUM(D57:D59)</f>
        <v>0</v>
      </c>
      <c r="E60" s="66">
        <f t="shared" si="6"/>
        <v>-120649178</v>
      </c>
      <c r="F60" s="67">
        <f t="shared" si="6"/>
        <v>4585740</v>
      </c>
      <c r="G60" s="67">
        <f t="shared" si="6"/>
        <v>8274878</v>
      </c>
      <c r="H60" s="67">
        <f t="shared" si="6"/>
        <v>-25124809</v>
      </c>
      <c r="I60" s="67">
        <f t="shared" si="6"/>
        <v>-18559401</v>
      </c>
      <c r="J60" s="67">
        <f t="shared" si="6"/>
        <v>-35409332</v>
      </c>
      <c r="K60" s="67">
        <f t="shared" si="6"/>
        <v>-10196331</v>
      </c>
      <c r="L60" s="67">
        <f t="shared" si="6"/>
        <v>-6943561</v>
      </c>
      <c r="M60" s="67">
        <f t="shared" si="6"/>
        <v>-2734969</v>
      </c>
      <c r="N60" s="67">
        <f t="shared" si="6"/>
        <v>-19874861</v>
      </c>
      <c r="O60" s="67">
        <f t="shared" si="6"/>
        <v>-7975622</v>
      </c>
      <c r="P60" s="67">
        <f t="shared" si="6"/>
        <v>4443415</v>
      </c>
      <c r="Q60" s="67">
        <f t="shared" si="6"/>
        <v>-17372118</v>
      </c>
      <c r="R60" s="67">
        <f t="shared" si="6"/>
        <v>-20904325</v>
      </c>
      <c r="S60" s="67">
        <f t="shared" si="6"/>
        <v>11833572</v>
      </c>
      <c r="T60" s="67">
        <f t="shared" si="6"/>
        <v>-31393972</v>
      </c>
      <c r="U60" s="67">
        <f t="shared" si="6"/>
        <v>-10236517</v>
      </c>
      <c r="V60" s="67">
        <f t="shared" si="6"/>
        <v>-29796917</v>
      </c>
      <c r="W60" s="67">
        <f t="shared" si="6"/>
        <v>-105985435</v>
      </c>
      <c r="X60" s="67">
        <f t="shared" si="6"/>
        <v>4585740</v>
      </c>
      <c r="Y60" s="67">
        <f t="shared" si="6"/>
        <v>-110571175</v>
      </c>
      <c r="Z60" s="68">
        <f>+IF(X60&lt;&gt;0,+(Y60/X60)*100,0)</f>
        <v>-2411.1959029513228</v>
      </c>
      <c r="AA60" s="65">
        <f>SUM(AA57:AA59)</f>
        <v>4585740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>
        <v>254640</v>
      </c>
      <c r="L42" s="22"/>
      <c r="M42" s="22"/>
      <c r="N42" s="22">
        <v>254640</v>
      </c>
      <c r="O42" s="22"/>
      <c r="P42" s="22"/>
      <c r="Q42" s="22"/>
      <c r="R42" s="22"/>
      <c r="S42" s="22"/>
      <c r="T42" s="22"/>
      <c r="U42" s="22"/>
      <c r="V42" s="22"/>
      <c r="W42" s="22">
        <v>254640</v>
      </c>
      <c r="X42" s="22"/>
      <c r="Y42" s="22">
        <v>254640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>
        <v>2904</v>
      </c>
      <c r="V45" s="22">
        <v>2904</v>
      </c>
      <c r="W45" s="22">
        <v>2904</v>
      </c>
      <c r="X45" s="22"/>
      <c r="Y45" s="22">
        <v>2904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254640</v>
      </c>
      <c r="L48" s="31">
        <f t="shared" si="1"/>
        <v>0</v>
      </c>
      <c r="M48" s="31">
        <f t="shared" si="1"/>
        <v>0</v>
      </c>
      <c r="N48" s="31">
        <f t="shared" si="1"/>
        <v>254640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2904</v>
      </c>
      <c r="V48" s="31">
        <f t="shared" si="1"/>
        <v>2904</v>
      </c>
      <c r="W48" s="31">
        <f t="shared" si="1"/>
        <v>257544</v>
      </c>
      <c r="X48" s="31">
        <f t="shared" si="1"/>
        <v>0</v>
      </c>
      <c r="Y48" s="31">
        <f t="shared" si="1"/>
        <v>257544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-254640</v>
      </c>
      <c r="L49" s="41">
        <f t="shared" si="2"/>
        <v>0</v>
      </c>
      <c r="M49" s="41">
        <f t="shared" si="2"/>
        <v>0</v>
      </c>
      <c r="N49" s="41">
        <f t="shared" si="2"/>
        <v>-254640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-2904</v>
      </c>
      <c r="V49" s="41">
        <f t="shared" si="2"/>
        <v>-2904</v>
      </c>
      <c r="W49" s="41">
        <f t="shared" si="2"/>
        <v>-257544</v>
      </c>
      <c r="X49" s="41">
        <f t="shared" si="2"/>
        <v>0</v>
      </c>
      <c r="Y49" s="41">
        <f t="shared" si="2"/>
        <v>-257544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-254640</v>
      </c>
      <c r="L52" s="50">
        <f t="shared" si="3"/>
        <v>0</v>
      </c>
      <c r="M52" s="50">
        <f t="shared" si="3"/>
        <v>0</v>
      </c>
      <c r="N52" s="50">
        <f t="shared" si="3"/>
        <v>-254640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-2904</v>
      </c>
      <c r="V52" s="50">
        <f t="shared" si="3"/>
        <v>-2904</v>
      </c>
      <c r="W52" s="50">
        <f t="shared" si="3"/>
        <v>-257544</v>
      </c>
      <c r="X52" s="50">
        <f t="shared" si="3"/>
        <v>0</v>
      </c>
      <c r="Y52" s="50">
        <f t="shared" si="3"/>
        <v>-257544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-254640</v>
      </c>
      <c r="L54" s="56">
        <f t="shared" si="4"/>
        <v>0</v>
      </c>
      <c r="M54" s="56">
        <f t="shared" si="4"/>
        <v>0</v>
      </c>
      <c r="N54" s="56">
        <f t="shared" si="4"/>
        <v>-254640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-2904</v>
      </c>
      <c r="V54" s="56">
        <f t="shared" si="4"/>
        <v>-2904</v>
      </c>
      <c r="W54" s="56">
        <f t="shared" si="4"/>
        <v>-257544</v>
      </c>
      <c r="X54" s="56">
        <f t="shared" si="4"/>
        <v>0</v>
      </c>
      <c r="Y54" s="56">
        <f t="shared" si="4"/>
        <v>-257544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-254640</v>
      </c>
      <c r="L57" s="50">
        <f t="shared" si="5"/>
        <v>0</v>
      </c>
      <c r="M57" s="50">
        <f t="shared" si="5"/>
        <v>0</v>
      </c>
      <c r="N57" s="50">
        <f t="shared" si="5"/>
        <v>-254640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-2904</v>
      </c>
      <c r="V57" s="50">
        <f t="shared" si="5"/>
        <v>-2904</v>
      </c>
      <c r="W57" s="50">
        <f t="shared" si="5"/>
        <v>-257544</v>
      </c>
      <c r="X57" s="50">
        <f t="shared" si="5"/>
        <v>0</v>
      </c>
      <c r="Y57" s="50">
        <f t="shared" si="5"/>
        <v>-257544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-254640</v>
      </c>
      <c r="L60" s="67">
        <f t="shared" si="6"/>
        <v>0</v>
      </c>
      <c r="M60" s="67">
        <f t="shared" si="6"/>
        <v>0</v>
      </c>
      <c r="N60" s="67">
        <f t="shared" si="6"/>
        <v>-254640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-2904</v>
      </c>
      <c r="V60" s="67">
        <f t="shared" si="6"/>
        <v>-2904</v>
      </c>
      <c r="W60" s="67">
        <f t="shared" si="6"/>
        <v>-257544</v>
      </c>
      <c r="X60" s="67">
        <f t="shared" si="6"/>
        <v>0</v>
      </c>
      <c r="Y60" s="67">
        <f t="shared" si="6"/>
        <v>-257544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55184040</v>
      </c>
      <c r="D6" s="20"/>
      <c r="E6" s="21">
        <v>97667115</v>
      </c>
      <c r="F6" s="22">
        <v>97667115</v>
      </c>
      <c r="G6" s="22">
        <v>3569906</v>
      </c>
      <c r="H6" s="22">
        <v>7700383</v>
      </c>
      <c r="I6" s="22">
        <v>5190866</v>
      </c>
      <c r="J6" s="22">
        <v>16461155</v>
      </c>
      <c r="K6" s="22">
        <v>4782063</v>
      </c>
      <c r="L6" s="22">
        <v>5365078</v>
      </c>
      <c r="M6" s="22">
        <v>5335182</v>
      </c>
      <c r="N6" s="22">
        <v>15482323</v>
      </c>
      <c r="O6" s="22">
        <v>5590948</v>
      </c>
      <c r="P6" s="22">
        <v>5323337</v>
      </c>
      <c r="Q6" s="22">
        <v>5218773</v>
      </c>
      <c r="R6" s="22">
        <v>16133058</v>
      </c>
      <c r="S6" s="22">
        <v>4974736</v>
      </c>
      <c r="T6" s="22">
        <v>5063584</v>
      </c>
      <c r="U6" s="22">
        <v>8160863</v>
      </c>
      <c r="V6" s="22">
        <v>18199183</v>
      </c>
      <c r="W6" s="22">
        <v>66275719</v>
      </c>
      <c r="X6" s="22">
        <v>97667112</v>
      </c>
      <c r="Y6" s="22">
        <v>-31391393</v>
      </c>
      <c r="Z6" s="23">
        <v>-32.141211465329292</v>
      </c>
      <c r="AA6" s="20">
        <v>97667115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35000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35004</v>
      </c>
      <c r="Y13" s="22">
        <v>-35004</v>
      </c>
      <c r="Z13" s="23">
        <v>-100</v>
      </c>
      <c r="AA13" s="20">
        <v>35000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126454</v>
      </c>
      <c r="D24" s="20"/>
      <c r="E24" s="21"/>
      <c r="F24" s="22">
        <v>8000</v>
      </c>
      <c r="G24" s="22">
        <v>10870</v>
      </c>
      <c r="H24" s="22">
        <v>1570</v>
      </c>
      <c r="I24" s="22">
        <v>135</v>
      </c>
      <c r="J24" s="22">
        <v>12575</v>
      </c>
      <c r="K24" s="22">
        <v>1500</v>
      </c>
      <c r="L24" s="22">
        <v>6952</v>
      </c>
      <c r="M24" s="22">
        <v>28750</v>
      </c>
      <c r="N24" s="22">
        <v>37202</v>
      </c>
      <c r="O24" s="22">
        <v>67261</v>
      </c>
      <c r="P24" s="22">
        <v>188944</v>
      </c>
      <c r="Q24" s="22">
        <v>64456</v>
      </c>
      <c r="R24" s="22">
        <v>320661</v>
      </c>
      <c r="S24" s="22">
        <v>55587</v>
      </c>
      <c r="T24" s="22">
        <v>92157</v>
      </c>
      <c r="U24" s="22">
        <v>71223</v>
      </c>
      <c r="V24" s="22">
        <v>218967</v>
      </c>
      <c r="W24" s="22">
        <v>589405</v>
      </c>
      <c r="X24" s="22">
        <v>8004</v>
      </c>
      <c r="Y24" s="22">
        <v>581401</v>
      </c>
      <c r="Z24" s="23">
        <v>7263.8805597201399</v>
      </c>
      <c r="AA24" s="20">
        <v>8000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5798626</v>
      </c>
      <c r="D26" s="20"/>
      <c r="E26" s="21">
        <v>4934000</v>
      </c>
      <c r="F26" s="22">
        <v>4934000</v>
      </c>
      <c r="G26" s="22"/>
      <c r="H26" s="22"/>
      <c r="I26" s="22">
        <v>254821</v>
      </c>
      <c r="J26" s="22">
        <v>254821</v>
      </c>
      <c r="K26" s="22">
        <v>1200000</v>
      </c>
      <c r="L26" s="22">
        <v>445179</v>
      </c>
      <c r="M26" s="22">
        <v>921246</v>
      </c>
      <c r="N26" s="22">
        <v>2566425</v>
      </c>
      <c r="O26" s="22"/>
      <c r="P26" s="22">
        <v>1277354</v>
      </c>
      <c r="Q26" s="22"/>
      <c r="R26" s="22">
        <v>1277354</v>
      </c>
      <c r="S26" s="22"/>
      <c r="T26" s="22">
        <v>361115</v>
      </c>
      <c r="U26" s="22">
        <v>474285</v>
      </c>
      <c r="V26" s="22">
        <v>835400</v>
      </c>
      <c r="W26" s="22">
        <v>4934000</v>
      </c>
      <c r="X26" s="22">
        <v>4934004</v>
      </c>
      <c r="Y26" s="22">
        <v>-4</v>
      </c>
      <c r="Z26" s="23"/>
      <c r="AA26" s="20">
        <v>4934000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61109120</v>
      </c>
      <c r="D33" s="29">
        <f t="shared" ref="D33:Y33" si="0">SUM(D6:D32)</f>
        <v>0</v>
      </c>
      <c r="E33" s="30">
        <f t="shared" si="0"/>
        <v>102601115</v>
      </c>
      <c r="F33" s="31">
        <f t="shared" si="0"/>
        <v>102644115</v>
      </c>
      <c r="G33" s="31">
        <f t="shared" si="0"/>
        <v>3580776</v>
      </c>
      <c r="H33" s="31">
        <f t="shared" si="0"/>
        <v>7701953</v>
      </c>
      <c r="I33" s="31">
        <f t="shared" si="0"/>
        <v>5445822</v>
      </c>
      <c r="J33" s="31">
        <f t="shared" si="0"/>
        <v>16728551</v>
      </c>
      <c r="K33" s="31">
        <f t="shared" si="0"/>
        <v>5983563</v>
      </c>
      <c r="L33" s="31">
        <f t="shared" si="0"/>
        <v>5817209</v>
      </c>
      <c r="M33" s="31">
        <f t="shared" si="0"/>
        <v>6285178</v>
      </c>
      <c r="N33" s="31">
        <f t="shared" si="0"/>
        <v>18085950</v>
      </c>
      <c r="O33" s="31">
        <f t="shared" si="0"/>
        <v>5658209</v>
      </c>
      <c r="P33" s="31">
        <f t="shared" si="0"/>
        <v>6789635</v>
      </c>
      <c r="Q33" s="31">
        <f t="shared" si="0"/>
        <v>5283229</v>
      </c>
      <c r="R33" s="31">
        <f t="shared" si="0"/>
        <v>17731073</v>
      </c>
      <c r="S33" s="31">
        <f t="shared" si="0"/>
        <v>5030323</v>
      </c>
      <c r="T33" s="31">
        <f t="shared" si="0"/>
        <v>5516856</v>
      </c>
      <c r="U33" s="31">
        <f t="shared" si="0"/>
        <v>8706371</v>
      </c>
      <c r="V33" s="31">
        <f t="shared" si="0"/>
        <v>19253550</v>
      </c>
      <c r="W33" s="31">
        <f t="shared" si="0"/>
        <v>71799124</v>
      </c>
      <c r="X33" s="31">
        <f t="shared" si="0"/>
        <v>102644124</v>
      </c>
      <c r="Y33" s="31">
        <f t="shared" si="0"/>
        <v>-30845000</v>
      </c>
      <c r="Z33" s="32">
        <f>+IF(X33&lt;&gt;0,+(Y33/X33)*100,0)</f>
        <v>-30.050429384540315</v>
      </c>
      <c r="AA33" s="29">
        <f>SUM(AA6:AA32)</f>
        <v>102644115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12809705</v>
      </c>
      <c r="D35" s="20"/>
      <c r="E35" s="21">
        <v>656903</v>
      </c>
      <c r="F35" s="22">
        <v>656903</v>
      </c>
      <c r="G35" s="22">
        <v>1124558</v>
      </c>
      <c r="H35" s="22">
        <v>965042</v>
      </c>
      <c r="I35" s="22">
        <v>1209506</v>
      </c>
      <c r="J35" s="22">
        <v>3299106</v>
      </c>
      <c r="K35" s="22">
        <v>1473095</v>
      </c>
      <c r="L35" s="22"/>
      <c r="M35" s="22">
        <v>1618138</v>
      </c>
      <c r="N35" s="22">
        <v>3091233</v>
      </c>
      <c r="O35" s="22">
        <v>1099479</v>
      </c>
      <c r="P35" s="22">
        <v>996762</v>
      </c>
      <c r="Q35" s="22">
        <v>1040351</v>
      </c>
      <c r="R35" s="22">
        <v>3136592</v>
      </c>
      <c r="S35" s="22">
        <v>1073662</v>
      </c>
      <c r="T35" s="22"/>
      <c r="U35" s="22">
        <v>2186538</v>
      </c>
      <c r="V35" s="22">
        <v>3260200</v>
      </c>
      <c r="W35" s="22">
        <v>12787131</v>
      </c>
      <c r="X35" s="22">
        <v>656904</v>
      </c>
      <c r="Y35" s="22">
        <v>12130227</v>
      </c>
      <c r="Z35" s="23">
        <v>1846.5752986737787</v>
      </c>
      <c r="AA35" s="20">
        <v>656903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133592320</v>
      </c>
      <c r="D37" s="20"/>
      <c r="E37" s="21">
        <v>153581000</v>
      </c>
      <c r="F37" s="22">
        <v>153581000</v>
      </c>
      <c r="G37" s="22">
        <v>18398246</v>
      </c>
      <c r="H37" s="22">
        <v>19128440</v>
      </c>
      <c r="I37" s="22">
        <v>14916153</v>
      </c>
      <c r="J37" s="22">
        <v>52442839</v>
      </c>
      <c r="K37" s="22">
        <v>11573550</v>
      </c>
      <c r="L37" s="22">
        <v>11036012</v>
      </c>
      <c r="M37" s="22">
        <v>10855696</v>
      </c>
      <c r="N37" s="22">
        <v>33465258</v>
      </c>
      <c r="O37" s="22">
        <v>10801468</v>
      </c>
      <c r="P37" s="22">
        <v>10862980</v>
      </c>
      <c r="Q37" s="22">
        <v>9623593</v>
      </c>
      <c r="R37" s="22">
        <v>31288041</v>
      </c>
      <c r="S37" s="22">
        <v>10789174</v>
      </c>
      <c r="T37" s="22">
        <v>10544200</v>
      </c>
      <c r="U37" s="22">
        <v>15236867</v>
      </c>
      <c r="V37" s="22">
        <v>36570241</v>
      </c>
      <c r="W37" s="22">
        <v>153766379</v>
      </c>
      <c r="X37" s="22">
        <v>153581004</v>
      </c>
      <c r="Y37" s="22">
        <v>185375</v>
      </c>
      <c r="Z37" s="23">
        <v>0.12070177637333325</v>
      </c>
      <c r="AA37" s="20">
        <v>153581000</v>
      </c>
    </row>
    <row r="38" spans="1:27" x14ac:dyDescent="0.25">
      <c r="A38" s="19" t="s">
        <v>64</v>
      </c>
      <c r="B38" s="15" t="s">
        <v>32</v>
      </c>
      <c r="C38" s="20">
        <v>319468</v>
      </c>
      <c r="D38" s="20"/>
      <c r="E38" s="21">
        <v>-476522</v>
      </c>
      <c r="F38" s="22">
        <v>-674066</v>
      </c>
      <c r="G38" s="22"/>
      <c r="H38" s="22"/>
      <c r="I38" s="22"/>
      <c r="J38" s="22"/>
      <c r="K38" s="22"/>
      <c r="L38" s="22">
        <v>151132</v>
      </c>
      <c r="M38" s="22"/>
      <c r="N38" s="22">
        <v>151132</v>
      </c>
      <c r="O38" s="22"/>
      <c r="P38" s="22">
        <v>120111</v>
      </c>
      <c r="Q38" s="22">
        <v>17912</v>
      </c>
      <c r="R38" s="22">
        <v>138023</v>
      </c>
      <c r="S38" s="22">
        <v>27804</v>
      </c>
      <c r="T38" s="22">
        <v>12675</v>
      </c>
      <c r="U38" s="22">
        <v>1901470</v>
      </c>
      <c r="V38" s="22">
        <v>1941949</v>
      </c>
      <c r="W38" s="22">
        <v>2231104</v>
      </c>
      <c r="X38" s="22">
        <v>-674064</v>
      </c>
      <c r="Y38" s="22">
        <v>2905168</v>
      </c>
      <c r="Z38" s="23">
        <v>-430.9929027510741</v>
      </c>
      <c r="AA38" s="20">
        <v>-674066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6275800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6275796</v>
      </c>
      <c r="Y39" s="22">
        <v>-6275796</v>
      </c>
      <c r="Z39" s="23">
        <v>-100</v>
      </c>
      <c r="AA39" s="20">
        <v>6275800</v>
      </c>
    </row>
    <row r="40" spans="1:27" x14ac:dyDescent="0.25">
      <c r="A40" s="19" t="s">
        <v>66</v>
      </c>
      <c r="B40" s="15" t="s">
        <v>32</v>
      </c>
      <c r="C40" s="20">
        <v>12511344</v>
      </c>
      <c r="D40" s="20"/>
      <c r="E40" s="21">
        <v>20690905</v>
      </c>
      <c r="F40" s="22">
        <v>11857495</v>
      </c>
      <c r="G40" s="22">
        <v>974757</v>
      </c>
      <c r="H40" s="22">
        <v>977377</v>
      </c>
      <c r="I40" s="22"/>
      <c r="J40" s="22">
        <v>1952134</v>
      </c>
      <c r="K40" s="22">
        <v>977377</v>
      </c>
      <c r="L40" s="22">
        <v>1070666</v>
      </c>
      <c r="M40" s="22"/>
      <c r="N40" s="22">
        <v>2048043</v>
      </c>
      <c r="O40" s="22">
        <v>1981732</v>
      </c>
      <c r="P40" s="22"/>
      <c r="Q40" s="22">
        <v>737793</v>
      </c>
      <c r="R40" s="22">
        <v>2719525</v>
      </c>
      <c r="S40" s="22">
        <v>713995</v>
      </c>
      <c r="T40" s="22">
        <v>737793</v>
      </c>
      <c r="U40" s="22">
        <v>713995</v>
      </c>
      <c r="V40" s="22">
        <v>2165783</v>
      </c>
      <c r="W40" s="22">
        <v>8885485</v>
      </c>
      <c r="X40" s="22">
        <v>11857500</v>
      </c>
      <c r="Y40" s="22">
        <v>-2972015</v>
      </c>
      <c r="Z40" s="23">
        <v>-25.064431794223061</v>
      </c>
      <c r="AA40" s="20">
        <v>11857495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70902641</v>
      </c>
      <c r="D42" s="20"/>
      <c r="E42" s="21">
        <v>7874781</v>
      </c>
      <c r="F42" s="22">
        <v>8956431</v>
      </c>
      <c r="G42" s="22">
        <v>486168</v>
      </c>
      <c r="H42" s="22">
        <v>1121760</v>
      </c>
      <c r="I42" s="22">
        <v>263064</v>
      </c>
      <c r="J42" s="22">
        <v>1870992</v>
      </c>
      <c r="K42" s="22">
        <v>1245738</v>
      </c>
      <c r="L42" s="22">
        <v>665918</v>
      </c>
      <c r="M42" s="22">
        <v>2822471</v>
      </c>
      <c r="N42" s="22">
        <v>4734127</v>
      </c>
      <c r="O42" s="22">
        <v>795565</v>
      </c>
      <c r="P42" s="22">
        <v>1685664</v>
      </c>
      <c r="Q42" s="22">
        <v>682338</v>
      </c>
      <c r="R42" s="22">
        <v>3163567</v>
      </c>
      <c r="S42" s="22">
        <v>1220864</v>
      </c>
      <c r="T42" s="22">
        <v>368295</v>
      </c>
      <c r="U42" s="22">
        <v>437481</v>
      </c>
      <c r="V42" s="22">
        <v>2026640</v>
      </c>
      <c r="W42" s="22">
        <v>11795326</v>
      </c>
      <c r="X42" s="22">
        <v>8956427</v>
      </c>
      <c r="Y42" s="22">
        <v>2838899</v>
      </c>
      <c r="Z42" s="23">
        <v>31.696780423711374</v>
      </c>
      <c r="AA42" s="20">
        <v>8956431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150000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150000</v>
      </c>
      <c r="Y44" s="22">
        <v>-150000</v>
      </c>
      <c r="Z44" s="23">
        <v>-100</v>
      </c>
      <c r="AA44" s="20">
        <v>150000</v>
      </c>
    </row>
    <row r="45" spans="1:27" x14ac:dyDescent="0.25">
      <c r="A45" s="19" t="s">
        <v>70</v>
      </c>
      <c r="B45" s="15" t="s">
        <v>32</v>
      </c>
      <c r="C45" s="20">
        <v>5231449</v>
      </c>
      <c r="D45" s="20"/>
      <c r="E45" s="21">
        <v>465217</v>
      </c>
      <c r="F45" s="22">
        <v>624853</v>
      </c>
      <c r="G45" s="22">
        <v>43677</v>
      </c>
      <c r="H45" s="22">
        <v>16598</v>
      </c>
      <c r="I45" s="22">
        <v>9563</v>
      </c>
      <c r="J45" s="22">
        <v>69838</v>
      </c>
      <c r="K45" s="22">
        <v>27401</v>
      </c>
      <c r="L45" s="22">
        <v>17716</v>
      </c>
      <c r="M45" s="22">
        <v>230913</v>
      </c>
      <c r="N45" s="22">
        <v>276030</v>
      </c>
      <c r="O45" s="22">
        <v>11702</v>
      </c>
      <c r="P45" s="22">
        <v>10031</v>
      </c>
      <c r="Q45" s="22">
        <v>7903</v>
      </c>
      <c r="R45" s="22">
        <v>29636</v>
      </c>
      <c r="S45" s="22">
        <v>12373</v>
      </c>
      <c r="T45" s="22">
        <v>1253561</v>
      </c>
      <c r="U45" s="22">
        <v>1158720</v>
      </c>
      <c r="V45" s="22">
        <v>2424654</v>
      </c>
      <c r="W45" s="22">
        <v>2800158</v>
      </c>
      <c r="X45" s="22">
        <v>624864</v>
      </c>
      <c r="Y45" s="22">
        <v>2175294</v>
      </c>
      <c r="Z45" s="23">
        <v>348.1227915194346</v>
      </c>
      <c r="AA45" s="20">
        <v>624853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235366927</v>
      </c>
      <c r="D48" s="29">
        <f t="shared" ref="D48:Y48" si="1">SUM(D35:D47)</f>
        <v>0</v>
      </c>
      <c r="E48" s="30">
        <f t="shared" si="1"/>
        <v>182792284</v>
      </c>
      <c r="F48" s="31">
        <f t="shared" si="1"/>
        <v>181428416</v>
      </c>
      <c r="G48" s="31">
        <f t="shared" si="1"/>
        <v>21027406</v>
      </c>
      <c r="H48" s="31">
        <f t="shared" si="1"/>
        <v>22209217</v>
      </c>
      <c r="I48" s="31">
        <f t="shared" si="1"/>
        <v>16398286</v>
      </c>
      <c r="J48" s="31">
        <f t="shared" si="1"/>
        <v>59634909</v>
      </c>
      <c r="K48" s="31">
        <f t="shared" si="1"/>
        <v>15297161</v>
      </c>
      <c r="L48" s="31">
        <f t="shared" si="1"/>
        <v>12941444</v>
      </c>
      <c r="M48" s="31">
        <f t="shared" si="1"/>
        <v>15527218</v>
      </c>
      <c r="N48" s="31">
        <f t="shared" si="1"/>
        <v>43765823</v>
      </c>
      <c r="O48" s="31">
        <f t="shared" si="1"/>
        <v>14689946</v>
      </c>
      <c r="P48" s="31">
        <f t="shared" si="1"/>
        <v>13675548</v>
      </c>
      <c r="Q48" s="31">
        <f t="shared" si="1"/>
        <v>12109890</v>
      </c>
      <c r="R48" s="31">
        <f t="shared" si="1"/>
        <v>40475384</v>
      </c>
      <c r="S48" s="31">
        <f t="shared" si="1"/>
        <v>13837872</v>
      </c>
      <c r="T48" s="31">
        <f t="shared" si="1"/>
        <v>12916524</v>
      </c>
      <c r="U48" s="31">
        <f t="shared" si="1"/>
        <v>21635071</v>
      </c>
      <c r="V48" s="31">
        <f t="shared" si="1"/>
        <v>48389467</v>
      </c>
      <c r="W48" s="31">
        <f t="shared" si="1"/>
        <v>192265583</v>
      </c>
      <c r="X48" s="31">
        <f t="shared" si="1"/>
        <v>181428431</v>
      </c>
      <c r="Y48" s="31">
        <f t="shared" si="1"/>
        <v>10837152</v>
      </c>
      <c r="Z48" s="32">
        <f>+IF(X48&lt;&gt;0,+(Y48/X48)*100,0)</f>
        <v>5.9732380092070576</v>
      </c>
      <c r="AA48" s="29">
        <f>SUM(AA35:AA47)</f>
        <v>181428416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-174257807</v>
      </c>
      <c r="D49" s="39">
        <f t="shared" si="2"/>
        <v>0</v>
      </c>
      <c r="E49" s="40">
        <f t="shared" si="2"/>
        <v>-80191169</v>
      </c>
      <c r="F49" s="41">
        <f t="shared" si="2"/>
        <v>-78784301</v>
      </c>
      <c r="G49" s="41">
        <f t="shared" si="2"/>
        <v>-17446630</v>
      </c>
      <c r="H49" s="41">
        <f t="shared" si="2"/>
        <v>-14507264</v>
      </c>
      <c r="I49" s="41">
        <f t="shared" si="2"/>
        <v>-10952464</v>
      </c>
      <c r="J49" s="41">
        <f t="shared" si="2"/>
        <v>-42906358</v>
      </c>
      <c r="K49" s="41">
        <f t="shared" si="2"/>
        <v>-9313598</v>
      </c>
      <c r="L49" s="41">
        <f t="shared" si="2"/>
        <v>-7124235</v>
      </c>
      <c r="M49" s="41">
        <f t="shared" si="2"/>
        <v>-9242040</v>
      </c>
      <c r="N49" s="41">
        <f t="shared" si="2"/>
        <v>-25679873</v>
      </c>
      <c r="O49" s="41">
        <f t="shared" si="2"/>
        <v>-9031737</v>
      </c>
      <c r="P49" s="41">
        <f t="shared" si="2"/>
        <v>-6885913</v>
      </c>
      <c r="Q49" s="41">
        <f t="shared" si="2"/>
        <v>-6826661</v>
      </c>
      <c r="R49" s="41">
        <f t="shared" si="2"/>
        <v>-22744311</v>
      </c>
      <c r="S49" s="41">
        <f t="shared" si="2"/>
        <v>-8807549</v>
      </c>
      <c r="T49" s="41">
        <f t="shared" si="2"/>
        <v>-7399668</v>
      </c>
      <c r="U49" s="41">
        <f t="shared" si="2"/>
        <v>-12928700</v>
      </c>
      <c r="V49" s="41">
        <f t="shared" si="2"/>
        <v>-29135917</v>
      </c>
      <c r="W49" s="41">
        <f t="shared" si="2"/>
        <v>-120466459</v>
      </c>
      <c r="X49" s="41">
        <f t="shared" si="2"/>
        <v>-78784307</v>
      </c>
      <c r="Y49" s="41">
        <f t="shared" si="2"/>
        <v>-41682152</v>
      </c>
      <c r="Z49" s="42">
        <f>+IF(X49&lt;&gt;0,+(Y49/X49)*100,0)</f>
        <v>52.906668329265116</v>
      </c>
      <c r="AA49" s="39">
        <f>+AA33-AA48</f>
        <v>-78784301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-174257807</v>
      </c>
      <c r="D52" s="48">
        <f t="shared" si="3"/>
        <v>0</v>
      </c>
      <c r="E52" s="49">
        <f t="shared" si="3"/>
        <v>-80191169</v>
      </c>
      <c r="F52" s="50">
        <f t="shared" si="3"/>
        <v>-78784301</v>
      </c>
      <c r="G52" s="50">
        <f t="shared" si="3"/>
        <v>-17446630</v>
      </c>
      <c r="H52" s="50">
        <f t="shared" si="3"/>
        <v>-14507264</v>
      </c>
      <c r="I52" s="50">
        <f t="shared" si="3"/>
        <v>-10952464</v>
      </c>
      <c r="J52" s="50">
        <f t="shared" si="3"/>
        <v>-42906358</v>
      </c>
      <c r="K52" s="50">
        <f t="shared" si="3"/>
        <v>-9313598</v>
      </c>
      <c r="L52" s="50">
        <f t="shared" si="3"/>
        <v>-7124235</v>
      </c>
      <c r="M52" s="50">
        <f t="shared" si="3"/>
        <v>-9242040</v>
      </c>
      <c r="N52" s="50">
        <f t="shared" si="3"/>
        <v>-25679873</v>
      </c>
      <c r="O52" s="50">
        <f t="shared" si="3"/>
        <v>-9031737</v>
      </c>
      <c r="P52" s="50">
        <f t="shared" si="3"/>
        <v>-6885913</v>
      </c>
      <c r="Q52" s="50">
        <f t="shared" si="3"/>
        <v>-6826661</v>
      </c>
      <c r="R52" s="50">
        <f t="shared" si="3"/>
        <v>-22744311</v>
      </c>
      <c r="S52" s="50">
        <f t="shared" si="3"/>
        <v>-8807549</v>
      </c>
      <c r="T52" s="50">
        <f t="shared" si="3"/>
        <v>-7399668</v>
      </c>
      <c r="U52" s="50">
        <f t="shared" si="3"/>
        <v>-12928700</v>
      </c>
      <c r="V52" s="50">
        <f t="shared" si="3"/>
        <v>-29135917</v>
      </c>
      <c r="W52" s="50">
        <f t="shared" si="3"/>
        <v>-120466459</v>
      </c>
      <c r="X52" s="50">
        <f t="shared" si="3"/>
        <v>-78784307</v>
      </c>
      <c r="Y52" s="50">
        <f t="shared" si="3"/>
        <v>-41682152</v>
      </c>
      <c r="Z52" s="51">
        <f>+IF(X52&lt;&gt;0,+(Y52/X52)*100,0)</f>
        <v>52.906668329265116</v>
      </c>
      <c r="AA52" s="48">
        <f>SUM(AA49:AA51)</f>
        <v>-78784301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-174257807</v>
      </c>
      <c r="D54" s="54">
        <f>+D52-D53</f>
        <v>0</v>
      </c>
      <c r="E54" s="55">
        <f t="shared" si="4"/>
        <v>-80191169</v>
      </c>
      <c r="F54" s="56">
        <f t="shared" si="4"/>
        <v>-78784301</v>
      </c>
      <c r="G54" s="56">
        <f t="shared" si="4"/>
        <v>-17446630</v>
      </c>
      <c r="H54" s="56">
        <f t="shared" si="4"/>
        <v>-14507264</v>
      </c>
      <c r="I54" s="56">
        <f t="shared" si="4"/>
        <v>-10952464</v>
      </c>
      <c r="J54" s="56">
        <f t="shared" si="4"/>
        <v>-42906358</v>
      </c>
      <c r="K54" s="56">
        <f t="shared" si="4"/>
        <v>-9313598</v>
      </c>
      <c r="L54" s="56">
        <f t="shared" si="4"/>
        <v>-7124235</v>
      </c>
      <c r="M54" s="56">
        <f t="shared" si="4"/>
        <v>-9242040</v>
      </c>
      <c r="N54" s="56">
        <f t="shared" si="4"/>
        <v>-25679873</v>
      </c>
      <c r="O54" s="56">
        <f t="shared" si="4"/>
        <v>-9031737</v>
      </c>
      <c r="P54" s="56">
        <f t="shared" si="4"/>
        <v>-6885913</v>
      </c>
      <c r="Q54" s="56">
        <f t="shared" si="4"/>
        <v>-6826661</v>
      </c>
      <c r="R54" s="56">
        <f t="shared" si="4"/>
        <v>-22744311</v>
      </c>
      <c r="S54" s="56">
        <f t="shared" si="4"/>
        <v>-8807549</v>
      </c>
      <c r="T54" s="56">
        <f t="shared" si="4"/>
        <v>-7399668</v>
      </c>
      <c r="U54" s="56">
        <f t="shared" si="4"/>
        <v>-12928700</v>
      </c>
      <c r="V54" s="56">
        <f t="shared" si="4"/>
        <v>-29135917</v>
      </c>
      <c r="W54" s="56">
        <f t="shared" si="4"/>
        <v>-120466459</v>
      </c>
      <c r="X54" s="56">
        <f t="shared" si="4"/>
        <v>-78784307</v>
      </c>
      <c r="Y54" s="56">
        <f t="shared" si="4"/>
        <v>-41682152</v>
      </c>
      <c r="Z54" s="57">
        <f>+IF(X54&lt;&gt;0,+(Y54/X54)*100,0)</f>
        <v>52.906668329265116</v>
      </c>
      <c r="AA54" s="54">
        <f>+AA52-AA53</f>
        <v>-78784301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-174257807</v>
      </c>
      <c r="D57" s="48">
        <f>SUM(D54:D56)</f>
        <v>0</v>
      </c>
      <c r="E57" s="49">
        <f t="shared" si="5"/>
        <v>-80191169</v>
      </c>
      <c r="F57" s="50">
        <f t="shared" si="5"/>
        <v>-78784301</v>
      </c>
      <c r="G57" s="50">
        <f t="shared" si="5"/>
        <v>-17446630</v>
      </c>
      <c r="H57" s="50">
        <f t="shared" si="5"/>
        <v>-14507264</v>
      </c>
      <c r="I57" s="50">
        <f t="shared" si="5"/>
        <v>-10952464</v>
      </c>
      <c r="J57" s="50">
        <f t="shared" si="5"/>
        <v>-42906358</v>
      </c>
      <c r="K57" s="50">
        <f t="shared" si="5"/>
        <v>-9313598</v>
      </c>
      <c r="L57" s="50">
        <f t="shared" si="5"/>
        <v>-7124235</v>
      </c>
      <c r="M57" s="50">
        <f t="shared" si="5"/>
        <v>-9242040</v>
      </c>
      <c r="N57" s="50">
        <f t="shared" si="5"/>
        <v>-25679873</v>
      </c>
      <c r="O57" s="50">
        <f t="shared" si="5"/>
        <v>-9031737</v>
      </c>
      <c r="P57" s="50">
        <f t="shared" si="5"/>
        <v>-6885913</v>
      </c>
      <c r="Q57" s="50">
        <f t="shared" si="5"/>
        <v>-6826661</v>
      </c>
      <c r="R57" s="50">
        <f t="shared" si="5"/>
        <v>-22744311</v>
      </c>
      <c r="S57" s="50">
        <f t="shared" si="5"/>
        <v>-8807549</v>
      </c>
      <c r="T57" s="50">
        <f t="shared" si="5"/>
        <v>-7399668</v>
      </c>
      <c r="U57" s="50">
        <f t="shared" si="5"/>
        <v>-12928700</v>
      </c>
      <c r="V57" s="50">
        <f t="shared" si="5"/>
        <v>-29135917</v>
      </c>
      <c r="W57" s="50">
        <f t="shared" si="5"/>
        <v>-120466459</v>
      </c>
      <c r="X57" s="50">
        <f t="shared" si="5"/>
        <v>-78784307</v>
      </c>
      <c r="Y57" s="50">
        <f t="shared" si="5"/>
        <v>-41682152</v>
      </c>
      <c r="Z57" s="51">
        <f>+IF(X57&lt;&gt;0,+(Y57/X57)*100,0)</f>
        <v>52.906668329265116</v>
      </c>
      <c r="AA57" s="48">
        <f>SUM(AA54:AA56)</f>
        <v>-78784301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-174257807</v>
      </c>
      <c r="D60" s="65">
        <f>SUM(D57:D59)</f>
        <v>0</v>
      </c>
      <c r="E60" s="66">
        <f t="shared" si="6"/>
        <v>-80191169</v>
      </c>
      <c r="F60" s="67">
        <f t="shared" si="6"/>
        <v>-78784301</v>
      </c>
      <c r="G60" s="67">
        <f t="shared" si="6"/>
        <v>-17446630</v>
      </c>
      <c r="H60" s="67">
        <f t="shared" si="6"/>
        <v>-14507264</v>
      </c>
      <c r="I60" s="67">
        <f t="shared" si="6"/>
        <v>-10952464</v>
      </c>
      <c r="J60" s="67">
        <f t="shared" si="6"/>
        <v>-42906358</v>
      </c>
      <c r="K60" s="67">
        <f t="shared" si="6"/>
        <v>-9313598</v>
      </c>
      <c r="L60" s="67">
        <f t="shared" si="6"/>
        <v>-7124235</v>
      </c>
      <c r="M60" s="67">
        <f t="shared" si="6"/>
        <v>-9242040</v>
      </c>
      <c r="N60" s="67">
        <f t="shared" si="6"/>
        <v>-25679873</v>
      </c>
      <c r="O60" s="67">
        <f t="shared" si="6"/>
        <v>-9031737</v>
      </c>
      <c r="P60" s="67">
        <f t="shared" si="6"/>
        <v>-6885913</v>
      </c>
      <c r="Q60" s="67">
        <f t="shared" si="6"/>
        <v>-6826661</v>
      </c>
      <c r="R60" s="67">
        <f t="shared" si="6"/>
        <v>-22744311</v>
      </c>
      <c r="S60" s="67">
        <f t="shared" si="6"/>
        <v>-8807549</v>
      </c>
      <c r="T60" s="67">
        <f t="shared" si="6"/>
        <v>-7399668</v>
      </c>
      <c r="U60" s="67">
        <f t="shared" si="6"/>
        <v>-12928700</v>
      </c>
      <c r="V60" s="67">
        <f t="shared" si="6"/>
        <v>-29135917</v>
      </c>
      <c r="W60" s="67">
        <f t="shared" si="6"/>
        <v>-120466459</v>
      </c>
      <c r="X60" s="67">
        <f t="shared" si="6"/>
        <v>-78784307</v>
      </c>
      <c r="Y60" s="67">
        <f t="shared" si="6"/>
        <v>-41682152</v>
      </c>
      <c r="Z60" s="68">
        <f>+IF(X60&lt;&gt;0,+(Y60/X60)*100,0)</f>
        <v>52.906668329265116</v>
      </c>
      <c r="AA60" s="65">
        <f>SUM(AA57:AA59)</f>
        <v>-78784301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13533000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>
        <v>586019</v>
      </c>
      <c r="T10" s="22">
        <v>827307</v>
      </c>
      <c r="U10" s="22">
        <v>1897594</v>
      </c>
      <c r="V10" s="22">
        <v>3310920</v>
      </c>
      <c r="W10" s="22">
        <v>3310920</v>
      </c>
      <c r="X10" s="22">
        <v>13533000</v>
      </c>
      <c r="Y10" s="22">
        <v>-10222080</v>
      </c>
      <c r="Z10" s="23">
        <v>-75.534471292396361</v>
      </c>
      <c r="AA10" s="20">
        <v>13533000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13533000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13533000</v>
      </c>
      <c r="F33" s="31">
        <f t="shared" si="0"/>
        <v>13533000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586019</v>
      </c>
      <c r="T33" s="31">
        <f t="shared" si="0"/>
        <v>827307</v>
      </c>
      <c r="U33" s="31">
        <f t="shared" si="0"/>
        <v>1897594</v>
      </c>
      <c r="V33" s="31">
        <f t="shared" si="0"/>
        <v>3310920</v>
      </c>
      <c r="W33" s="31">
        <f t="shared" si="0"/>
        <v>3310920</v>
      </c>
      <c r="X33" s="31">
        <f t="shared" si="0"/>
        <v>13533000</v>
      </c>
      <c r="Y33" s="31">
        <f t="shared" si="0"/>
        <v>-10222080</v>
      </c>
      <c r="Z33" s="32">
        <f>+IF(X33&lt;&gt;0,+(Y33/X33)*100,0)</f>
        <v>-75.534471292396361</v>
      </c>
      <c r="AA33" s="29">
        <f>SUM(AA6:AA32)</f>
        <v>13533000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20032637</v>
      </c>
      <c r="D42" s="20"/>
      <c r="E42" s="21">
        <v>13533000</v>
      </c>
      <c r="F42" s="22">
        <v>13265994</v>
      </c>
      <c r="G42" s="22"/>
      <c r="H42" s="22">
        <v>1245432</v>
      </c>
      <c r="I42" s="22"/>
      <c r="J42" s="22">
        <v>1245432</v>
      </c>
      <c r="K42" s="22"/>
      <c r="L42" s="22">
        <v>1375051</v>
      </c>
      <c r="M42" s="22"/>
      <c r="N42" s="22">
        <v>1375051</v>
      </c>
      <c r="O42" s="22">
        <v>1226451</v>
      </c>
      <c r="P42" s="22">
        <v>1655272</v>
      </c>
      <c r="Q42" s="22">
        <v>800726</v>
      </c>
      <c r="R42" s="22">
        <v>3682449</v>
      </c>
      <c r="S42" s="22">
        <v>257300</v>
      </c>
      <c r="T42" s="22">
        <v>827307</v>
      </c>
      <c r="U42" s="22">
        <v>2558339</v>
      </c>
      <c r="V42" s="22">
        <v>3642946</v>
      </c>
      <c r="W42" s="22">
        <v>9945878</v>
      </c>
      <c r="X42" s="22">
        <v>13265994</v>
      </c>
      <c r="Y42" s="22">
        <v>-3320116</v>
      </c>
      <c r="Z42" s="23">
        <v>-25.027268970572425</v>
      </c>
      <c r="AA42" s="20">
        <v>13265994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79827</v>
      </c>
      <c r="D45" s="20"/>
      <c r="E45" s="21"/>
      <c r="F45" s="22"/>
      <c r="G45" s="22"/>
      <c r="H45" s="22"/>
      <c r="I45" s="22"/>
      <c r="J45" s="22"/>
      <c r="K45" s="22">
        <v>194</v>
      </c>
      <c r="L45" s="22"/>
      <c r="M45" s="22">
        <v>680</v>
      </c>
      <c r="N45" s="22">
        <v>874</v>
      </c>
      <c r="O45" s="22">
        <v>194</v>
      </c>
      <c r="P45" s="22">
        <v>194</v>
      </c>
      <c r="Q45" s="22"/>
      <c r="R45" s="22">
        <v>388</v>
      </c>
      <c r="S45" s="22"/>
      <c r="T45" s="22"/>
      <c r="U45" s="22"/>
      <c r="V45" s="22"/>
      <c r="W45" s="22">
        <v>1262</v>
      </c>
      <c r="X45" s="22"/>
      <c r="Y45" s="22">
        <v>1262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20112464</v>
      </c>
      <c r="D48" s="29">
        <f t="shared" ref="D48:Y48" si="1">SUM(D35:D47)</f>
        <v>0</v>
      </c>
      <c r="E48" s="30">
        <f t="shared" si="1"/>
        <v>13533000</v>
      </c>
      <c r="F48" s="31">
        <f t="shared" si="1"/>
        <v>13265994</v>
      </c>
      <c r="G48" s="31">
        <f t="shared" si="1"/>
        <v>0</v>
      </c>
      <c r="H48" s="31">
        <f t="shared" si="1"/>
        <v>1245432</v>
      </c>
      <c r="I48" s="31">
        <f t="shared" si="1"/>
        <v>0</v>
      </c>
      <c r="J48" s="31">
        <f t="shared" si="1"/>
        <v>1245432</v>
      </c>
      <c r="K48" s="31">
        <f t="shared" si="1"/>
        <v>194</v>
      </c>
      <c r="L48" s="31">
        <f t="shared" si="1"/>
        <v>1375051</v>
      </c>
      <c r="M48" s="31">
        <f t="shared" si="1"/>
        <v>680</v>
      </c>
      <c r="N48" s="31">
        <f t="shared" si="1"/>
        <v>1375925</v>
      </c>
      <c r="O48" s="31">
        <f t="shared" si="1"/>
        <v>1226645</v>
      </c>
      <c r="P48" s="31">
        <f t="shared" si="1"/>
        <v>1655466</v>
      </c>
      <c r="Q48" s="31">
        <f t="shared" si="1"/>
        <v>800726</v>
      </c>
      <c r="R48" s="31">
        <f t="shared" si="1"/>
        <v>3682837</v>
      </c>
      <c r="S48" s="31">
        <f t="shared" si="1"/>
        <v>257300</v>
      </c>
      <c r="T48" s="31">
        <f t="shared" si="1"/>
        <v>827307</v>
      </c>
      <c r="U48" s="31">
        <f t="shared" si="1"/>
        <v>2558339</v>
      </c>
      <c r="V48" s="31">
        <f t="shared" si="1"/>
        <v>3642946</v>
      </c>
      <c r="W48" s="31">
        <f t="shared" si="1"/>
        <v>9947140</v>
      </c>
      <c r="X48" s="31">
        <f t="shared" si="1"/>
        <v>13265994</v>
      </c>
      <c r="Y48" s="31">
        <f t="shared" si="1"/>
        <v>-3318854</v>
      </c>
      <c r="Z48" s="32">
        <f>+IF(X48&lt;&gt;0,+(Y48/X48)*100,0)</f>
        <v>-25.017755925413503</v>
      </c>
      <c r="AA48" s="29">
        <f>SUM(AA35:AA47)</f>
        <v>13265994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-20112464</v>
      </c>
      <c r="D49" s="39">
        <f t="shared" si="2"/>
        <v>0</v>
      </c>
      <c r="E49" s="40">
        <f t="shared" si="2"/>
        <v>0</v>
      </c>
      <c r="F49" s="41">
        <f t="shared" si="2"/>
        <v>267006</v>
      </c>
      <c r="G49" s="41">
        <f t="shared" si="2"/>
        <v>0</v>
      </c>
      <c r="H49" s="41">
        <f t="shared" si="2"/>
        <v>-1245432</v>
      </c>
      <c r="I49" s="41">
        <f t="shared" si="2"/>
        <v>0</v>
      </c>
      <c r="J49" s="41">
        <f t="shared" si="2"/>
        <v>-1245432</v>
      </c>
      <c r="K49" s="41">
        <f t="shared" si="2"/>
        <v>-194</v>
      </c>
      <c r="L49" s="41">
        <f t="shared" si="2"/>
        <v>-1375051</v>
      </c>
      <c r="M49" s="41">
        <f t="shared" si="2"/>
        <v>-680</v>
      </c>
      <c r="N49" s="41">
        <f t="shared" si="2"/>
        <v>-1375925</v>
      </c>
      <c r="O49" s="41">
        <f t="shared" si="2"/>
        <v>-1226645</v>
      </c>
      <c r="P49" s="41">
        <f t="shared" si="2"/>
        <v>-1655466</v>
      </c>
      <c r="Q49" s="41">
        <f t="shared" si="2"/>
        <v>-800726</v>
      </c>
      <c r="R49" s="41">
        <f t="shared" si="2"/>
        <v>-3682837</v>
      </c>
      <c r="S49" s="41">
        <f t="shared" si="2"/>
        <v>328719</v>
      </c>
      <c r="T49" s="41">
        <f t="shared" si="2"/>
        <v>0</v>
      </c>
      <c r="U49" s="41">
        <f t="shared" si="2"/>
        <v>-660745</v>
      </c>
      <c r="V49" s="41">
        <f t="shared" si="2"/>
        <v>-332026</v>
      </c>
      <c r="W49" s="41">
        <f t="shared" si="2"/>
        <v>-6636220</v>
      </c>
      <c r="X49" s="41">
        <f t="shared" si="2"/>
        <v>267006</v>
      </c>
      <c r="Y49" s="41">
        <f t="shared" si="2"/>
        <v>-6903226</v>
      </c>
      <c r="Z49" s="42">
        <f>+IF(X49&lt;&gt;0,+(Y49/X49)*100,0)</f>
        <v>-2585.4198033003004</v>
      </c>
      <c r="AA49" s="39">
        <f>+AA33-AA48</f>
        <v>267006</v>
      </c>
    </row>
    <row r="50" spans="1:27" x14ac:dyDescent="0.25">
      <c r="A50" s="43" t="s">
        <v>75</v>
      </c>
      <c r="B50" s="15" t="s">
        <v>32</v>
      </c>
      <c r="C50" s="20">
        <v>20032636</v>
      </c>
      <c r="D50" s="20"/>
      <c r="E50" s="21"/>
      <c r="F50" s="22"/>
      <c r="G50" s="22"/>
      <c r="H50" s="22">
        <v>1245432</v>
      </c>
      <c r="I50" s="22"/>
      <c r="J50" s="22">
        <v>1245432</v>
      </c>
      <c r="K50" s="22"/>
      <c r="L50" s="22">
        <v>1375051</v>
      </c>
      <c r="M50" s="22">
        <v>2482693</v>
      </c>
      <c r="N50" s="22">
        <v>3857744</v>
      </c>
      <c r="O50" s="22">
        <v>897731</v>
      </c>
      <c r="P50" s="22">
        <v>1655272</v>
      </c>
      <c r="Q50" s="22">
        <v>800726</v>
      </c>
      <c r="R50" s="22">
        <v>3353729</v>
      </c>
      <c r="S50" s="22"/>
      <c r="T50" s="22"/>
      <c r="U50" s="22"/>
      <c r="V50" s="22"/>
      <c r="W50" s="22">
        <v>8456905</v>
      </c>
      <c r="X50" s="22"/>
      <c r="Y50" s="22">
        <v>8456905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-79828</v>
      </c>
      <c r="D52" s="48">
        <f t="shared" si="3"/>
        <v>0</v>
      </c>
      <c r="E52" s="49">
        <f t="shared" si="3"/>
        <v>0</v>
      </c>
      <c r="F52" s="50">
        <f t="shared" si="3"/>
        <v>267006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-194</v>
      </c>
      <c r="L52" s="50">
        <f t="shared" si="3"/>
        <v>0</v>
      </c>
      <c r="M52" s="50">
        <f t="shared" si="3"/>
        <v>2482013</v>
      </c>
      <c r="N52" s="50">
        <f t="shared" si="3"/>
        <v>2481819</v>
      </c>
      <c r="O52" s="50">
        <f t="shared" si="3"/>
        <v>-328914</v>
      </c>
      <c r="P52" s="50">
        <f t="shared" si="3"/>
        <v>-194</v>
      </c>
      <c r="Q52" s="50">
        <f t="shared" si="3"/>
        <v>0</v>
      </c>
      <c r="R52" s="50">
        <f t="shared" si="3"/>
        <v>-329108</v>
      </c>
      <c r="S52" s="50">
        <f t="shared" si="3"/>
        <v>328719</v>
      </c>
      <c r="T52" s="50">
        <f t="shared" si="3"/>
        <v>0</v>
      </c>
      <c r="U52" s="50">
        <f t="shared" si="3"/>
        <v>-660745</v>
      </c>
      <c r="V52" s="50">
        <f t="shared" si="3"/>
        <v>-332026</v>
      </c>
      <c r="W52" s="50">
        <f t="shared" si="3"/>
        <v>1820685</v>
      </c>
      <c r="X52" s="50">
        <f t="shared" si="3"/>
        <v>267006</v>
      </c>
      <c r="Y52" s="50">
        <f t="shared" si="3"/>
        <v>1553679</v>
      </c>
      <c r="Z52" s="51">
        <f>+IF(X52&lt;&gt;0,+(Y52/X52)*100,0)</f>
        <v>581.88917102986443</v>
      </c>
      <c r="AA52" s="48">
        <f>SUM(AA49:AA51)</f>
        <v>267006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-79828</v>
      </c>
      <c r="D54" s="54">
        <f>+D52-D53</f>
        <v>0</v>
      </c>
      <c r="E54" s="55">
        <f t="shared" si="4"/>
        <v>0</v>
      </c>
      <c r="F54" s="56">
        <f t="shared" si="4"/>
        <v>267006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-194</v>
      </c>
      <c r="L54" s="56">
        <f t="shared" si="4"/>
        <v>0</v>
      </c>
      <c r="M54" s="56">
        <f t="shared" si="4"/>
        <v>2482013</v>
      </c>
      <c r="N54" s="56">
        <f t="shared" si="4"/>
        <v>2481819</v>
      </c>
      <c r="O54" s="56">
        <f t="shared" si="4"/>
        <v>-328914</v>
      </c>
      <c r="P54" s="56">
        <f t="shared" si="4"/>
        <v>-194</v>
      </c>
      <c r="Q54" s="56">
        <f t="shared" si="4"/>
        <v>0</v>
      </c>
      <c r="R54" s="56">
        <f t="shared" si="4"/>
        <v>-329108</v>
      </c>
      <c r="S54" s="56">
        <f t="shared" si="4"/>
        <v>328719</v>
      </c>
      <c r="T54" s="56">
        <f t="shared" si="4"/>
        <v>0</v>
      </c>
      <c r="U54" s="56">
        <f t="shared" si="4"/>
        <v>-660745</v>
      </c>
      <c r="V54" s="56">
        <f t="shared" si="4"/>
        <v>-332026</v>
      </c>
      <c r="W54" s="56">
        <f t="shared" si="4"/>
        <v>1820685</v>
      </c>
      <c r="X54" s="56">
        <f t="shared" si="4"/>
        <v>267006</v>
      </c>
      <c r="Y54" s="56">
        <f t="shared" si="4"/>
        <v>1553679</v>
      </c>
      <c r="Z54" s="57">
        <f>+IF(X54&lt;&gt;0,+(Y54/X54)*100,0)</f>
        <v>581.88917102986443</v>
      </c>
      <c r="AA54" s="54">
        <f>+AA52-AA53</f>
        <v>267006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-79828</v>
      </c>
      <c r="D57" s="48">
        <f>SUM(D54:D56)</f>
        <v>0</v>
      </c>
      <c r="E57" s="49">
        <f t="shared" si="5"/>
        <v>0</v>
      </c>
      <c r="F57" s="50">
        <f t="shared" si="5"/>
        <v>267006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-194</v>
      </c>
      <c r="L57" s="50">
        <f t="shared" si="5"/>
        <v>0</v>
      </c>
      <c r="M57" s="50">
        <f t="shared" si="5"/>
        <v>2482013</v>
      </c>
      <c r="N57" s="50">
        <f t="shared" si="5"/>
        <v>2481819</v>
      </c>
      <c r="O57" s="50">
        <f t="shared" si="5"/>
        <v>-328914</v>
      </c>
      <c r="P57" s="50">
        <f t="shared" si="5"/>
        <v>-194</v>
      </c>
      <c r="Q57" s="50">
        <f t="shared" si="5"/>
        <v>0</v>
      </c>
      <c r="R57" s="50">
        <f t="shared" si="5"/>
        <v>-329108</v>
      </c>
      <c r="S57" s="50">
        <f t="shared" si="5"/>
        <v>328719</v>
      </c>
      <c r="T57" s="50">
        <f t="shared" si="5"/>
        <v>0</v>
      </c>
      <c r="U57" s="50">
        <f t="shared" si="5"/>
        <v>-660745</v>
      </c>
      <c r="V57" s="50">
        <f t="shared" si="5"/>
        <v>-332026</v>
      </c>
      <c r="W57" s="50">
        <f t="shared" si="5"/>
        <v>1820685</v>
      </c>
      <c r="X57" s="50">
        <f t="shared" si="5"/>
        <v>267006</v>
      </c>
      <c r="Y57" s="50">
        <f t="shared" si="5"/>
        <v>1553679</v>
      </c>
      <c r="Z57" s="51">
        <f>+IF(X57&lt;&gt;0,+(Y57/X57)*100,0)</f>
        <v>581.88917102986443</v>
      </c>
      <c r="AA57" s="48">
        <f>SUM(AA54:AA56)</f>
        <v>267006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-79828</v>
      </c>
      <c r="D60" s="65">
        <f>SUM(D57:D59)</f>
        <v>0</v>
      </c>
      <c r="E60" s="66">
        <f t="shared" si="6"/>
        <v>0</v>
      </c>
      <c r="F60" s="67">
        <f t="shared" si="6"/>
        <v>267006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-194</v>
      </c>
      <c r="L60" s="67">
        <f t="shared" si="6"/>
        <v>0</v>
      </c>
      <c r="M60" s="67">
        <f t="shared" si="6"/>
        <v>2482013</v>
      </c>
      <c r="N60" s="67">
        <f t="shared" si="6"/>
        <v>2481819</v>
      </c>
      <c r="O60" s="67">
        <f t="shared" si="6"/>
        <v>-328914</v>
      </c>
      <c r="P60" s="67">
        <f t="shared" si="6"/>
        <v>-194</v>
      </c>
      <c r="Q60" s="67">
        <f t="shared" si="6"/>
        <v>0</v>
      </c>
      <c r="R60" s="67">
        <f t="shared" si="6"/>
        <v>-329108</v>
      </c>
      <c r="S60" s="67">
        <f t="shared" si="6"/>
        <v>328719</v>
      </c>
      <c r="T60" s="67">
        <f t="shared" si="6"/>
        <v>0</v>
      </c>
      <c r="U60" s="67">
        <f t="shared" si="6"/>
        <v>-660745</v>
      </c>
      <c r="V60" s="67">
        <f t="shared" si="6"/>
        <v>-332026</v>
      </c>
      <c r="W60" s="67">
        <f t="shared" si="6"/>
        <v>1820685</v>
      </c>
      <c r="X60" s="67">
        <f t="shared" si="6"/>
        <v>267006</v>
      </c>
      <c r="Y60" s="67">
        <f t="shared" si="6"/>
        <v>1553679</v>
      </c>
      <c r="Z60" s="68">
        <f>+IF(X60&lt;&gt;0,+(Y60/X60)*100,0)</f>
        <v>581.88917102986443</v>
      </c>
      <c r="AA60" s="65">
        <f>SUM(AA57:AA59)</f>
        <v>267006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13043478</v>
      </c>
      <c r="D10" s="20"/>
      <c r="E10" s="21">
        <v>7801000</v>
      </c>
      <c r="F10" s="22">
        <v>7801000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>
        <v>3993844</v>
      </c>
      <c r="R10" s="22">
        <v>3993844</v>
      </c>
      <c r="S10" s="22">
        <v>-399831</v>
      </c>
      <c r="T10" s="22"/>
      <c r="U10" s="22"/>
      <c r="V10" s="22">
        <v>-399831</v>
      </c>
      <c r="W10" s="22">
        <v>3594013</v>
      </c>
      <c r="X10" s="22">
        <v>7801000</v>
      </c>
      <c r="Y10" s="22">
        <v>-4206987</v>
      </c>
      <c r="Z10" s="23">
        <v>-53.928816818356616</v>
      </c>
      <c r="AA10" s="20">
        <v>7801000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13043478</v>
      </c>
      <c r="D33" s="29">
        <f t="shared" ref="D33:Y33" si="0">SUM(D6:D32)</f>
        <v>0</v>
      </c>
      <c r="E33" s="30">
        <f t="shared" si="0"/>
        <v>7801000</v>
      </c>
      <c r="F33" s="31">
        <f t="shared" si="0"/>
        <v>7801000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3993844</v>
      </c>
      <c r="R33" s="31">
        <f t="shared" si="0"/>
        <v>3993844</v>
      </c>
      <c r="S33" s="31">
        <f t="shared" si="0"/>
        <v>-399831</v>
      </c>
      <c r="T33" s="31">
        <f t="shared" si="0"/>
        <v>0</v>
      </c>
      <c r="U33" s="31">
        <f t="shared" si="0"/>
        <v>0</v>
      </c>
      <c r="V33" s="31">
        <f t="shared" si="0"/>
        <v>-399831</v>
      </c>
      <c r="W33" s="31">
        <f t="shared" si="0"/>
        <v>3594013</v>
      </c>
      <c r="X33" s="31">
        <f t="shared" si="0"/>
        <v>7801000</v>
      </c>
      <c r="Y33" s="31">
        <f t="shared" si="0"/>
        <v>-4206987</v>
      </c>
      <c r="Z33" s="32">
        <f>+IF(X33&lt;&gt;0,+(Y33/X33)*100,0)</f>
        <v>-53.928816818356616</v>
      </c>
      <c r="AA33" s="29">
        <f>SUM(AA6:AA32)</f>
        <v>7801000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18742084</v>
      </c>
      <c r="D42" s="20"/>
      <c r="E42" s="21">
        <v>8235783</v>
      </c>
      <c r="F42" s="22">
        <v>12162890</v>
      </c>
      <c r="G42" s="22"/>
      <c r="H42" s="22">
        <v>449075</v>
      </c>
      <c r="I42" s="22"/>
      <c r="J42" s="22">
        <v>449075</v>
      </c>
      <c r="K42" s="22"/>
      <c r="L42" s="22"/>
      <c r="M42" s="22"/>
      <c r="N42" s="22"/>
      <c r="O42" s="22">
        <v>5785736</v>
      </c>
      <c r="P42" s="22"/>
      <c r="Q42" s="22">
        <v>-516436</v>
      </c>
      <c r="R42" s="22">
        <v>5269300</v>
      </c>
      <c r="S42" s="22">
        <v>188467</v>
      </c>
      <c r="T42" s="22"/>
      <c r="U42" s="22"/>
      <c r="V42" s="22">
        <v>188467</v>
      </c>
      <c r="W42" s="22">
        <v>5906842</v>
      </c>
      <c r="X42" s="22">
        <v>12162890</v>
      </c>
      <c r="Y42" s="22">
        <v>-6256048</v>
      </c>
      <c r="Z42" s="23">
        <v>-51.435538757647237</v>
      </c>
      <c r="AA42" s="20">
        <v>12162890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>
        <v>629608</v>
      </c>
      <c r="I43" s="22"/>
      <c r="J43" s="22">
        <v>629608</v>
      </c>
      <c r="K43" s="22">
        <v>1345585</v>
      </c>
      <c r="L43" s="22"/>
      <c r="M43" s="22">
        <v>3810543</v>
      </c>
      <c r="N43" s="22">
        <v>5156128</v>
      </c>
      <c r="O43" s="22">
        <v>-5785736</v>
      </c>
      <c r="P43" s="22">
        <v>2665109</v>
      </c>
      <c r="Q43" s="22">
        <v>353248</v>
      </c>
      <c r="R43" s="22">
        <v>-2767379</v>
      </c>
      <c r="S43" s="22"/>
      <c r="T43" s="22"/>
      <c r="U43" s="22"/>
      <c r="V43" s="22"/>
      <c r="W43" s="22">
        <v>3018357</v>
      </c>
      <c r="X43" s="22"/>
      <c r="Y43" s="22">
        <v>3018357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18742084</v>
      </c>
      <c r="D48" s="29">
        <f t="shared" ref="D48:Y48" si="1">SUM(D35:D47)</f>
        <v>0</v>
      </c>
      <c r="E48" s="30">
        <f t="shared" si="1"/>
        <v>8235783</v>
      </c>
      <c r="F48" s="31">
        <f t="shared" si="1"/>
        <v>12162890</v>
      </c>
      <c r="G48" s="31">
        <f t="shared" si="1"/>
        <v>0</v>
      </c>
      <c r="H48" s="31">
        <f t="shared" si="1"/>
        <v>1078683</v>
      </c>
      <c r="I48" s="31">
        <f t="shared" si="1"/>
        <v>0</v>
      </c>
      <c r="J48" s="31">
        <f t="shared" si="1"/>
        <v>1078683</v>
      </c>
      <c r="K48" s="31">
        <f t="shared" si="1"/>
        <v>1345585</v>
      </c>
      <c r="L48" s="31">
        <f t="shared" si="1"/>
        <v>0</v>
      </c>
      <c r="M48" s="31">
        <f t="shared" si="1"/>
        <v>3810543</v>
      </c>
      <c r="N48" s="31">
        <f t="shared" si="1"/>
        <v>5156128</v>
      </c>
      <c r="O48" s="31">
        <f t="shared" si="1"/>
        <v>0</v>
      </c>
      <c r="P48" s="31">
        <f t="shared" si="1"/>
        <v>2665109</v>
      </c>
      <c r="Q48" s="31">
        <f t="shared" si="1"/>
        <v>-163188</v>
      </c>
      <c r="R48" s="31">
        <f t="shared" si="1"/>
        <v>2501921</v>
      </c>
      <c r="S48" s="31">
        <f t="shared" si="1"/>
        <v>188467</v>
      </c>
      <c r="T48" s="31">
        <f t="shared" si="1"/>
        <v>0</v>
      </c>
      <c r="U48" s="31">
        <f t="shared" si="1"/>
        <v>0</v>
      </c>
      <c r="V48" s="31">
        <f t="shared" si="1"/>
        <v>188467</v>
      </c>
      <c r="W48" s="31">
        <f t="shared" si="1"/>
        <v>8925199</v>
      </c>
      <c r="X48" s="31">
        <f t="shared" si="1"/>
        <v>12162890</v>
      </c>
      <c r="Y48" s="31">
        <f t="shared" si="1"/>
        <v>-3237691</v>
      </c>
      <c r="Z48" s="32">
        <f>+IF(X48&lt;&gt;0,+(Y48/X48)*100,0)</f>
        <v>-26.61942186437598</v>
      </c>
      <c r="AA48" s="29">
        <f>SUM(AA35:AA47)</f>
        <v>12162890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-5698606</v>
      </c>
      <c r="D49" s="39">
        <f t="shared" si="2"/>
        <v>0</v>
      </c>
      <c r="E49" s="40">
        <f t="shared" si="2"/>
        <v>-434783</v>
      </c>
      <c r="F49" s="41">
        <f t="shared" si="2"/>
        <v>-4361890</v>
      </c>
      <c r="G49" s="41">
        <f t="shared" si="2"/>
        <v>0</v>
      </c>
      <c r="H49" s="41">
        <f t="shared" si="2"/>
        <v>-1078683</v>
      </c>
      <c r="I49" s="41">
        <f t="shared" si="2"/>
        <v>0</v>
      </c>
      <c r="J49" s="41">
        <f t="shared" si="2"/>
        <v>-1078683</v>
      </c>
      <c r="K49" s="41">
        <f t="shared" si="2"/>
        <v>-1345585</v>
      </c>
      <c r="L49" s="41">
        <f t="shared" si="2"/>
        <v>0</v>
      </c>
      <c r="M49" s="41">
        <f t="shared" si="2"/>
        <v>-3810543</v>
      </c>
      <c r="N49" s="41">
        <f t="shared" si="2"/>
        <v>-5156128</v>
      </c>
      <c r="O49" s="41">
        <f t="shared" si="2"/>
        <v>0</v>
      </c>
      <c r="P49" s="41">
        <f t="shared" si="2"/>
        <v>-2665109</v>
      </c>
      <c r="Q49" s="41">
        <f t="shared" si="2"/>
        <v>4157032</v>
      </c>
      <c r="R49" s="41">
        <f t="shared" si="2"/>
        <v>1491923</v>
      </c>
      <c r="S49" s="41">
        <f t="shared" si="2"/>
        <v>-588298</v>
      </c>
      <c r="T49" s="41">
        <f t="shared" si="2"/>
        <v>0</v>
      </c>
      <c r="U49" s="41">
        <f t="shared" si="2"/>
        <v>0</v>
      </c>
      <c r="V49" s="41">
        <f t="shared" si="2"/>
        <v>-588298</v>
      </c>
      <c r="W49" s="41">
        <f t="shared" si="2"/>
        <v>-5331186</v>
      </c>
      <c r="X49" s="41">
        <f t="shared" si="2"/>
        <v>-4361890</v>
      </c>
      <c r="Y49" s="41">
        <f t="shared" si="2"/>
        <v>-969296</v>
      </c>
      <c r="Z49" s="42">
        <f>+IF(X49&lt;&gt;0,+(Y49/X49)*100,0)</f>
        <v>22.221926733594842</v>
      </c>
      <c r="AA49" s="39">
        <f>+AA33-AA48</f>
        <v>-4361890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-5698606</v>
      </c>
      <c r="D52" s="48">
        <f t="shared" si="3"/>
        <v>0</v>
      </c>
      <c r="E52" s="49">
        <f t="shared" si="3"/>
        <v>-434783</v>
      </c>
      <c r="F52" s="50">
        <f t="shared" si="3"/>
        <v>-4361890</v>
      </c>
      <c r="G52" s="50">
        <f t="shared" si="3"/>
        <v>0</v>
      </c>
      <c r="H52" s="50">
        <f t="shared" si="3"/>
        <v>-1078683</v>
      </c>
      <c r="I52" s="50">
        <f t="shared" si="3"/>
        <v>0</v>
      </c>
      <c r="J52" s="50">
        <f t="shared" si="3"/>
        <v>-1078683</v>
      </c>
      <c r="K52" s="50">
        <f t="shared" si="3"/>
        <v>-1345585</v>
      </c>
      <c r="L52" s="50">
        <f t="shared" si="3"/>
        <v>0</v>
      </c>
      <c r="M52" s="50">
        <f t="shared" si="3"/>
        <v>-3810543</v>
      </c>
      <c r="N52" s="50">
        <f t="shared" si="3"/>
        <v>-5156128</v>
      </c>
      <c r="O52" s="50">
        <f t="shared" si="3"/>
        <v>0</v>
      </c>
      <c r="P52" s="50">
        <f t="shared" si="3"/>
        <v>-2665109</v>
      </c>
      <c r="Q52" s="50">
        <f t="shared" si="3"/>
        <v>4157032</v>
      </c>
      <c r="R52" s="50">
        <f t="shared" si="3"/>
        <v>1491923</v>
      </c>
      <c r="S52" s="50">
        <f t="shared" si="3"/>
        <v>-588298</v>
      </c>
      <c r="T52" s="50">
        <f t="shared" si="3"/>
        <v>0</v>
      </c>
      <c r="U52" s="50">
        <f t="shared" si="3"/>
        <v>0</v>
      </c>
      <c r="V52" s="50">
        <f t="shared" si="3"/>
        <v>-588298</v>
      </c>
      <c r="W52" s="50">
        <f t="shared" si="3"/>
        <v>-5331186</v>
      </c>
      <c r="X52" s="50">
        <f t="shared" si="3"/>
        <v>-4361890</v>
      </c>
      <c r="Y52" s="50">
        <f t="shared" si="3"/>
        <v>-969296</v>
      </c>
      <c r="Z52" s="51">
        <f>+IF(X52&lt;&gt;0,+(Y52/X52)*100,0)</f>
        <v>22.221926733594842</v>
      </c>
      <c r="AA52" s="48">
        <f>SUM(AA49:AA51)</f>
        <v>-4361890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-5698606</v>
      </c>
      <c r="D54" s="54">
        <f>+D52-D53</f>
        <v>0</v>
      </c>
      <c r="E54" s="55">
        <f t="shared" si="4"/>
        <v>-434783</v>
      </c>
      <c r="F54" s="56">
        <f t="shared" si="4"/>
        <v>-4361890</v>
      </c>
      <c r="G54" s="56">
        <f t="shared" si="4"/>
        <v>0</v>
      </c>
      <c r="H54" s="56">
        <f t="shared" si="4"/>
        <v>-1078683</v>
      </c>
      <c r="I54" s="56">
        <f t="shared" si="4"/>
        <v>0</v>
      </c>
      <c r="J54" s="56">
        <f t="shared" si="4"/>
        <v>-1078683</v>
      </c>
      <c r="K54" s="56">
        <f t="shared" si="4"/>
        <v>-1345585</v>
      </c>
      <c r="L54" s="56">
        <f t="shared" si="4"/>
        <v>0</v>
      </c>
      <c r="M54" s="56">
        <f t="shared" si="4"/>
        <v>-3810543</v>
      </c>
      <c r="N54" s="56">
        <f t="shared" si="4"/>
        <v>-5156128</v>
      </c>
      <c r="O54" s="56">
        <f t="shared" si="4"/>
        <v>0</v>
      </c>
      <c r="P54" s="56">
        <f t="shared" si="4"/>
        <v>-2665109</v>
      </c>
      <c r="Q54" s="56">
        <f t="shared" si="4"/>
        <v>4157032</v>
      </c>
      <c r="R54" s="56">
        <f t="shared" si="4"/>
        <v>1491923</v>
      </c>
      <c r="S54" s="56">
        <f t="shared" si="4"/>
        <v>-588298</v>
      </c>
      <c r="T54" s="56">
        <f t="shared" si="4"/>
        <v>0</v>
      </c>
      <c r="U54" s="56">
        <f t="shared" si="4"/>
        <v>0</v>
      </c>
      <c r="V54" s="56">
        <f t="shared" si="4"/>
        <v>-588298</v>
      </c>
      <c r="W54" s="56">
        <f t="shared" si="4"/>
        <v>-5331186</v>
      </c>
      <c r="X54" s="56">
        <f t="shared" si="4"/>
        <v>-4361890</v>
      </c>
      <c r="Y54" s="56">
        <f t="shared" si="4"/>
        <v>-969296</v>
      </c>
      <c r="Z54" s="57">
        <f>+IF(X54&lt;&gt;0,+(Y54/X54)*100,0)</f>
        <v>22.221926733594842</v>
      </c>
      <c r="AA54" s="54">
        <f>+AA52-AA53</f>
        <v>-4361890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-5698606</v>
      </c>
      <c r="D57" s="48">
        <f>SUM(D54:D56)</f>
        <v>0</v>
      </c>
      <c r="E57" s="49">
        <f t="shared" si="5"/>
        <v>-434783</v>
      </c>
      <c r="F57" s="50">
        <f t="shared" si="5"/>
        <v>-4361890</v>
      </c>
      <c r="G57" s="50">
        <f t="shared" si="5"/>
        <v>0</v>
      </c>
      <c r="H57" s="50">
        <f t="shared" si="5"/>
        <v>-1078683</v>
      </c>
      <c r="I57" s="50">
        <f t="shared" si="5"/>
        <v>0</v>
      </c>
      <c r="J57" s="50">
        <f t="shared" si="5"/>
        <v>-1078683</v>
      </c>
      <c r="K57" s="50">
        <f t="shared" si="5"/>
        <v>-1345585</v>
      </c>
      <c r="L57" s="50">
        <f t="shared" si="5"/>
        <v>0</v>
      </c>
      <c r="M57" s="50">
        <f t="shared" si="5"/>
        <v>-3810543</v>
      </c>
      <c r="N57" s="50">
        <f t="shared" si="5"/>
        <v>-5156128</v>
      </c>
      <c r="O57" s="50">
        <f t="shared" si="5"/>
        <v>0</v>
      </c>
      <c r="P57" s="50">
        <f t="shared" si="5"/>
        <v>-2665109</v>
      </c>
      <c r="Q57" s="50">
        <f t="shared" si="5"/>
        <v>4157032</v>
      </c>
      <c r="R57" s="50">
        <f t="shared" si="5"/>
        <v>1491923</v>
      </c>
      <c r="S57" s="50">
        <f t="shared" si="5"/>
        <v>-588298</v>
      </c>
      <c r="T57" s="50">
        <f t="shared" si="5"/>
        <v>0</v>
      </c>
      <c r="U57" s="50">
        <f t="shared" si="5"/>
        <v>0</v>
      </c>
      <c r="V57" s="50">
        <f t="shared" si="5"/>
        <v>-588298</v>
      </c>
      <c r="W57" s="50">
        <f t="shared" si="5"/>
        <v>-5331186</v>
      </c>
      <c r="X57" s="50">
        <f t="shared" si="5"/>
        <v>-4361890</v>
      </c>
      <c r="Y57" s="50">
        <f t="shared" si="5"/>
        <v>-969296</v>
      </c>
      <c r="Z57" s="51">
        <f>+IF(X57&lt;&gt;0,+(Y57/X57)*100,0)</f>
        <v>22.221926733594842</v>
      </c>
      <c r="AA57" s="48">
        <f>SUM(AA54:AA56)</f>
        <v>-4361890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-5698606</v>
      </c>
      <c r="D60" s="65">
        <f>SUM(D57:D59)</f>
        <v>0</v>
      </c>
      <c r="E60" s="66">
        <f t="shared" si="6"/>
        <v>-434783</v>
      </c>
      <c r="F60" s="67">
        <f t="shared" si="6"/>
        <v>-4361890</v>
      </c>
      <c r="G60" s="67">
        <f t="shared" si="6"/>
        <v>0</v>
      </c>
      <c r="H60" s="67">
        <f t="shared" si="6"/>
        <v>-1078683</v>
      </c>
      <c r="I60" s="67">
        <f t="shared" si="6"/>
        <v>0</v>
      </c>
      <c r="J60" s="67">
        <f t="shared" si="6"/>
        <v>-1078683</v>
      </c>
      <c r="K60" s="67">
        <f t="shared" si="6"/>
        <v>-1345585</v>
      </c>
      <c r="L60" s="67">
        <f t="shared" si="6"/>
        <v>0</v>
      </c>
      <c r="M60" s="67">
        <f t="shared" si="6"/>
        <v>-3810543</v>
      </c>
      <c r="N60" s="67">
        <f t="shared" si="6"/>
        <v>-5156128</v>
      </c>
      <c r="O60" s="67">
        <f t="shared" si="6"/>
        <v>0</v>
      </c>
      <c r="P60" s="67">
        <f t="shared" si="6"/>
        <v>-2665109</v>
      </c>
      <c r="Q60" s="67">
        <f t="shared" si="6"/>
        <v>4157032</v>
      </c>
      <c r="R60" s="67">
        <f t="shared" si="6"/>
        <v>1491923</v>
      </c>
      <c r="S60" s="67">
        <f t="shared" si="6"/>
        <v>-588298</v>
      </c>
      <c r="T60" s="67">
        <f t="shared" si="6"/>
        <v>0</v>
      </c>
      <c r="U60" s="67">
        <f t="shared" si="6"/>
        <v>0</v>
      </c>
      <c r="V60" s="67">
        <f t="shared" si="6"/>
        <v>-588298</v>
      </c>
      <c r="W60" s="67">
        <f t="shared" si="6"/>
        <v>-5331186</v>
      </c>
      <c r="X60" s="67">
        <f t="shared" si="6"/>
        <v>-4361890</v>
      </c>
      <c r="Y60" s="67">
        <f t="shared" si="6"/>
        <v>-969296</v>
      </c>
      <c r="Z60" s="68">
        <f>+IF(X60&lt;&gt;0,+(Y60/X60)*100,0)</f>
        <v>22.221926733594842</v>
      </c>
      <c r="AA60" s="65">
        <f>SUM(AA57:AA59)</f>
        <v>-4361890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1059789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3229922</v>
      </c>
      <c r="D42" s="20"/>
      <c r="E42" s="21">
        <v>129875</v>
      </c>
      <c r="F42" s="22">
        <v>156326</v>
      </c>
      <c r="G42" s="22"/>
      <c r="H42" s="22"/>
      <c r="I42" s="22"/>
      <c r="J42" s="22"/>
      <c r="K42" s="22"/>
      <c r="L42" s="22"/>
      <c r="M42" s="22">
        <v>693661</v>
      </c>
      <c r="N42" s="22">
        <v>693661</v>
      </c>
      <c r="O42" s="22"/>
      <c r="P42" s="22"/>
      <c r="Q42" s="22"/>
      <c r="R42" s="22"/>
      <c r="S42" s="22"/>
      <c r="T42" s="22"/>
      <c r="U42" s="22"/>
      <c r="V42" s="22"/>
      <c r="W42" s="22">
        <v>693661</v>
      </c>
      <c r="X42" s="22">
        <v>156324</v>
      </c>
      <c r="Y42" s="22">
        <v>537337</v>
      </c>
      <c r="Z42" s="23">
        <v>343.73288810419382</v>
      </c>
      <c r="AA42" s="20">
        <v>156326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3000000</v>
      </c>
      <c r="F45" s="22">
        <v>1565217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1565220</v>
      </c>
      <c r="Y45" s="22">
        <v>-1565220</v>
      </c>
      <c r="Z45" s="23">
        <v>-100</v>
      </c>
      <c r="AA45" s="20">
        <v>1565217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4289711</v>
      </c>
      <c r="D48" s="29">
        <f t="shared" ref="D48:Y48" si="1">SUM(D35:D47)</f>
        <v>0</v>
      </c>
      <c r="E48" s="30">
        <f t="shared" si="1"/>
        <v>3129875</v>
      </c>
      <c r="F48" s="31">
        <f t="shared" si="1"/>
        <v>1721543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693661</v>
      </c>
      <c r="N48" s="31">
        <f t="shared" si="1"/>
        <v>693661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693661</v>
      </c>
      <c r="X48" s="31">
        <f t="shared" si="1"/>
        <v>1721544</v>
      </c>
      <c r="Y48" s="31">
        <f t="shared" si="1"/>
        <v>-1027883</v>
      </c>
      <c r="Z48" s="32">
        <f>+IF(X48&lt;&gt;0,+(Y48/X48)*100,0)</f>
        <v>-59.707042050624324</v>
      </c>
      <c r="AA48" s="29">
        <f>SUM(AA35:AA47)</f>
        <v>1721543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-4289711</v>
      </c>
      <c r="D49" s="39">
        <f t="shared" si="2"/>
        <v>0</v>
      </c>
      <c r="E49" s="40">
        <f t="shared" si="2"/>
        <v>-3129875</v>
      </c>
      <c r="F49" s="41">
        <f t="shared" si="2"/>
        <v>-1721543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-693661</v>
      </c>
      <c r="N49" s="41">
        <f t="shared" si="2"/>
        <v>-693661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-693661</v>
      </c>
      <c r="X49" s="41">
        <f t="shared" si="2"/>
        <v>-1721544</v>
      </c>
      <c r="Y49" s="41">
        <f t="shared" si="2"/>
        <v>1027883</v>
      </c>
      <c r="Z49" s="42">
        <f>+IF(X49&lt;&gt;0,+(Y49/X49)*100,0)</f>
        <v>-59.707042050624324</v>
      </c>
      <c r="AA49" s="39">
        <f>+AA33-AA48</f>
        <v>-1721543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-4289711</v>
      </c>
      <c r="D52" s="48">
        <f t="shared" si="3"/>
        <v>0</v>
      </c>
      <c r="E52" s="49">
        <f t="shared" si="3"/>
        <v>-3129875</v>
      </c>
      <c r="F52" s="50">
        <f t="shared" si="3"/>
        <v>-1721543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-693661</v>
      </c>
      <c r="N52" s="50">
        <f t="shared" si="3"/>
        <v>-693661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-693661</v>
      </c>
      <c r="X52" s="50">
        <f t="shared" si="3"/>
        <v>-1721544</v>
      </c>
      <c r="Y52" s="50">
        <f t="shared" si="3"/>
        <v>1027883</v>
      </c>
      <c r="Z52" s="51">
        <f>+IF(X52&lt;&gt;0,+(Y52/X52)*100,0)</f>
        <v>-59.707042050624324</v>
      </c>
      <c r="AA52" s="48">
        <f>SUM(AA49:AA51)</f>
        <v>-1721543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-4289711</v>
      </c>
      <c r="D54" s="54">
        <f>+D52-D53</f>
        <v>0</v>
      </c>
      <c r="E54" s="55">
        <f t="shared" si="4"/>
        <v>-3129875</v>
      </c>
      <c r="F54" s="56">
        <f t="shared" si="4"/>
        <v>-1721543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-693661</v>
      </c>
      <c r="N54" s="56">
        <f t="shared" si="4"/>
        <v>-693661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-693661</v>
      </c>
      <c r="X54" s="56">
        <f t="shared" si="4"/>
        <v>-1721544</v>
      </c>
      <c r="Y54" s="56">
        <f t="shared" si="4"/>
        <v>1027883</v>
      </c>
      <c r="Z54" s="57">
        <f>+IF(X54&lt;&gt;0,+(Y54/X54)*100,0)</f>
        <v>-59.707042050624324</v>
      </c>
      <c r="AA54" s="54">
        <f>+AA52-AA53</f>
        <v>-1721543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-4289711</v>
      </c>
      <c r="D57" s="48">
        <f>SUM(D54:D56)</f>
        <v>0</v>
      </c>
      <c r="E57" s="49">
        <f t="shared" si="5"/>
        <v>-3129875</v>
      </c>
      <c r="F57" s="50">
        <f t="shared" si="5"/>
        <v>-1721543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-693661</v>
      </c>
      <c r="N57" s="50">
        <f t="shared" si="5"/>
        <v>-693661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-693661</v>
      </c>
      <c r="X57" s="50">
        <f t="shared" si="5"/>
        <v>-1721544</v>
      </c>
      <c r="Y57" s="50">
        <f t="shared" si="5"/>
        <v>1027883</v>
      </c>
      <c r="Z57" s="51">
        <f>+IF(X57&lt;&gt;0,+(Y57/X57)*100,0)</f>
        <v>-59.707042050624324</v>
      </c>
      <c r="AA57" s="48">
        <f>SUM(AA54:AA56)</f>
        <v>-1721543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-4289711</v>
      </c>
      <c r="D60" s="65">
        <f>SUM(D57:D59)</f>
        <v>0</v>
      </c>
      <c r="E60" s="66">
        <f t="shared" si="6"/>
        <v>-3129875</v>
      </c>
      <c r="F60" s="67">
        <f t="shared" si="6"/>
        <v>-1721543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-693661</v>
      </c>
      <c r="N60" s="67">
        <f t="shared" si="6"/>
        <v>-693661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-693661</v>
      </c>
      <c r="X60" s="67">
        <f t="shared" si="6"/>
        <v>-1721544</v>
      </c>
      <c r="Y60" s="67">
        <f t="shared" si="6"/>
        <v>1027883</v>
      </c>
      <c r="Z60" s="68">
        <f>+IF(X60&lt;&gt;0,+(Y60/X60)*100,0)</f>
        <v>-59.707042050624324</v>
      </c>
      <c r="AA60" s="65">
        <f>SUM(AA57:AA59)</f>
        <v>-1721543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4817600</v>
      </c>
      <c r="D6" s="20"/>
      <c r="E6" s="21">
        <v>6452560</v>
      </c>
      <c r="F6" s="22">
        <v>7452560</v>
      </c>
      <c r="G6" s="22">
        <v>373766</v>
      </c>
      <c r="H6" s="22">
        <v>388434</v>
      </c>
      <c r="I6" s="22">
        <v>470498</v>
      </c>
      <c r="J6" s="22">
        <v>1232698</v>
      </c>
      <c r="K6" s="22">
        <v>517892</v>
      </c>
      <c r="L6" s="22">
        <v>473496</v>
      </c>
      <c r="M6" s="22">
        <v>747429</v>
      </c>
      <c r="N6" s="22">
        <v>1738817</v>
      </c>
      <c r="O6" s="22">
        <v>851444</v>
      </c>
      <c r="P6" s="22">
        <v>819881</v>
      </c>
      <c r="Q6" s="22">
        <v>949364</v>
      </c>
      <c r="R6" s="22">
        <v>2620689</v>
      </c>
      <c r="S6" s="22">
        <v>986017</v>
      </c>
      <c r="T6" s="22">
        <v>981749</v>
      </c>
      <c r="U6" s="22"/>
      <c r="V6" s="22">
        <v>1967766</v>
      </c>
      <c r="W6" s="22">
        <v>7559970</v>
      </c>
      <c r="X6" s="22">
        <v>7452560</v>
      </c>
      <c r="Y6" s="22">
        <v>107410</v>
      </c>
      <c r="Z6" s="23">
        <v>1.4412497182176325</v>
      </c>
      <c r="AA6" s="20">
        <v>7452560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4817600</v>
      </c>
      <c r="D33" s="29">
        <f t="shared" ref="D33:Y33" si="0">SUM(D6:D32)</f>
        <v>0</v>
      </c>
      <c r="E33" s="30">
        <f t="shared" si="0"/>
        <v>6452560</v>
      </c>
      <c r="F33" s="31">
        <f t="shared" si="0"/>
        <v>7452560</v>
      </c>
      <c r="G33" s="31">
        <f t="shared" si="0"/>
        <v>373766</v>
      </c>
      <c r="H33" s="31">
        <f t="shared" si="0"/>
        <v>388434</v>
      </c>
      <c r="I33" s="31">
        <f t="shared" si="0"/>
        <v>470498</v>
      </c>
      <c r="J33" s="31">
        <f t="shared" si="0"/>
        <v>1232698</v>
      </c>
      <c r="K33" s="31">
        <f t="shared" si="0"/>
        <v>517892</v>
      </c>
      <c r="L33" s="31">
        <f t="shared" si="0"/>
        <v>473496</v>
      </c>
      <c r="M33" s="31">
        <f t="shared" si="0"/>
        <v>747429</v>
      </c>
      <c r="N33" s="31">
        <f t="shared" si="0"/>
        <v>1738817</v>
      </c>
      <c r="O33" s="31">
        <f t="shared" si="0"/>
        <v>851444</v>
      </c>
      <c r="P33" s="31">
        <f t="shared" si="0"/>
        <v>819881</v>
      </c>
      <c r="Q33" s="31">
        <f t="shared" si="0"/>
        <v>949364</v>
      </c>
      <c r="R33" s="31">
        <f t="shared" si="0"/>
        <v>2620689</v>
      </c>
      <c r="S33" s="31">
        <f t="shared" si="0"/>
        <v>986017</v>
      </c>
      <c r="T33" s="31">
        <f t="shared" si="0"/>
        <v>981749</v>
      </c>
      <c r="U33" s="31">
        <f t="shared" si="0"/>
        <v>0</v>
      </c>
      <c r="V33" s="31">
        <f t="shared" si="0"/>
        <v>1967766</v>
      </c>
      <c r="W33" s="31">
        <f t="shared" si="0"/>
        <v>7559970</v>
      </c>
      <c r="X33" s="31">
        <f t="shared" si="0"/>
        <v>7452560</v>
      </c>
      <c r="Y33" s="31">
        <f t="shared" si="0"/>
        <v>107410</v>
      </c>
      <c r="Z33" s="32">
        <f>+IF(X33&lt;&gt;0,+(Y33/X33)*100,0)</f>
        <v>1.4412497182176325</v>
      </c>
      <c r="AA33" s="29">
        <f>SUM(AA6:AA32)</f>
        <v>7452560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28229517</v>
      </c>
      <c r="D37" s="20"/>
      <c r="E37" s="21">
        <v>26034901</v>
      </c>
      <c r="F37" s="22">
        <v>26034901</v>
      </c>
      <c r="G37" s="22">
        <v>2563481</v>
      </c>
      <c r="H37" s="22"/>
      <c r="I37" s="22">
        <v>5142657</v>
      </c>
      <c r="J37" s="22">
        <v>7706138</v>
      </c>
      <c r="K37" s="22">
        <v>3528601</v>
      </c>
      <c r="L37" s="22">
        <v>2608696</v>
      </c>
      <c r="M37" s="22"/>
      <c r="N37" s="22">
        <v>6137297</v>
      </c>
      <c r="O37" s="22">
        <v>1739130</v>
      </c>
      <c r="P37" s="22">
        <v>2759701</v>
      </c>
      <c r="Q37" s="22">
        <v>869565</v>
      </c>
      <c r="R37" s="22">
        <v>5368396</v>
      </c>
      <c r="S37" s="22">
        <v>1739130</v>
      </c>
      <c r="T37" s="22"/>
      <c r="U37" s="22"/>
      <c r="V37" s="22">
        <v>1739130</v>
      </c>
      <c r="W37" s="22">
        <v>20950961</v>
      </c>
      <c r="X37" s="22">
        <v>26034901</v>
      </c>
      <c r="Y37" s="22">
        <v>-5083940</v>
      </c>
      <c r="Z37" s="23">
        <v>-19.527402850504405</v>
      </c>
      <c r="AA37" s="20">
        <v>26034901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4500000</v>
      </c>
      <c r="F42" s="22">
        <v>10500000</v>
      </c>
      <c r="G42" s="22"/>
      <c r="H42" s="22"/>
      <c r="I42" s="22">
        <v>733348</v>
      </c>
      <c r="J42" s="22">
        <v>733348</v>
      </c>
      <c r="K42" s="22">
        <v>257900</v>
      </c>
      <c r="L42" s="22">
        <v>362500</v>
      </c>
      <c r="M42" s="22">
        <v>3911321</v>
      </c>
      <c r="N42" s="22">
        <v>4531721</v>
      </c>
      <c r="O42" s="22"/>
      <c r="P42" s="22"/>
      <c r="Q42" s="22">
        <v>2445220</v>
      </c>
      <c r="R42" s="22">
        <v>2445220</v>
      </c>
      <c r="S42" s="22">
        <v>1520160</v>
      </c>
      <c r="T42" s="22"/>
      <c r="U42" s="22"/>
      <c r="V42" s="22">
        <v>1520160</v>
      </c>
      <c r="W42" s="22">
        <v>9230449</v>
      </c>
      <c r="X42" s="22">
        <v>10500000</v>
      </c>
      <c r="Y42" s="22">
        <v>-1269551</v>
      </c>
      <c r="Z42" s="23">
        <v>-12.090961904761905</v>
      </c>
      <c r="AA42" s="20">
        <v>10500000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73460951</v>
      </c>
      <c r="D45" s="20"/>
      <c r="E45" s="21">
        <v>50759833</v>
      </c>
      <c r="F45" s="22">
        <v>52389833</v>
      </c>
      <c r="G45" s="22">
        <v>7589744</v>
      </c>
      <c r="H45" s="22">
        <v>12650003</v>
      </c>
      <c r="I45" s="22">
        <v>10045649</v>
      </c>
      <c r="J45" s="22">
        <v>30285396</v>
      </c>
      <c r="K45" s="22">
        <v>6064677</v>
      </c>
      <c r="L45" s="22">
        <v>9748017</v>
      </c>
      <c r="M45" s="22">
        <v>13408254</v>
      </c>
      <c r="N45" s="22">
        <v>29220948</v>
      </c>
      <c r="O45" s="22">
        <v>6331467</v>
      </c>
      <c r="P45" s="22">
        <v>6489949</v>
      </c>
      <c r="Q45" s="22">
        <v>6904267</v>
      </c>
      <c r="R45" s="22">
        <v>19725683</v>
      </c>
      <c r="S45" s="22">
        <v>6354952</v>
      </c>
      <c r="T45" s="22">
        <v>9177906</v>
      </c>
      <c r="U45" s="22"/>
      <c r="V45" s="22">
        <v>15532858</v>
      </c>
      <c r="W45" s="22">
        <v>94764885</v>
      </c>
      <c r="X45" s="22">
        <v>52389833</v>
      </c>
      <c r="Y45" s="22">
        <v>42375052</v>
      </c>
      <c r="Z45" s="23">
        <v>80.8841135263783</v>
      </c>
      <c r="AA45" s="20">
        <v>52389833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101690468</v>
      </c>
      <c r="D48" s="29">
        <f t="shared" ref="D48:Y48" si="1">SUM(D35:D47)</f>
        <v>0</v>
      </c>
      <c r="E48" s="30">
        <f t="shared" si="1"/>
        <v>81294734</v>
      </c>
      <c r="F48" s="31">
        <f t="shared" si="1"/>
        <v>88924734</v>
      </c>
      <c r="G48" s="31">
        <f t="shared" si="1"/>
        <v>10153225</v>
      </c>
      <c r="H48" s="31">
        <f t="shared" si="1"/>
        <v>12650003</v>
      </c>
      <c r="I48" s="31">
        <f t="shared" si="1"/>
        <v>15921654</v>
      </c>
      <c r="J48" s="31">
        <f t="shared" si="1"/>
        <v>38724882</v>
      </c>
      <c r="K48" s="31">
        <f t="shared" si="1"/>
        <v>9851178</v>
      </c>
      <c r="L48" s="31">
        <f t="shared" si="1"/>
        <v>12719213</v>
      </c>
      <c r="M48" s="31">
        <f t="shared" si="1"/>
        <v>17319575</v>
      </c>
      <c r="N48" s="31">
        <f t="shared" si="1"/>
        <v>39889966</v>
      </c>
      <c r="O48" s="31">
        <f t="shared" si="1"/>
        <v>8070597</v>
      </c>
      <c r="P48" s="31">
        <f t="shared" si="1"/>
        <v>9249650</v>
      </c>
      <c r="Q48" s="31">
        <f t="shared" si="1"/>
        <v>10219052</v>
      </c>
      <c r="R48" s="31">
        <f t="shared" si="1"/>
        <v>27539299</v>
      </c>
      <c r="S48" s="31">
        <f t="shared" si="1"/>
        <v>9614242</v>
      </c>
      <c r="T48" s="31">
        <f t="shared" si="1"/>
        <v>9177906</v>
      </c>
      <c r="U48" s="31">
        <f t="shared" si="1"/>
        <v>0</v>
      </c>
      <c r="V48" s="31">
        <f t="shared" si="1"/>
        <v>18792148</v>
      </c>
      <c r="W48" s="31">
        <f t="shared" si="1"/>
        <v>124946295</v>
      </c>
      <c r="X48" s="31">
        <f t="shared" si="1"/>
        <v>88924734</v>
      </c>
      <c r="Y48" s="31">
        <f t="shared" si="1"/>
        <v>36021561</v>
      </c>
      <c r="Z48" s="32">
        <f>+IF(X48&lt;&gt;0,+(Y48/X48)*100,0)</f>
        <v>40.507921002046515</v>
      </c>
      <c r="AA48" s="29">
        <f>SUM(AA35:AA47)</f>
        <v>88924734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-96872868</v>
      </c>
      <c r="D49" s="39">
        <f t="shared" si="2"/>
        <v>0</v>
      </c>
      <c r="E49" s="40">
        <f t="shared" si="2"/>
        <v>-74842174</v>
      </c>
      <c r="F49" s="41">
        <f t="shared" si="2"/>
        <v>-81472174</v>
      </c>
      <c r="G49" s="41">
        <f t="shared" si="2"/>
        <v>-9779459</v>
      </c>
      <c r="H49" s="41">
        <f t="shared" si="2"/>
        <v>-12261569</v>
      </c>
      <c r="I49" s="41">
        <f t="shared" si="2"/>
        <v>-15451156</v>
      </c>
      <c r="J49" s="41">
        <f t="shared" si="2"/>
        <v>-37492184</v>
      </c>
      <c r="K49" s="41">
        <f t="shared" si="2"/>
        <v>-9333286</v>
      </c>
      <c r="L49" s="41">
        <f t="shared" si="2"/>
        <v>-12245717</v>
      </c>
      <c r="M49" s="41">
        <f t="shared" si="2"/>
        <v>-16572146</v>
      </c>
      <c r="N49" s="41">
        <f t="shared" si="2"/>
        <v>-38151149</v>
      </c>
      <c r="O49" s="41">
        <f t="shared" si="2"/>
        <v>-7219153</v>
      </c>
      <c r="P49" s="41">
        <f t="shared" si="2"/>
        <v>-8429769</v>
      </c>
      <c r="Q49" s="41">
        <f t="shared" si="2"/>
        <v>-9269688</v>
      </c>
      <c r="R49" s="41">
        <f t="shared" si="2"/>
        <v>-24918610</v>
      </c>
      <c r="S49" s="41">
        <f t="shared" si="2"/>
        <v>-8628225</v>
      </c>
      <c r="T49" s="41">
        <f t="shared" si="2"/>
        <v>-8196157</v>
      </c>
      <c r="U49" s="41">
        <f t="shared" si="2"/>
        <v>0</v>
      </c>
      <c r="V49" s="41">
        <f t="shared" si="2"/>
        <v>-16824382</v>
      </c>
      <c r="W49" s="41">
        <f t="shared" si="2"/>
        <v>-117386325</v>
      </c>
      <c r="X49" s="41">
        <f t="shared" si="2"/>
        <v>-81472174</v>
      </c>
      <c r="Y49" s="41">
        <f t="shared" si="2"/>
        <v>-35914151</v>
      </c>
      <c r="Z49" s="42">
        <f>+IF(X49&lt;&gt;0,+(Y49/X49)*100,0)</f>
        <v>44.081493394296807</v>
      </c>
      <c r="AA49" s="39">
        <f>+AA33-AA48</f>
        <v>-81472174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-96872868</v>
      </c>
      <c r="D52" s="48">
        <f t="shared" si="3"/>
        <v>0</v>
      </c>
      <c r="E52" s="49">
        <f t="shared" si="3"/>
        <v>-74842174</v>
      </c>
      <c r="F52" s="50">
        <f t="shared" si="3"/>
        <v>-81472174</v>
      </c>
      <c r="G52" s="50">
        <f t="shared" si="3"/>
        <v>-9779459</v>
      </c>
      <c r="H52" s="50">
        <f t="shared" si="3"/>
        <v>-12261569</v>
      </c>
      <c r="I52" s="50">
        <f t="shared" si="3"/>
        <v>-15451156</v>
      </c>
      <c r="J52" s="50">
        <f t="shared" si="3"/>
        <v>-37492184</v>
      </c>
      <c r="K52" s="50">
        <f t="shared" si="3"/>
        <v>-9333286</v>
      </c>
      <c r="L52" s="50">
        <f t="shared" si="3"/>
        <v>-12245717</v>
      </c>
      <c r="M52" s="50">
        <f t="shared" si="3"/>
        <v>-16572146</v>
      </c>
      <c r="N52" s="50">
        <f t="shared" si="3"/>
        <v>-38151149</v>
      </c>
      <c r="O52" s="50">
        <f t="shared" si="3"/>
        <v>-7219153</v>
      </c>
      <c r="P52" s="50">
        <f t="shared" si="3"/>
        <v>-8429769</v>
      </c>
      <c r="Q52" s="50">
        <f t="shared" si="3"/>
        <v>-9269688</v>
      </c>
      <c r="R52" s="50">
        <f t="shared" si="3"/>
        <v>-24918610</v>
      </c>
      <c r="S52" s="50">
        <f t="shared" si="3"/>
        <v>-8628225</v>
      </c>
      <c r="T52" s="50">
        <f t="shared" si="3"/>
        <v>-8196157</v>
      </c>
      <c r="U52" s="50">
        <f t="shared" si="3"/>
        <v>0</v>
      </c>
      <c r="V52" s="50">
        <f t="shared" si="3"/>
        <v>-16824382</v>
      </c>
      <c r="W52" s="50">
        <f t="shared" si="3"/>
        <v>-117386325</v>
      </c>
      <c r="X52" s="50">
        <f t="shared" si="3"/>
        <v>-81472174</v>
      </c>
      <c r="Y52" s="50">
        <f t="shared" si="3"/>
        <v>-35914151</v>
      </c>
      <c r="Z52" s="51">
        <f>+IF(X52&lt;&gt;0,+(Y52/X52)*100,0)</f>
        <v>44.081493394296807</v>
      </c>
      <c r="AA52" s="48">
        <f>SUM(AA49:AA51)</f>
        <v>-81472174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-96872868</v>
      </c>
      <c r="D54" s="54">
        <f>+D52-D53</f>
        <v>0</v>
      </c>
      <c r="E54" s="55">
        <f t="shared" si="4"/>
        <v>-74842174</v>
      </c>
      <c r="F54" s="56">
        <f t="shared" si="4"/>
        <v>-81472174</v>
      </c>
      <c r="G54" s="56">
        <f t="shared" si="4"/>
        <v>-9779459</v>
      </c>
      <c r="H54" s="56">
        <f t="shared" si="4"/>
        <v>-12261569</v>
      </c>
      <c r="I54" s="56">
        <f t="shared" si="4"/>
        <v>-15451156</v>
      </c>
      <c r="J54" s="56">
        <f t="shared" si="4"/>
        <v>-37492184</v>
      </c>
      <c r="K54" s="56">
        <f t="shared" si="4"/>
        <v>-9333286</v>
      </c>
      <c r="L54" s="56">
        <f t="shared" si="4"/>
        <v>-12245717</v>
      </c>
      <c r="M54" s="56">
        <f t="shared" si="4"/>
        <v>-16572146</v>
      </c>
      <c r="N54" s="56">
        <f t="shared" si="4"/>
        <v>-38151149</v>
      </c>
      <c r="O54" s="56">
        <f t="shared" si="4"/>
        <v>-7219153</v>
      </c>
      <c r="P54" s="56">
        <f t="shared" si="4"/>
        <v>-8429769</v>
      </c>
      <c r="Q54" s="56">
        <f t="shared" si="4"/>
        <v>-9269688</v>
      </c>
      <c r="R54" s="56">
        <f t="shared" si="4"/>
        <v>-24918610</v>
      </c>
      <c r="S54" s="56">
        <f t="shared" si="4"/>
        <v>-8628225</v>
      </c>
      <c r="T54" s="56">
        <f t="shared" si="4"/>
        <v>-8196157</v>
      </c>
      <c r="U54" s="56">
        <f t="shared" si="4"/>
        <v>0</v>
      </c>
      <c r="V54" s="56">
        <f t="shared" si="4"/>
        <v>-16824382</v>
      </c>
      <c r="W54" s="56">
        <f t="shared" si="4"/>
        <v>-117386325</v>
      </c>
      <c r="X54" s="56">
        <f t="shared" si="4"/>
        <v>-81472174</v>
      </c>
      <c r="Y54" s="56">
        <f t="shared" si="4"/>
        <v>-35914151</v>
      </c>
      <c r="Z54" s="57">
        <f>+IF(X54&lt;&gt;0,+(Y54/X54)*100,0)</f>
        <v>44.081493394296807</v>
      </c>
      <c r="AA54" s="54">
        <f>+AA52-AA53</f>
        <v>-81472174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-96872868</v>
      </c>
      <c r="D57" s="48">
        <f>SUM(D54:D56)</f>
        <v>0</v>
      </c>
      <c r="E57" s="49">
        <f t="shared" si="5"/>
        <v>-74842174</v>
      </c>
      <c r="F57" s="50">
        <f t="shared" si="5"/>
        <v>-81472174</v>
      </c>
      <c r="G57" s="50">
        <f t="shared" si="5"/>
        <v>-9779459</v>
      </c>
      <c r="H57" s="50">
        <f t="shared" si="5"/>
        <v>-12261569</v>
      </c>
      <c r="I57" s="50">
        <f t="shared" si="5"/>
        <v>-15451156</v>
      </c>
      <c r="J57" s="50">
        <f t="shared" si="5"/>
        <v>-37492184</v>
      </c>
      <c r="K57" s="50">
        <f t="shared" si="5"/>
        <v>-9333286</v>
      </c>
      <c r="L57" s="50">
        <f t="shared" si="5"/>
        <v>-12245717</v>
      </c>
      <c r="M57" s="50">
        <f t="shared" si="5"/>
        <v>-16572146</v>
      </c>
      <c r="N57" s="50">
        <f t="shared" si="5"/>
        <v>-38151149</v>
      </c>
      <c r="O57" s="50">
        <f t="shared" si="5"/>
        <v>-7219153</v>
      </c>
      <c r="P57" s="50">
        <f t="shared" si="5"/>
        <v>-8429769</v>
      </c>
      <c r="Q57" s="50">
        <f t="shared" si="5"/>
        <v>-9269688</v>
      </c>
      <c r="R57" s="50">
        <f t="shared" si="5"/>
        <v>-24918610</v>
      </c>
      <c r="S57" s="50">
        <f t="shared" si="5"/>
        <v>-8628225</v>
      </c>
      <c r="T57" s="50">
        <f t="shared" si="5"/>
        <v>-8196157</v>
      </c>
      <c r="U57" s="50">
        <f t="shared" si="5"/>
        <v>0</v>
      </c>
      <c r="V57" s="50">
        <f t="shared" si="5"/>
        <v>-16824382</v>
      </c>
      <c r="W57" s="50">
        <f t="shared" si="5"/>
        <v>-117386325</v>
      </c>
      <c r="X57" s="50">
        <f t="shared" si="5"/>
        <v>-81472174</v>
      </c>
      <c r="Y57" s="50">
        <f t="shared" si="5"/>
        <v>-35914151</v>
      </c>
      <c r="Z57" s="51">
        <f>+IF(X57&lt;&gt;0,+(Y57/X57)*100,0)</f>
        <v>44.081493394296807</v>
      </c>
      <c r="AA57" s="48">
        <f>SUM(AA54:AA56)</f>
        <v>-81472174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-96872868</v>
      </c>
      <c r="D60" s="65">
        <f>SUM(D57:D59)</f>
        <v>0</v>
      </c>
      <c r="E60" s="66">
        <f t="shared" si="6"/>
        <v>-74842174</v>
      </c>
      <c r="F60" s="67">
        <f t="shared" si="6"/>
        <v>-81472174</v>
      </c>
      <c r="G60" s="67">
        <f t="shared" si="6"/>
        <v>-9779459</v>
      </c>
      <c r="H60" s="67">
        <f t="shared" si="6"/>
        <v>-12261569</v>
      </c>
      <c r="I60" s="67">
        <f t="shared" si="6"/>
        <v>-15451156</v>
      </c>
      <c r="J60" s="67">
        <f t="shared" si="6"/>
        <v>-37492184</v>
      </c>
      <c r="K60" s="67">
        <f t="shared" si="6"/>
        <v>-9333286</v>
      </c>
      <c r="L60" s="67">
        <f t="shared" si="6"/>
        <v>-12245717</v>
      </c>
      <c r="M60" s="67">
        <f t="shared" si="6"/>
        <v>-16572146</v>
      </c>
      <c r="N60" s="67">
        <f t="shared" si="6"/>
        <v>-38151149</v>
      </c>
      <c r="O60" s="67">
        <f t="shared" si="6"/>
        <v>-7219153</v>
      </c>
      <c r="P60" s="67">
        <f t="shared" si="6"/>
        <v>-8429769</v>
      </c>
      <c r="Q60" s="67">
        <f t="shared" si="6"/>
        <v>-9269688</v>
      </c>
      <c r="R60" s="67">
        <f t="shared" si="6"/>
        <v>-24918610</v>
      </c>
      <c r="S60" s="67">
        <f t="shared" si="6"/>
        <v>-8628225</v>
      </c>
      <c r="T60" s="67">
        <f t="shared" si="6"/>
        <v>-8196157</v>
      </c>
      <c r="U60" s="67">
        <f t="shared" si="6"/>
        <v>0</v>
      </c>
      <c r="V60" s="67">
        <f t="shared" si="6"/>
        <v>-16824382</v>
      </c>
      <c r="W60" s="67">
        <f t="shared" si="6"/>
        <v>-117386325</v>
      </c>
      <c r="X60" s="67">
        <f t="shared" si="6"/>
        <v>-81472174</v>
      </c>
      <c r="Y60" s="67">
        <f t="shared" si="6"/>
        <v>-35914151</v>
      </c>
      <c r="Z60" s="68">
        <f>+IF(X60&lt;&gt;0,+(Y60/X60)*100,0)</f>
        <v>44.081493394296807</v>
      </c>
      <c r="AA60" s="65">
        <f>SUM(AA57:AA59)</f>
        <v>-81472174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3966448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>
        <v>3177026</v>
      </c>
      <c r="P26" s="22"/>
      <c r="Q26" s="22"/>
      <c r="R26" s="22">
        <v>3177026</v>
      </c>
      <c r="S26" s="22"/>
      <c r="T26" s="22"/>
      <c r="U26" s="22"/>
      <c r="V26" s="22"/>
      <c r="W26" s="22">
        <v>3177026</v>
      </c>
      <c r="X26" s="22"/>
      <c r="Y26" s="22">
        <v>3177026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3966448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3177026</v>
      </c>
      <c r="P33" s="31">
        <f t="shared" si="0"/>
        <v>0</v>
      </c>
      <c r="Q33" s="31">
        <f t="shared" si="0"/>
        <v>0</v>
      </c>
      <c r="R33" s="31">
        <f t="shared" si="0"/>
        <v>3177026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3177026</v>
      </c>
      <c r="X33" s="31">
        <f t="shared" si="0"/>
        <v>0</v>
      </c>
      <c r="Y33" s="31">
        <f t="shared" si="0"/>
        <v>3177026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4930308</v>
      </c>
      <c r="D42" s="20"/>
      <c r="E42" s="21">
        <v>500000</v>
      </c>
      <c r="F42" s="22">
        <v>606750</v>
      </c>
      <c r="G42" s="22"/>
      <c r="H42" s="22"/>
      <c r="I42" s="22"/>
      <c r="J42" s="22"/>
      <c r="K42" s="22"/>
      <c r="L42" s="22"/>
      <c r="M42" s="22"/>
      <c r="N42" s="22"/>
      <c r="O42" s="22">
        <v>3177026</v>
      </c>
      <c r="P42" s="22">
        <v>367214</v>
      </c>
      <c r="Q42" s="22"/>
      <c r="R42" s="22">
        <v>3544240</v>
      </c>
      <c r="S42" s="22"/>
      <c r="T42" s="22"/>
      <c r="U42" s="22">
        <v>198000</v>
      </c>
      <c r="V42" s="22">
        <v>198000</v>
      </c>
      <c r="W42" s="22">
        <v>3742240</v>
      </c>
      <c r="X42" s="22">
        <v>606750</v>
      </c>
      <c r="Y42" s="22">
        <v>3135490</v>
      </c>
      <c r="Z42" s="23">
        <v>516.76802637000412</v>
      </c>
      <c r="AA42" s="20">
        <v>606750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1620225</v>
      </c>
      <c r="D45" s="20"/>
      <c r="E45" s="21">
        <v>1400000</v>
      </c>
      <c r="F45" s="22">
        <v>1825740</v>
      </c>
      <c r="G45" s="22">
        <v>122071</v>
      </c>
      <c r="H45" s="22">
        <v>135732</v>
      </c>
      <c r="I45" s="22">
        <v>126162</v>
      </c>
      <c r="J45" s="22">
        <v>383965</v>
      </c>
      <c r="K45" s="22">
        <v>126554</v>
      </c>
      <c r="L45" s="22"/>
      <c r="M45" s="22"/>
      <c r="N45" s="22">
        <v>126554</v>
      </c>
      <c r="O45" s="22"/>
      <c r="P45" s="22">
        <v>542322</v>
      </c>
      <c r="Q45" s="22">
        <v>124708</v>
      </c>
      <c r="R45" s="22">
        <v>667030</v>
      </c>
      <c r="S45" s="22">
        <v>130345</v>
      </c>
      <c r="T45" s="22">
        <v>120334</v>
      </c>
      <c r="U45" s="22">
        <v>106726</v>
      </c>
      <c r="V45" s="22">
        <v>357405</v>
      </c>
      <c r="W45" s="22">
        <v>1534954</v>
      </c>
      <c r="X45" s="22">
        <v>1825740</v>
      </c>
      <c r="Y45" s="22">
        <v>-290786</v>
      </c>
      <c r="Z45" s="23">
        <v>-15.927021372155947</v>
      </c>
      <c r="AA45" s="20">
        <v>1825740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6550533</v>
      </c>
      <c r="D48" s="29">
        <f t="shared" ref="D48:Y48" si="1">SUM(D35:D47)</f>
        <v>0</v>
      </c>
      <c r="E48" s="30">
        <f t="shared" si="1"/>
        <v>1900000</v>
      </c>
      <c r="F48" s="31">
        <f t="shared" si="1"/>
        <v>2432490</v>
      </c>
      <c r="G48" s="31">
        <f t="shared" si="1"/>
        <v>122071</v>
      </c>
      <c r="H48" s="31">
        <f t="shared" si="1"/>
        <v>135732</v>
      </c>
      <c r="I48" s="31">
        <f t="shared" si="1"/>
        <v>126162</v>
      </c>
      <c r="J48" s="31">
        <f t="shared" si="1"/>
        <v>383965</v>
      </c>
      <c r="K48" s="31">
        <f t="shared" si="1"/>
        <v>126554</v>
      </c>
      <c r="L48" s="31">
        <f t="shared" si="1"/>
        <v>0</v>
      </c>
      <c r="M48" s="31">
        <f t="shared" si="1"/>
        <v>0</v>
      </c>
      <c r="N48" s="31">
        <f t="shared" si="1"/>
        <v>126554</v>
      </c>
      <c r="O48" s="31">
        <f t="shared" si="1"/>
        <v>3177026</v>
      </c>
      <c r="P48" s="31">
        <f t="shared" si="1"/>
        <v>909536</v>
      </c>
      <c r="Q48" s="31">
        <f t="shared" si="1"/>
        <v>124708</v>
      </c>
      <c r="R48" s="31">
        <f t="shared" si="1"/>
        <v>4211270</v>
      </c>
      <c r="S48" s="31">
        <f t="shared" si="1"/>
        <v>130345</v>
      </c>
      <c r="T48" s="31">
        <f t="shared" si="1"/>
        <v>120334</v>
      </c>
      <c r="U48" s="31">
        <f t="shared" si="1"/>
        <v>304726</v>
      </c>
      <c r="V48" s="31">
        <f t="shared" si="1"/>
        <v>555405</v>
      </c>
      <c r="W48" s="31">
        <f t="shared" si="1"/>
        <v>5277194</v>
      </c>
      <c r="X48" s="31">
        <f t="shared" si="1"/>
        <v>2432490</v>
      </c>
      <c r="Y48" s="31">
        <f t="shared" si="1"/>
        <v>2844704</v>
      </c>
      <c r="Z48" s="32">
        <f>+IF(X48&lt;&gt;0,+(Y48/X48)*100,0)</f>
        <v>116.94617449609248</v>
      </c>
      <c r="AA48" s="29">
        <f>SUM(AA35:AA47)</f>
        <v>2432490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-2584085</v>
      </c>
      <c r="D49" s="39">
        <f t="shared" si="2"/>
        <v>0</v>
      </c>
      <c r="E49" s="40">
        <f t="shared" si="2"/>
        <v>-1900000</v>
      </c>
      <c r="F49" s="41">
        <f t="shared" si="2"/>
        <v>-2432490</v>
      </c>
      <c r="G49" s="41">
        <f t="shared" si="2"/>
        <v>-122071</v>
      </c>
      <c r="H49" s="41">
        <f t="shared" si="2"/>
        <v>-135732</v>
      </c>
      <c r="I49" s="41">
        <f t="shared" si="2"/>
        <v>-126162</v>
      </c>
      <c r="J49" s="41">
        <f t="shared" si="2"/>
        <v>-383965</v>
      </c>
      <c r="K49" s="41">
        <f t="shared" si="2"/>
        <v>-126554</v>
      </c>
      <c r="L49" s="41">
        <f t="shared" si="2"/>
        <v>0</v>
      </c>
      <c r="M49" s="41">
        <f t="shared" si="2"/>
        <v>0</v>
      </c>
      <c r="N49" s="41">
        <f t="shared" si="2"/>
        <v>-126554</v>
      </c>
      <c r="O49" s="41">
        <f t="shared" si="2"/>
        <v>0</v>
      </c>
      <c r="P49" s="41">
        <f t="shared" si="2"/>
        <v>-909536</v>
      </c>
      <c r="Q49" s="41">
        <f t="shared" si="2"/>
        <v>-124708</v>
      </c>
      <c r="R49" s="41">
        <f t="shared" si="2"/>
        <v>-1034244</v>
      </c>
      <c r="S49" s="41">
        <f t="shared" si="2"/>
        <v>-130345</v>
      </c>
      <c r="T49" s="41">
        <f t="shared" si="2"/>
        <v>-120334</v>
      </c>
      <c r="U49" s="41">
        <f t="shared" si="2"/>
        <v>-304726</v>
      </c>
      <c r="V49" s="41">
        <f t="shared" si="2"/>
        <v>-555405</v>
      </c>
      <c r="W49" s="41">
        <f t="shared" si="2"/>
        <v>-2100168</v>
      </c>
      <c r="X49" s="41">
        <f t="shared" si="2"/>
        <v>-2432490</v>
      </c>
      <c r="Y49" s="41">
        <f t="shared" si="2"/>
        <v>332322</v>
      </c>
      <c r="Z49" s="42">
        <f>+IF(X49&lt;&gt;0,+(Y49/X49)*100,0)</f>
        <v>-13.661803337321016</v>
      </c>
      <c r="AA49" s="39">
        <f>+AA33-AA48</f>
        <v>-2432490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-2584085</v>
      </c>
      <c r="D52" s="48">
        <f t="shared" si="3"/>
        <v>0</v>
      </c>
      <c r="E52" s="49">
        <f t="shared" si="3"/>
        <v>-1900000</v>
      </c>
      <c r="F52" s="50">
        <f t="shared" si="3"/>
        <v>-2432490</v>
      </c>
      <c r="G52" s="50">
        <f t="shared" si="3"/>
        <v>-122071</v>
      </c>
      <c r="H52" s="50">
        <f t="shared" si="3"/>
        <v>-135732</v>
      </c>
      <c r="I52" s="50">
        <f t="shared" si="3"/>
        <v>-126162</v>
      </c>
      <c r="J52" s="50">
        <f t="shared" si="3"/>
        <v>-383965</v>
      </c>
      <c r="K52" s="50">
        <f t="shared" si="3"/>
        <v>-126554</v>
      </c>
      <c r="L52" s="50">
        <f t="shared" si="3"/>
        <v>0</v>
      </c>
      <c r="M52" s="50">
        <f t="shared" si="3"/>
        <v>0</v>
      </c>
      <c r="N52" s="50">
        <f t="shared" si="3"/>
        <v>-126554</v>
      </c>
      <c r="O52" s="50">
        <f t="shared" si="3"/>
        <v>0</v>
      </c>
      <c r="P52" s="50">
        <f t="shared" si="3"/>
        <v>-909536</v>
      </c>
      <c r="Q52" s="50">
        <f t="shared" si="3"/>
        <v>-124708</v>
      </c>
      <c r="R52" s="50">
        <f t="shared" si="3"/>
        <v>-1034244</v>
      </c>
      <c r="S52" s="50">
        <f t="shared" si="3"/>
        <v>-130345</v>
      </c>
      <c r="T52" s="50">
        <f t="shared" si="3"/>
        <v>-120334</v>
      </c>
      <c r="U52" s="50">
        <f t="shared" si="3"/>
        <v>-304726</v>
      </c>
      <c r="V52" s="50">
        <f t="shared" si="3"/>
        <v>-555405</v>
      </c>
      <c r="W52" s="50">
        <f t="shared" si="3"/>
        <v>-2100168</v>
      </c>
      <c r="X52" s="50">
        <f t="shared" si="3"/>
        <v>-2432490</v>
      </c>
      <c r="Y52" s="50">
        <f t="shared" si="3"/>
        <v>332322</v>
      </c>
      <c r="Z52" s="51">
        <f>+IF(X52&lt;&gt;0,+(Y52/X52)*100,0)</f>
        <v>-13.661803337321016</v>
      </c>
      <c r="AA52" s="48">
        <f>SUM(AA49:AA51)</f>
        <v>-2432490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-2584085</v>
      </c>
      <c r="D54" s="54">
        <f>+D52-D53</f>
        <v>0</v>
      </c>
      <c r="E54" s="55">
        <f t="shared" si="4"/>
        <v>-1900000</v>
      </c>
      <c r="F54" s="56">
        <f t="shared" si="4"/>
        <v>-2432490</v>
      </c>
      <c r="G54" s="56">
        <f t="shared" si="4"/>
        <v>-122071</v>
      </c>
      <c r="H54" s="56">
        <f t="shared" si="4"/>
        <v>-135732</v>
      </c>
      <c r="I54" s="56">
        <f t="shared" si="4"/>
        <v>-126162</v>
      </c>
      <c r="J54" s="56">
        <f t="shared" si="4"/>
        <v>-383965</v>
      </c>
      <c r="K54" s="56">
        <f t="shared" si="4"/>
        <v>-126554</v>
      </c>
      <c r="L54" s="56">
        <f t="shared" si="4"/>
        <v>0</v>
      </c>
      <c r="M54" s="56">
        <f t="shared" si="4"/>
        <v>0</v>
      </c>
      <c r="N54" s="56">
        <f t="shared" si="4"/>
        <v>-126554</v>
      </c>
      <c r="O54" s="56">
        <f t="shared" si="4"/>
        <v>0</v>
      </c>
      <c r="P54" s="56">
        <f t="shared" si="4"/>
        <v>-909536</v>
      </c>
      <c r="Q54" s="56">
        <f t="shared" si="4"/>
        <v>-124708</v>
      </c>
      <c r="R54" s="56">
        <f t="shared" si="4"/>
        <v>-1034244</v>
      </c>
      <c r="S54" s="56">
        <f t="shared" si="4"/>
        <v>-130345</v>
      </c>
      <c r="T54" s="56">
        <f t="shared" si="4"/>
        <v>-120334</v>
      </c>
      <c r="U54" s="56">
        <f t="shared" si="4"/>
        <v>-304726</v>
      </c>
      <c r="V54" s="56">
        <f t="shared" si="4"/>
        <v>-555405</v>
      </c>
      <c r="W54" s="56">
        <f t="shared" si="4"/>
        <v>-2100168</v>
      </c>
      <c r="X54" s="56">
        <f t="shared" si="4"/>
        <v>-2432490</v>
      </c>
      <c r="Y54" s="56">
        <f t="shared" si="4"/>
        <v>332322</v>
      </c>
      <c r="Z54" s="57">
        <f>+IF(X54&lt;&gt;0,+(Y54/X54)*100,0)</f>
        <v>-13.661803337321016</v>
      </c>
      <c r="AA54" s="54">
        <f>+AA52-AA53</f>
        <v>-2432490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-2584085</v>
      </c>
      <c r="D57" s="48">
        <f>SUM(D54:D56)</f>
        <v>0</v>
      </c>
      <c r="E57" s="49">
        <f t="shared" si="5"/>
        <v>-1900000</v>
      </c>
      <c r="F57" s="50">
        <f t="shared" si="5"/>
        <v>-2432490</v>
      </c>
      <c r="G57" s="50">
        <f t="shared" si="5"/>
        <v>-122071</v>
      </c>
      <c r="H57" s="50">
        <f t="shared" si="5"/>
        <v>-135732</v>
      </c>
      <c r="I57" s="50">
        <f t="shared" si="5"/>
        <v>-126162</v>
      </c>
      <c r="J57" s="50">
        <f t="shared" si="5"/>
        <v>-383965</v>
      </c>
      <c r="K57" s="50">
        <f t="shared" si="5"/>
        <v>-126554</v>
      </c>
      <c r="L57" s="50">
        <f t="shared" si="5"/>
        <v>0</v>
      </c>
      <c r="M57" s="50">
        <f t="shared" si="5"/>
        <v>0</v>
      </c>
      <c r="N57" s="50">
        <f t="shared" si="5"/>
        <v>-126554</v>
      </c>
      <c r="O57" s="50">
        <f t="shared" si="5"/>
        <v>0</v>
      </c>
      <c r="P57" s="50">
        <f t="shared" si="5"/>
        <v>-909536</v>
      </c>
      <c r="Q57" s="50">
        <f t="shared" si="5"/>
        <v>-124708</v>
      </c>
      <c r="R57" s="50">
        <f t="shared" si="5"/>
        <v>-1034244</v>
      </c>
      <c r="S57" s="50">
        <f t="shared" si="5"/>
        <v>-130345</v>
      </c>
      <c r="T57" s="50">
        <f t="shared" si="5"/>
        <v>-120334</v>
      </c>
      <c r="U57" s="50">
        <f t="shared" si="5"/>
        <v>-304726</v>
      </c>
      <c r="V57" s="50">
        <f t="shared" si="5"/>
        <v>-555405</v>
      </c>
      <c r="W57" s="50">
        <f t="shared" si="5"/>
        <v>-2100168</v>
      </c>
      <c r="X57" s="50">
        <f t="shared" si="5"/>
        <v>-2432490</v>
      </c>
      <c r="Y57" s="50">
        <f t="shared" si="5"/>
        <v>332322</v>
      </c>
      <c r="Z57" s="51">
        <f>+IF(X57&lt;&gt;0,+(Y57/X57)*100,0)</f>
        <v>-13.661803337321016</v>
      </c>
      <c r="AA57" s="48">
        <f>SUM(AA54:AA56)</f>
        <v>-2432490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-2584085</v>
      </c>
      <c r="D60" s="65">
        <f>SUM(D57:D59)</f>
        <v>0</v>
      </c>
      <c r="E60" s="66">
        <f t="shared" si="6"/>
        <v>-1900000</v>
      </c>
      <c r="F60" s="67">
        <f t="shared" si="6"/>
        <v>-2432490</v>
      </c>
      <c r="G60" s="67">
        <f t="shared" si="6"/>
        <v>-122071</v>
      </c>
      <c r="H60" s="67">
        <f t="shared" si="6"/>
        <v>-135732</v>
      </c>
      <c r="I60" s="67">
        <f t="shared" si="6"/>
        <v>-126162</v>
      </c>
      <c r="J60" s="67">
        <f t="shared" si="6"/>
        <v>-383965</v>
      </c>
      <c r="K60" s="67">
        <f t="shared" si="6"/>
        <v>-126554</v>
      </c>
      <c r="L60" s="67">
        <f t="shared" si="6"/>
        <v>0</v>
      </c>
      <c r="M60" s="67">
        <f t="shared" si="6"/>
        <v>0</v>
      </c>
      <c r="N60" s="67">
        <f t="shared" si="6"/>
        <v>-126554</v>
      </c>
      <c r="O60" s="67">
        <f t="shared" si="6"/>
        <v>0</v>
      </c>
      <c r="P60" s="67">
        <f t="shared" si="6"/>
        <v>-909536</v>
      </c>
      <c r="Q60" s="67">
        <f t="shared" si="6"/>
        <v>-124708</v>
      </c>
      <c r="R60" s="67">
        <f t="shared" si="6"/>
        <v>-1034244</v>
      </c>
      <c r="S60" s="67">
        <f t="shared" si="6"/>
        <v>-130345</v>
      </c>
      <c r="T60" s="67">
        <f t="shared" si="6"/>
        <v>-120334</v>
      </c>
      <c r="U60" s="67">
        <f t="shared" si="6"/>
        <v>-304726</v>
      </c>
      <c r="V60" s="67">
        <f t="shared" si="6"/>
        <v>-555405</v>
      </c>
      <c r="W60" s="67">
        <f t="shared" si="6"/>
        <v>-2100168</v>
      </c>
      <c r="X60" s="67">
        <f t="shared" si="6"/>
        <v>-2432490</v>
      </c>
      <c r="Y60" s="67">
        <f t="shared" si="6"/>
        <v>332322</v>
      </c>
      <c r="Z60" s="68">
        <f>+IF(X60&lt;&gt;0,+(Y60/X60)*100,0)</f>
        <v>-13.661803337321016</v>
      </c>
      <c r="AA60" s="65">
        <f>SUM(AA57:AA59)</f>
        <v>-2432490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2025108176</v>
      </c>
      <c r="D6" s="20"/>
      <c r="E6" s="21">
        <v>2542822400</v>
      </c>
      <c r="F6" s="22">
        <v>2348456697</v>
      </c>
      <c r="G6" s="22">
        <v>182719353</v>
      </c>
      <c r="H6" s="22">
        <v>245579905</v>
      </c>
      <c r="I6" s="22">
        <v>237481250</v>
      </c>
      <c r="J6" s="22">
        <v>665780508</v>
      </c>
      <c r="K6" s="22">
        <v>165273579</v>
      </c>
      <c r="L6" s="22">
        <v>181077225</v>
      </c>
      <c r="M6" s="22">
        <v>190697496</v>
      </c>
      <c r="N6" s="22">
        <v>537048300</v>
      </c>
      <c r="O6" s="22">
        <v>172714904</v>
      </c>
      <c r="P6" s="22">
        <v>187758127</v>
      </c>
      <c r="Q6" s="22">
        <v>181282468</v>
      </c>
      <c r="R6" s="22">
        <v>541755499</v>
      </c>
      <c r="S6" s="22">
        <v>189718854</v>
      </c>
      <c r="T6" s="22">
        <v>174027835</v>
      </c>
      <c r="U6" s="22">
        <v>168372048</v>
      </c>
      <c r="V6" s="22">
        <v>532118737</v>
      </c>
      <c r="W6" s="22">
        <v>2276703044</v>
      </c>
      <c r="X6" s="22">
        <v>2348456697</v>
      </c>
      <c r="Y6" s="22">
        <v>-71753653</v>
      </c>
      <c r="Z6" s="23">
        <v>-3.0553534621975618</v>
      </c>
      <c r="AA6" s="20">
        <v>2348456697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</v>
      </c>
      <c r="D10" s="20"/>
      <c r="E10" s="21">
        <v>100</v>
      </c>
      <c r="F10" s="22">
        <v>100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100</v>
      </c>
      <c r="Y10" s="22">
        <v>-100</v>
      </c>
      <c r="Z10" s="23">
        <v>-100</v>
      </c>
      <c r="AA10" s="20">
        <v>100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3917832</v>
      </c>
      <c r="D20" s="20"/>
      <c r="E20" s="21">
        <v>1296700</v>
      </c>
      <c r="F20" s="22">
        <v>1296700</v>
      </c>
      <c r="G20" s="22">
        <v>31</v>
      </c>
      <c r="H20" s="22"/>
      <c r="I20" s="22">
        <v>53</v>
      </c>
      <c r="J20" s="22">
        <v>84</v>
      </c>
      <c r="K20" s="22"/>
      <c r="L20" s="22"/>
      <c r="M20" s="22"/>
      <c r="N20" s="22"/>
      <c r="O20" s="22">
        <v>26</v>
      </c>
      <c r="P20" s="22"/>
      <c r="Q20" s="22"/>
      <c r="R20" s="22">
        <v>26</v>
      </c>
      <c r="S20" s="22"/>
      <c r="T20" s="22"/>
      <c r="U20" s="22">
        <v>1211732</v>
      </c>
      <c r="V20" s="22">
        <v>1211732</v>
      </c>
      <c r="W20" s="22">
        <v>1211842</v>
      </c>
      <c r="X20" s="22">
        <v>1296700</v>
      </c>
      <c r="Y20" s="22">
        <v>-84858</v>
      </c>
      <c r="Z20" s="18">
        <v>-6.5441505359759384</v>
      </c>
      <c r="AA20" s="20">
        <v>1296700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1149465</v>
      </c>
      <c r="D24" s="20"/>
      <c r="E24" s="21">
        <v>1133000</v>
      </c>
      <c r="F24" s="22">
        <v>3132999</v>
      </c>
      <c r="G24" s="22">
        <v>170809</v>
      </c>
      <c r="H24" s="22">
        <v>336047</v>
      </c>
      <c r="I24" s="22">
        <v>363890</v>
      </c>
      <c r="J24" s="22">
        <v>870746</v>
      </c>
      <c r="K24" s="22">
        <v>264681</v>
      </c>
      <c r="L24" s="22">
        <v>25673</v>
      </c>
      <c r="M24" s="22">
        <v>357358</v>
      </c>
      <c r="N24" s="22">
        <v>647712</v>
      </c>
      <c r="O24" s="22">
        <v>403748</v>
      </c>
      <c r="P24" s="22">
        <v>562984</v>
      </c>
      <c r="Q24" s="22">
        <v>1157255</v>
      </c>
      <c r="R24" s="22">
        <v>2123987</v>
      </c>
      <c r="S24" s="22">
        <v>15305</v>
      </c>
      <c r="T24" s="22">
        <v>354246</v>
      </c>
      <c r="U24" s="22">
        <v>352422</v>
      </c>
      <c r="V24" s="22">
        <v>721973</v>
      </c>
      <c r="W24" s="22">
        <v>4364418</v>
      </c>
      <c r="X24" s="22">
        <v>3132999</v>
      </c>
      <c r="Y24" s="22">
        <v>1231419</v>
      </c>
      <c r="Z24" s="23">
        <v>39.30480028879677</v>
      </c>
      <c r="AA24" s="20">
        <v>3132999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52567154</v>
      </c>
      <c r="D26" s="20"/>
      <c r="E26" s="21">
        <v>53614000</v>
      </c>
      <c r="F26" s="22">
        <v>53614001</v>
      </c>
      <c r="G26" s="22">
        <v>23213849</v>
      </c>
      <c r="H26" s="22">
        <v>23392</v>
      </c>
      <c r="I26" s="22">
        <v>22867</v>
      </c>
      <c r="J26" s="22">
        <v>23260108</v>
      </c>
      <c r="K26" s="22">
        <v>19736</v>
      </c>
      <c r="L26" s="22">
        <v>56209</v>
      </c>
      <c r="M26" s="22">
        <v>18563355</v>
      </c>
      <c r="N26" s="22">
        <v>18639300</v>
      </c>
      <c r="O26" s="22">
        <v>19018</v>
      </c>
      <c r="P26" s="22">
        <v>19801</v>
      </c>
      <c r="Q26" s="22">
        <v>13933263</v>
      </c>
      <c r="R26" s="22">
        <v>13972082</v>
      </c>
      <c r="S26" s="22">
        <v>160662</v>
      </c>
      <c r="T26" s="22">
        <v>45177</v>
      </c>
      <c r="U26" s="22">
        <v>95581</v>
      </c>
      <c r="V26" s="22">
        <v>301420</v>
      </c>
      <c r="W26" s="22">
        <v>56172910</v>
      </c>
      <c r="X26" s="22">
        <v>53614001</v>
      </c>
      <c r="Y26" s="22">
        <v>2558909</v>
      </c>
      <c r="Z26" s="23">
        <v>4.7728372295885917</v>
      </c>
      <c r="AA26" s="20">
        <v>53614001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3794080</v>
      </c>
      <c r="D31" s="20"/>
      <c r="E31" s="21">
        <v>2019900</v>
      </c>
      <c r="F31" s="22">
        <v>2020398</v>
      </c>
      <c r="G31" s="22">
        <v>168325</v>
      </c>
      <c r="H31" s="22">
        <v>168325</v>
      </c>
      <c r="I31" s="22">
        <v>168325</v>
      </c>
      <c r="J31" s="22">
        <v>504975</v>
      </c>
      <c r="K31" s="22">
        <v>168325</v>
      </c>
      <c r="L31" s="22">
        <v>168325</v>
      </c>
      <c r="M31" s="22">
        <v>168325</v>
      </c>
      <c r="N31" s="22">
        <v>504975</v>
      </c>
      <c r="O31" s="22">
        <v>168325</v>
      </c>
      <c r="P31" s="22">
        <v>168325</v>
      </c>
      <c r="Q31" s="22">
        <v>168325</v>
      </c>
      <c r="R31" s="22">
        <v>504975</v>
      </c>
      <c r="S31" s="22">
        <v>168325</v>
      </c>
      <c r="T31" s="22">
        <v>168325</v>
      </c>
      <c r="U31" s="22">
        <v>168825</v>
      </c>
      <c r="V31" s="22">
        <v>505475</v>
      </c>
      <c r="W31" s="22">
        <v>2020400</v>
      </c>
      <c r="X31" s="22">
        <v>2020398</v>
      </c>
      <c r="Y31" s="22">
        <v>2</v>
      </c>
      <c r="Z31" s="23"/>
      <c r="AA31" s="20">
        <v>2020398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2086536708</v>
      </c>
      <c r="D33" s="29">
        <f t="shared" ref="D33:Y33" si="0">SUM(D6:D32)</f>
        <v>0</v>
      </c>
      <c r="E33" s="30">
        <f t="shared" si="0"/>
        <v>2600886100</v>
      </c>
      <c r="F33" s="31">
        <f t="shared" si="0"/>
        <v>2408520895</v>
      </c>
      <c r="G33" s="31">
        <f t="shared" si="0"/>
        <v>206272367</v>
      </c>
      <c r="H33" s="31">
        <f t="shared" si="0"/>
        <v>246107669</v>
      </c>
      <c r="I33" s="31">
        <f t="shared" si="0"/>
        <v>238036385</v>
      </c>
      <c r="J33" s="31">
        <f t="shared" si="0"/>
        <v>690416421</v>
      </c>
      <c r="K33" s="31">
        <f t="shared" si="0"/>
        <v>165726321</v>
      </c>
      <c r="L33" s="31">
        <f t="shared" si="0"/>
        <v>181327432</v>
      </c>
      <c r="M33" s="31">
        <f t="shared" si="0"/>
        <v>209786534</v>
      </c>
      <c r="N33" s="31">
        <f t="shared" si="0"/>
        <v>556840287</v>
      </c>
      <c r="O33" s="31">
        <f t="shared" si="0"/>
        <v>173306021</v>
      </c>
      <c r="P33" s="31">
        <f t="shared" si="0"/>
        <v>188509237</v>
      </c>
      <c r="Q33" s="31">
        <f t="shared" si="0"/>
        <v>196541311</v>
      </c>
      <c r="R33" s="31">
        <f t="shared" si="0"/>
        <v>558356569</v>
      </c>
      <c r="S33" s="31">
        <f t="shared" si="0"/>
        <v>190063146</v>
      </c>
      <c r="T33" s="31">
        <f t="shared" si="0"/>
        <v>174595583</v>
      </c>
      <c r="U33" s="31">
        <f t="shared" si="0"/>
        <v>170200608</v>
      </c>
      <c r="V33" s="31">
        <f t="shared" si="0"/>
        <v>534859337</v>
      </c>
      <c r="W33" s="31">
        <f t="shared" si="0"/>
        <v>2340472614</v>
      </c>
      <c r="X33" s="31">
        <f t="shared" si="0"/>
        <v>2408520895</v>
      </c>
      <c r="Y33" s="31">
        <f t="shared" si="0"/>
        <v>-68048281</v>
      </c>
      <c r="Z33" s="32">
        <f>+IF(X33&lt;&gt;0,+(Y33/X33)*100,0)</f>
        <v>-2.825314122923563</v>
      </c>
      <c r="AA33" s="29">
        <f>SUM(AA6:AA32)</f>
        <v>2408520895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95900674</v>
      </c>
      <c r="D35" s="20"/>
      <c r="E35" s="21">
        <v>104884600</v>
      </c>
      <c r="F35" s="22">
        <v>95428888</v>
      </c>
      <c r="G35" s="22">
        <v>7374391</v>
      </c>
      <c r="H35" s="22">
        <v>7455887</v>
      </c>
      <c r="I35" s="22">
        <v>7257747</v>
      </c>
      <c r="J35" s="22">
        <v>22088025</v>
      </c>
      <c r="K35" s="22">
        <v>8431762</v>
      </c>
      <c r="L35" s="22">
        <v>7737621</v>
      </c>
      <c r="M35" s="22">
        <v>7907378</v>
      </c>
      <c r="N35" s="22">
        <v>24076761</v>
      </c>
      <c r="O35" s="22">
        <v>7291086</v>
      </c>
      <c r="P35" s="22">
        <v>7706817</v>
      </c>
      <c r="Q35" s="22">
        <v>7610488</v>
      </c>
      <c r="R35" s="22">
        <v>22608391</v>
      </c>
      <c r="S35" s="22">
        <v>7531538</v>
      </c>
      <c r="T35" s="22">
        <v>7134968</v>
      </c>
      <c r="U35" s="22">
        <v>7836327</v>
      </c>
      <c r="V35" s="22">
        <v>22502833</v>
      </c>
      <c r="W35" s="22">
        <v>91276010</v>
      </c>
      <c r="X35" s="22">
        <v>95428888</v>
      </c>
      <c r="Y35" s="22">
        <v>-4152878</v>
      </c>
      <c r="Z35" s="23">
        <v>-4.3518038269501789</v>
      </c>
      <c r="AA35" s="20">
        <v>95428888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1528384697</v>
      </c>
      <c r="D37" s="20"/>
      <c r="E37" s="21">
        <v>1802030900</v>
      </c>
      <c r="F37" s="22">
        <v>1802030899</v>
      </c>
      <c r="G37" s="22">
        <v>234568192</v>
      </c>
      <c r="H37" s="22">
        <v>197926394</v>
      </c>
      <c r="I37" s="22">
        <v>117849072</v>
      </c>
      <c r="J37" s="22">
        <v>550343658</v>
      </c>
      <c r="K37" s="22">
        <v>135470787</v>
      </c>
      <c r="L37" s="22">
        <v>139377541</v>
      </c>
      <c r="M37" s="22">
        <v>124843257</v>
      </c>
      <c r="N37" s="22">
        <v>399691585</v>
      </c>
      <c r="O37" s="22">
        <v>137653369</v>
      </c>
      <c r="P37" s="22">
        <v>130529399</v>
      </c>
      <c r="Q37" s="22">
        <v>140608370</v>
      </c>
      <c r="R37" s="22">
        <v>408791138</v>
      </c>
      <c r="S37" s="22">
        <v>127078263</v>
      </c>
      <c r="T37" s="22">
        <v>121146080</v>
      </c>
      <c r="U37" s="22">
        <v>178258104</v>
      </c>
      <c r="V37" s="22">
        <v>426482447</v>
      </c>
      <c r="W37" s="22">
        <v>1785308828</v>
      </c>
      <c r="X37" s="22">
        <v>1802030899</v>
      </c>
      <c r="Y37" s="22">
        <v>-16722071</v>
      </c>
      <c r="Z37" s="23">
        <v>-0.92795695175257931</v>
      </c>
      <c r="AA37" s="20">
        <v>1802030899</v>
      </c>
    </row>
    <row r="38" spans="1:27" x14ac:dyDescent="0.25">
      <c r="A38" s="19" t="s">
        <v>64</v>
      </c>
      <c r="B38" s="15" t="s">
        <v>32</v>
      </c>
      <c r="C38" s="20">
        <v>26198039</v>
      </c>
      <c r="D38" s="20"/>
      <c r="E38" s="21">
        <v>27064500</v>
      </c>
      <c r="F38" s="22">
        <v>25030102</v>
      </c>
      <c r="G38" s="22">
        <v>1699320</v>
      </c>
      <c r="H38" s="22">
        <v>974601</v>
      </c>
      <c r="I38" s="22">
        <v>3790843</v>
      </c>
      <c r="J38" s="22">
        <v>6464764</v>
      </c>
      <c r="K38" s="22">
        <v>2445330</v>
      </c>
      <c r="L38" s="22">
        <v>4949286</v>
      </c>
      <c r="M38" s="22">
        <v>1593695</v>
      </c>
      <c r="N38" s="22">
        <v>8988311</v>
      </c>
      <c r="O38" s="22">
        <v>3115938</v>
      </c>
      <c r="P38" s="22">
        <v>1773992</v>
      </c>
      <c r="Q38" s="22">
        <v>2300795</v>
      </c>
      <c r="R38" s="22">
        <v>7190725</v>
      </c>
      <c r="S38" s="22">
        <v>436122</v>
      </c>
      <c r="T38" s="22">
        <v>648659</v>
      </c>
      <c r="U38" s="22">
        <v>7760346</v>
      </c>
      <c r="V38" s="22">
        <v>8845127</v>
      </c>
      <c r="W38" s="22">
        <v>31488927</v>
      </c>
      <c r="X38" s="22">
        <v>25030102</v>
      </c>
      <c r="Y38" s="22">
        <v>6458825</v>
      </c>
      <c r="Z38" s="23">
        <v>25.804229643171251</v>
      </c>
      <c r="AA38" s="20">
        <v>25030102</v>
      </c>
    </row>
    <row r="39" spans="1:27" x14ac:dyDescent="0.25">
      <c r="A39" s="19" t="s">
        <v>65</v>
      </c>
      <c r="B39" s="15" t="s">
        <v>32</v>
      </c>
      <c r="C39" s="20">
        <v>8782609</v>
      </c>
      <c r="D39" s="20"/>
      <c r="E39" s="21">
        <v>177997600</v>
      </c>
      <c r="F39" s="22">
        <v>117422801</v>
      </c>
      <c r="G39" s="22"/>
      <c r="H39" s="22">
        <v>25796754</v>
      </c>
      <c r="I39" s="22">
        <v>12898377</v>
      </c>
      <c r="J39" s="22">
        <v>38695131</v>
      </c>
      <c r="K39" s="22">
        <v>12898377</v>
      </c>
      <c r="L39" s="22">
        <v>12898377</v>
      </c>
      <c r="M39" s="22">
        <v>12898377</v>
      </c>
      <c r="N39" s="22">
        <v>38695131</v>
      </c>
      <c r="O39" s="22">
        <v>12898377</v>
      </c>
      <c r="P39" s="22">
        <v>12898377</v>
      </c>
      <c r="Q39" s="22">
        <v>3558946</v>
      </c>
      <c r="R39" s="22">
        <v>29355700</v>
      </c>
      <c r="S39" s="22">
        <v>3558946</v>
      </c>
      <c r="T39" s="22">
        <v>3558946</v>
      </c>
      <c r="U39" s="22">
        <v>3558946</v>
      </c>
      <c r="V39" s="22">
        <v>10676838</v>
      </c>
      <c r="W39" s="22">
        <v>117422800</v>
      </c>
      <c r="X39" s="22">
        <v>117422801</v>
      </c>
      <c r="Y39" s="22">
        <v>-1</v>
      </c>
      <c r="Z39" s="23"/>
      <c r="AA39" s="20">
        <v>117422801</v>
      </c>
    </row>
    <row r="40" spans="1:27" x14ac:dyDescent="0.25">
      <c r="A40" s="19" t="s">
        <v>66</v>
      </c>
      <c r="B40" s="15" t="s">
        <v>32</v>
      </c>
      <c r="C40" s="20">
        <v>26432241</v>
      </c>
      <c r="D40" s="20"/>
      <c r="E40" s="21">
        <v>24894300</v>
      </c>
      <c r="F40" s="22">
        <v>28447198</v>
      </c>
      <c r="G40" s="22">
        <v>2074524</v>
      </c>
      <c r="H40" s="22">
        <v>2074524</v>
      </c>
      <c r="I40" s="22">
        <v>2963228</v>
      </c>
      <c r="J40" s="22">
        <v>7112276</v>
      </c>
      <c r="K40" s="22">
        <v>2396568</v>
      </c>
      <c r="L40" s="22">
        <v>2319142</v>
      </c>
      <c r="M40" s="22">
        <v>2396706</v>
      </c>
      <c r="N40" s="22">
        <v>7112416</v>
      </c>
      <c r="O40" s="22">
        <v>2396735</v>
      </c>
      <c r="P40" s="22">
        <v>2164627</v>
      </c>
      <c r="Q40" s="22">
        <v>2396543</v>
      </c>
      <c r="R40" s="22">
        <v>6957905</v>
      </c>
      <c r="S40" s="22">
        <v>2319431</v>
      </c>
      <c r="T40" s="22">
        <v>2396702</v>
      </c>
      <c r="U40" s="22">
        <v>2591760</v>
      </c>
      <c r="V40" s="22">
        <v>7307893</v>
      </c>
      <c r="W40" s="22">
        <v>28490490</v>
      </c>
      <c r="X40" s="22">
        <v>28447198</v>
      </c>
      <c r="Y40" s="22">
        <v>43292</v>
      </c>
      <c r="Z40" s="23">
        <v>0.15218370540395579</v>
      </c>
      <c r="AA40" s="20">
        <v>28447198</v>
      </c>
    </row>
    <row r="41" spans="1:27" x14ac:dyDescent="0.25">
      <c r="A41" s="19" t="s">
        <v>40</v>
      </c>
      <c r="B41" s="15" t="s">
        <v>32</v>
      </c>
      <c r="C41" s="20">
        <v>50702199</v>
      </c>
      <c r="D41" s="20"/>
      <c r="E41" s="21">
        <v>56974100</v>
      </c>
      <c r="F41" s="22">
        <v>58892901</v>
      </c>
      <c r="G41" s="22">
        <v>5134973</v>
      </c>
      <c r="H41" s="22">
        <v>4779216</v>
      </c>
      <c r="I41" s="22">
        <v>4700140</v>
      </c>
      <c r="J41" s="22">
        <v>14614329</v>
      </c>
      <c r="K41" s="22">
        <v>5361588</v>
      </c>
      <c r="L41" s="22">
        <v>5187066</v>
      </c>
      <c r="M41" s="22">
        <v>5080000</v>
      </c>
      <c r="N41" s="22">
        <v>15628654</v>
      </c>
      <c r="O41" s="22">
        <v>5052463</v>
      </c>
      <c r="P41" s="22">
        <v>5041192</v>
      </c>
      <c r="Q41" s="22">
        <v>5562681</v>
      </c>
      <c r="R41" s="22">
        <v>15656336</v>
      </c>
      <c r="S41" s="22">
        <v>2444860</v>
      </c>
      <c r="T41" s="22">
        <v>2526355</v>
      </c>
      <c r="U41" s="22">
        <v>9531909</v>
      </c>
      <c r="V41" s="22">
        <v>14503124</v>
      </c>
      <c r="W41" s="22">
        <v>60402443</v>
      </c>
      <c r="X41" s="22">
        <v>58892901</v>
      </c>
      <c r="Y41" s="22">
        <v>1509542</v>
      </c>
      <c r="Z41" s="23">
        <v>2.5631985763445408</v>
      </c>
      <c r="AA41" s="20">
        <v>58892901</v>
      </c>
    </row>
    <row r="42" spans="1:27" x14ac:dyDescent="0.25">
      <c r="A42" s="19" t="s">
        <v>67</v>
      </c>
      <c r="B42" s="15" t="s">
        <v>32</v>
      </c>
      <c r="C42" s="20">
        <v>39289867</v>
      </c>
      <c r="D42" s="20"/>
      <c r="E42" s="21">
        <v>46696200</v>
      </c>
      <c r="F42" s="22">
        <v>46381200</v>
      </c>
      <c r="G42" s="22">
        <v>2984171</v>
      </c>
      <c r="H42" s="22">
        <v>4079826</v>
      </c>
      <c r="I42" s="22">
        <v>2579254</v>
      </c>
      <c r="J42" s="22">
        <v>9643251</v>
      </c>
      <c r="K42" s="22">
        <v>2200448</v>
      </c>
      <c r="L42" s="22">
        <v>8125688</v>
      </c>
      <c r="M42" s="22">
        <v>2835275</v>
      </c>
      <c r="N42" s="22">
        <v>13161411</v>
      </c>
      <c r="O42" s="22">
        <v>4712406</v>
      </c>
      <c r="P42" s="22">
        <v>3450450</v>
      </c>
      <c r="Q42" s="22">
        <v>2023036</v>
      </c>
      <c r="R42" s="22">
        <v>10185892</v>
      </c>
      <c r="S42" s="22">
        <v>3979985</v>
      </c>
      <c r="T42" s="22">
        <v>1858496</v>
      </c>
      <c r="U42" s="22">
        <v>2978560</v>
      </c>
      <c r="V42" s="22">
        <v>8817041</v>
      </c>
      <c r="W42" s="22">
        <v>41807595</v>
      </c>
      <c r="X42" s="22">
        <v>46381200</v>
      </c>
      <c r="Y42" s="22">
        <v>-4573605</v>
      </c>
      <c r="Z42" s="23">
        <v>-9.860902693332644</v>
      </c>
      <c r="AA42" s="20">
        <v>46381200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1615309</v>
      </c>
      <c r="D44" s="20"/>
      <c r="E44" s="21"/>
      <c r="F44" s="22">
        <v>1</v>
      </c>
      <c r="G44" s="22">
        <v>3936</v>
      </c>
      <c r="H44" s="22">
        <v>3774</v>
      </c>
      <c r="I44" s="22">
        <v>4899</v>
      </c>
      <c r="J44" s="22">
        <v>12609</v>
      </c>
      <c r="K44" s="22">
        <v>3662</v>
      </c>
      <c r="L44" s="22">
        <v>2860</v>
      </c>
      <c r="M44" s="22">
        <v>2898</v>
      </c>
      <c r="N44" s="22">
        <v>9420</v>
      </c>
      <c r="O44" s="22">
        <v>2341</v>
      </c>
      <c r="P44" s="22">
        <v>2775</v>
      </c>
      <c r="Q44" s="22">
        <v>2773</v>
      </c>
      <c r="R44" s="22">
        <v>7889</v>
      </c>
      <c r="S44" s="22">
        <v>1894</v>
      </c>
      <c r="T44" s="22">
        <v>2114</v>
      </c>
      <c r="U44" s="22">
        <v>707051</v>
      </c>
      <c r="V44" s="22">
        <v>711059</v>
      </c>
      <c r="W44" s="22">
        <v>740977</v>
      </c>
      <c r="X44" s="22">
        <v>1</v>
      </c>
      <c r="Y44" s="22">
        <v>740976</v>
      </c>
      <c r="Z44" s="23">
        <v>74097600</v>
      </c>
      <c r="AA44" s="20">
        <v>1</v>
      </c>
    </row>
    <row r="45" spans="1:27" x14ac:dyDescent="0.25">
      <c r="A45" s="19" t="s">
        <v>70</v>
      </c>
      <c r="B45" s="15" t="s">
        <v>32</v>
      </c>
      <c r="C45" s="20">
        <v>27920695</v>
      </c>
      <c r="D45" s="20"/>
      <c r="E45" s="21">
        <v>32933600</v>
      </c>
      <c r="F45" s="22">
        <v>35710508</v>
      </c>
      <c r="G45" s="22">
        <v>2356512</v>
      </c>
      <c r="H45" s="22">
        <v>3494294</v>
      </c>
      <c r="I45" s="22">
        <v>3556074</v>
      </c>
      <c r="J45" s="22">
        <v>9406880</v>
      </c>
      <c r="K45" s="22">
        <v>2560260</v>
      </c>
      <c r="L45" s="22">
        <v>2260526</v>
      </c>
      <c r="M45" s="22">
        <v>2293233</v>
      </c>
      <c r="N45" s="22">
        <v>7114019</v>
      </c>
      <c r="O45" s="22">
        <v>2567096</v>
      </c>
      <c r="P45" s="22">
        <v>2988990</v>
      </c>
      <c r="Q45" s="22">
        <v>2038532</v>
      </c>
      <c r="R45" s="22">
        <v>7594618</v>
      </c>
      <c r="S45" s="22">
        <v>2249539</v>
      </c>
      <c r="T45" s="22">
        <v>3040963</v>
      </c>
      <c r="U45" s="22">
        <v>2848833</v>
      </c>
      <c r="V45" s="22">
        <v>8139335</v>
      </c>
      <c r="W45" s="22">
        <v>32254852</v>
      </c>
      <c r="X45" s="22">
        <v>35710508</v>
      </c>
      <c r="Y45" s="22">
        <v>-3455656</v>
      </c>
      <c r="Z45" s="23">
        <v>-9.6768603795835109</v>
      </c>
      <c r="AA45" s="20">
        <v>35710508</v>
      </c>
    </row>
    <row r="46" spans="1:27" x14ac:dyDescent="0.25">
      <c r="A46" s="19" t="s">
        <v>71</v>
      </c>
      <c r="B46" s="15" t="s">
        <v>32</v>
      </c>
      <c r="C46" s="20">
        <v>5827955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16709</v>
      </c>
      <c r="V46" s="22">
        <v>16709</v>
      </c>
      <c r="W46" s="22">
        <v>16709</v>
      </c>
      <c r="X46" s="22"/>
      <c r="Y46" s="22">
        <v>16709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1811054285</v>
      </c>
      <c r="D48" s="29">
        <f t="shared" ref="D48:Y48" si="1">SUM(D35:D47)</f>
        <v>0</v>
      </c>
      <c r="E48" s="30">
        <f t="shared" si="1"/>
        <v>2273475800</v>
      </c>
      <c r="F48" s="31">
        <f t="shared" si="1"/>
        <v>2209344498</v>
      </c>
      <c r="G48" s="31">
        <f t="shared" si="1"/>
        <v>256196019</v>
      </c>
      <c r="H48" s="31">
        <f t="shared" si="1"/>
        <v>246585270</v>
      </c>
      <c r="I48" s="31">
        <f t="shared" si="1"/>
        <v>155599634</v>
      </c>
      <c r="J48" s="31">
        <f t="shared" si="1"/>
        <v>658380923</v>
      </c>
      <c r="K48" s="31">
        <f t="shared" si="1"/>
        <v>171768782</v>
      </c>
      <c r="L48" s="31">
        <f t="shared" si="1"/>
        <v>182858107</v>
      </c>
      <c r="M48" s="31">
        <f t="shared" si="1"/>
        <v>159850819</v>
      </c>
      <c r="N48" s="31">
        <f t="shared" si="1"/>
        <v>514477708</v>
      </c>
      <c r="O48" s="31">
        <f t="shared" si="1"/>
        <v>175689811</v>
      </c>
      <c r="P48" s="31">
        <f t="shared" si="1"/>
        <v>166556619</v>
      </c>
      <c r="Q48" s="31">
        <f t="shared" si="1"/>
        <v>166102164</v>
      </c>
      <c r="R48" s="31">
        <f t="shared" si="1"/>
        <v>508348594</v>
      </c>
      <c r="S48" s="31">
        <f t="shared" si="1"/>
        <v>149600578</v>
      </c>
      <c r="T48" s="31">
        <f t="shared" si="1"/>
        <v>142313283</v>
      </c>
      <c r="U48" s="31">
        <f t="shared" si="1"/>
        <v>216088545</v>
      </c>
      <c r="V48" s="31">
        <f t="shared" si="1"/>
        <v>508002406</v>
      </c>
      <c r="W48" s="31">
        <f t="shared" si="1"/>
        <v>2189209631</v>
      </c>
      <c r="X48" s="31">
        <f t="shared" si="1"/>
        <v>2209344498</v>
      </c>
      <c r="Y48" s="31">
        <f t="shared" si="1"/>
        <v>-20134867</v>
      </c>
      <c r="Z48" s="32">
        <f>+IF(X48&lt;&gt;0,+(Y48/X48)*100,0)</f>
        <v>-0.91135026783858308</v>
      </c>
      <c r="AA48" s="29">
        <f>SUM(AA35:AA47)</f>
        <v>2209344498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275482423</v>
      </c>
      <c r="D49" s="39">
        <f t="shared" si="2"/>
        <v>0</v>
      </c>
      <c r="E49" s="40">
        <f t="shared" si="2"/>
        <v>327410300</v>
      </c>
      <c r="F49" s="41">
        <f t="shared" si="2"/>
        <v>199176397</v>
      </c>
      <c r="G49" s="41">
        <f t="shared" si="2"/>
        <v>-49923652</v>
      </c>
      <c r="H49" s="41">
        <f t="shared" si="2"/>
        <v>-477601</v>
      </c>
      <c r="I49" s="41">
        <f t="shared" si="2"/>
        <v>82436751</v>
      </c>
      <c r="J49" s="41">
        <f t="shared" si="2"/>
        <v>32035498</v>
      </c>
      <c r="K49" s="41">
        <f t="shared" si="2"/>
        <v>-6042461</v>
      </c>
      <c r="L49" s="41">
        <f t="shared" si="2"/>
        <v>-1530675</v>
      </c>
      <c r="M49" s="41">
        <f t="shared" si="2"/>
        <v>49935715</v>
      </c>
      <c r="N49" s="41">
        <f t="shared" si="2"/>
        <v>42362579</v>
      </c>
      <c r="O49" s="41">
        <f t="shared" si="2"/>
        <v>-2383790</v>
      </c>
      <c r="P49" s="41">
        <f t="shared" si="2"/>
        <v>21952618</v>
      </c>
      <c r="Q49" s="41">
        <f t="shared" si="2"/>
        <v>30439147</v>
      </c>
      <c r="R49" s="41">
        <f t="shared" si="2"/>
        <v>50007975</v>
      </c>
      <c r="S49" s="41">
        <f t="shared" si="2"/>
        <v>40462568</v>
      </c>
      <c r="T49" s="41">
        <f t="shared" si="2"/>
        <v>32282300</v>
      </c>
      <c r="U49" s="41">
        <f t="shared" si="2"/>
        <v>-45887937</v>
      </c>
      <c r="V49" s="41">
        <f t="shared" si="2"/>
        <v>26856931</v>
      </c>
      <c r="W49" s="41">
        <f t="shared" si="2"/>
        <v>151262983</v>
      </c>
      <c r="X49" s="41">
        <f t="shared" si="2"/>
        <v>199176397</v>
      </c>
      <c r="Y49" s="41">
        <f t="shared" si="2"/>
        <v>-47913414</v>
      </c>
      <c r="Z49" s="42">
        <f>+IF(X49&lt;&gt;0,+(Y49/X49)*100,0)</f>
        <v>-24.055769017651222</v>
      </c>
      <c r="AA49" s="39">
        <f>+AA33-AA48</f>
        <v>199176397</v>
      </c>
    </row>
    <row r="50" spans="1:27" x14ac:dyDescent="0.25">
      <c r="A50" s="43" t="s">
        <v>75</v>
      </c>
      <c r="B50" s="15" t="s">
        <v>32</v>
      </c>
      <c r="C50" s="20">
        <v>26288444</v>
      </c>
      <c r="D50" s="20"/>
      <c r="E50" s="21">
        <v>25185000</v>
      </c>
      <c r="F50" s="22">
        <v>30998301</v>
      </c>
      <c r="G50" s="22"/>
      <c r="H50" s="22"/>
      <c r="I50" s="22"/>
      <c r="J50" s="22"/>
      <c r="K50" s="22">
        <v>1716433</v>
      </c>
      <c r="L50" s="22"/>
      <c r="M50" s="22"/>
      <c r="N50" s="22">
        <v>1716433</v>
      </c>
      <c r="O50" s="22">
        <v>425825</v>
      </c>
      <c r="P50" s="22">
        <v>2659872</v>
      </c>
      <c r="Q50" s="22">
        <v>1165380</v>
      </c>
      <c r="R50" s="22">
        <v>4251077</v>
      </c>
      <c r="S50" s="22">
        <v>7096290</v>
      </c>
      <c r="T50" s="22">
        <v>9686943</v>
      </c>
      <c r="U50" s="22">
        <v>2345547</v>
      </c>
      <c r="V50" s="22">
        <v>19128780</v>
      </c>
      <c r="W50" s="22">
        <v>25096290</v>
      </c>
      <c r="X50" s="22">
        <v>30998301</v>
      </c>
      <c r="Y50" s="22">
        <v>-5902011</v>
      </c>
      <c r="Z50" s="23">
        <v>-19.039788664546485</v>
      </c>
      <c r="AA50" s="20">
        <v>30998301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301770867</v>
      </c>
      <c r="D52" s="48">
        <f t="shared" si="3"/>
        <v>0</v>
      </c>
      <c r="E52" s="49">
        <f t="shared" si="3"/>
        <v>352595300</v>
      </c>
      <c r="F52" s="50">
        <f t="shared" si="3"/>
        <v>230174698</v>
      </c>
      <c r="G52" s="50">
        <f t="shared" si="3"/>
        <v>-49923652</v>
      </c>
      <c r="H52" s="50">
        <f t="shared" si="3"/>
        <v>-477601</v>
      </c>
      <c r="I52" s="50">
        <f t="shared" si="3"/>
        <v>82436751</v>
      </c>
      <c r="J52" s="50">
        <f t="shared" si="3"/>
        <v>32035498</v>
      </c>
      <c r="K52" s="50">
        <f t="shared" si="3"/>
        <v>-4326028</v>
      </c>
      <c r="L52" s="50">
        <f t="shared" si="3"/>
        <v>-1530675</v>
      </c>
      <c r="M52" s="50">
        <f t="shared" si="3"/>
        <v>49935715</v>
      </c>
      <c r="N52" s="50">
        <f t="shared" si="3"/>
        <v>44079012</v>
      </c>
      <c r="O52" s="50">
        <f t="shared" si="3"/>
        <v>-1957965</v>
      </c>
      <c r="P52" s="50">
        <f t="shared" si="3"/>
        <v>24612490</v>
      </c>
      <c r="Q52" s="50">
        <f t="shared" si="3"/>
        <v>31604527</v>
      </c>
      <c r="R52" s="50">
        <f t="shared" si="3"/>
        <v>54259052</v>
      </c>
      <c r="S52" s="50">
        <f t="shared" si="3"/>
        <v>47558858</v>
      </c>
      <c r="T52" s="50">
        <f t="shared" si="3"/>
        <v>41969243</v>
      </c>
      <c r="U52" s="50">
        <f t="shared" si="3"/>
        <v>-43542390</v>
      </c>
      <c r="V52" s="50">
        <f t="shared" si="3"/>
        <v>45985711</v>
      </c>
      <c r="W52" s="50">
        <f t="shared" si="3"/>
        <v>176359273</v>
      </c>
      <c r="X52" s="50">
        <f t="shared" si="3"/>
        <v>230174698</v>
      </c>
      <c r="Y52" s="50">
        <f t="shared" si="3"/>
        <v>-53815425</v>
      </c>
      <c r="Z52" s="51">
        <f>+IF(X52&lt;&gt;0,+(Y52/X52)*100,0)</f>
        <v>-23.380252246491491</v>
      </c>
      <c r="AA52" s="48">
        <f>SUM(AA49:AA51)</f>
        <v>230174698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301770867</v>
      </c>
      <c r="D54" s="54">
        <f>+D52-D53</f>
        <v>0</v>
      </c>
      <c r="E54" s="55">
        <f t="shared" si="4"/>
        <v>352595300</v>
      </c>
      <c r="F54" s="56">
        <f t="shared" si="4"/>
        <v>230174698</v>
      </c>
      <c r="G54" s="56">
        <f t="shared" si="4"/>
        <v>-49923652</v>
      </c>
      <c r="H54" s="56">
        <f t="shared" si="4"/>
        <v>-477601</v>
      </c>
      <c r="I54" s="56">
        <f t="shared" si="4"/>
        <v>82436751</v>
      </c>
      <c r="J54" s="56">
        <f t="shared" si="4"/>
        <v>32035498</v>
      </c>
      <c r="K54" s="56">
        <f t="shared" si="4"/>
        <v>-4326028</v>
      </c>
      <c r="L54" s="56">
        <f t="shared" si="4"/>
        <v>-1530675</v>
      </c>
      <c r="M54" s="56">
        <f t="shared" si="4"/>
        <v>49935715</v>
      </c>
      <c r="N54" s="56">
        <f t="shared" si="4"/>
        <v>44079012</v>
      </c>
      <c r="O54" s="56">
        <f t="shared" si="4"/>
        <v>-1957965</v>
      </c>
      <c r="P54" s="56">
        <f t="shared" si="4"/>
        <v>24612490</v>
      </c>
      <c r="Q54" s="56">
        <f t="shared" si="4"/>
        <v>31604527</v>
      </c>
      <c r="R54" s="56">
        <f t="shared" si="4"/>
        <v>54259052</v>
      </c>
      <c r="S54" s="56">
        <f t="shared" si="4"/>
        <v>47558858</v>
      </c>
      <c r="T54" s="56">
        <f t="shared" si="4"/>
        <v>41969243</v>
      </c>
      <c r="U54" s="56">
        <f t="shared" si="4"/>
        <v>-43542390</v>
      </c>
      <c r="V54" s="56">
        <f t="shared" si="4"/>
        <v>45985711</v>
      </c>
      <c r="W54" s="56">
        <f t="shared" si="4"/>
        <v>176359273</v>
      </c>
      <c r="X54" s="56">
        <f t="shared" si="4"/>
        <v>230174698</v>
      </c>
      <c r="Y54" s="56">
        <f t="shared" si="4"/>
        <v>-53815425</v>
      </c>
      <c r="Z54" s="57">
        <f>+IF(X54&lt;&gt;0,+(Y54/X54)*100,0)</f>
        <v>-23.380252246491491</v>
      </c>
      <c r="AA54" s="54">
        <f>+AA52-AA53</f>
        <v>230174698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301770867</v>
      </c>
      <c r="D57" s="48">
        <f>SUM(D54:D56)</f>
        <v>0</v>
      </c>
      <c r="E57" s="49">
        <f t="shared" si="5"/>
        <v>352595300</v>
      </c>
      <c r="F57" s="50">
        <f t="shared" si="5"/>
        <v>230174698</v>
      </c>
      <c r="G57" s="50">
        <f t="shared" si="5"/>
        <v>-49923652</v>
      </c>
      <c r="H57" s="50">
        <f t="shared" si="5"/>
        <v>-477601</v>
      </c>
      <c r="I57" s="50">
        <f t="shared" si="5"/>
        <v>82436751</v>
      </c>
      <c r="J57" s="50">
        <f t="shared" si="5"/>
        <v>32035498</v>
      </c>
      <c r="K57" s="50">
        <f t="shared" si="5"/>
        <v>-4326028</v>
      </c>
      <c r="L57" s="50">
        <f t="shared" si="5"/>
        <v>-1530675</v>
      </c>
      <c r="M57" s="50">
        <f t="shared" si="5"/>
        <v>49935715</v>
      </c>
      <c r="N57" s="50">
        <f t="shared" si="5"/>
        <v>44079012</v>
      </c>
      <c r="O57" s="50">
        <f t="shared" si="5"/>
        <v>-1957965</v>
      </c>
      <c r="P57" s="50">
        <f t="shared" si="5"/>
        <v>24612490</v>
      </c>
      <c r="Q57" s="50">
        <f t="shared" si="5"/>
        <v>31604527</v>
      </c>
      <c r="R57" s="50">
        <f t="shared" si="5"/>
        <v>54259052</v>
      </c>
      <c r="S57" s="50">
        <f t="shared" si="5"/>
        <v>47558858</v>
      </c>
      <c r="T57" s="50">
        <f t="shared" si="5"/>
        <v>41969243</v>
      </c>
      <c r="U57" s="50">
        <f t="shared" si="5"/>
        <v>-43542390</v>
      </c>
      <c r="V57" s="50">
        <f t="shared" si="5"/>
        <v>45985711</v>
      </c>
      <c r="W57" s="50">
        <f t="shared" si="5"/>
        <v>176359273</v>
      </c>
      <c r="X57" s="50">
        <f t="shared" si="5"/>
        <v>230174698</v>
      </c>
      <c r="Y57" s="50">
        <f t="shared" si="5"/>
        <v>-53815425</v>
      </c>
      <c r="Z57" s="51">
        <f>+IF(X57&lt;&gt;0,+(Y57/X57)*100,0)</f>
        <v>-23.380252246491491</v>
      </c>
      <c r="AA57" s="48">
        <f>SUM(AA54:AA56)</f>
        <v>230174698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301770867</v>
      </c>
      <c r="D60" s="65">
        <f>SUM(D57:D59)</f>
        <v>0</v>
      </c>
      <c r="E60" s="66">
        <f t="shared" si="6"/>
        <v>352595300</v>
      </c>
      <c r="F60" s="67">
        <f t="shared" si="6"/>
        <v>230174698</v>
      </c>
      <c r="G60" s="67">
        <f t="shared" si="6"/>
        <v>-49923652</v>
      </c>
      <c r="H60" s="67">
        <f t="shared" si="6"/>
        <v>-477601</v>
      </c>
      <c r="I60" s="67">
        <f t="shared" si="6"/>
        <v>82436751</v>
      </c>
      <c r="J60" s="67">
        <f t="shared" si="6"/>
        <v>32035498</v>
      </c>
      <c r="K60" s="67">
        <f t="shared" si="6"/>
        <v>-4326028</v>
      </c>
      <c r="L60" s="67">
        <f t="shared" si="6"/>
        <v>-1530675</v>
      </c>
      <c r="M60" s="67">
        <f t="shared" si="6"/>
        <v>49935715</v>
      </c>
      <c r="N60" s="67">
        <f t="shared" si="6"/>
        <v>44079012</v>
      </c>
      <c r="O60" s="67">
        <f t="shared" si="6"/>
        <v>-1957965</v>
      </c>
      <c r="P60" s="67">
        <f t="shared" si="6"/>
        <v>24612490</v>
      </c>
      <c r="Q60" s="67">
        <f t="shared" si="6"/>
        <v>31604527</v>
      </c>
      <c r="R60" s="67">
        <f t="shared" si="6"/>
        <v>54259052</v>
      </c>
      <c r="S60" s="67">
        <f t="shared" si="6"/>
        <v>47558858</v>
      </c>
      <c r="T60" s="67">
        <f t="shared" si="6"/>
        <v>41969243</v>
      </c>
      <c r="U60" s="67">
        <f t="shared" si="6"/>
        <v>-43542390</v>
      </c>
      <c r="V60" s="67">
        <f t="shared" si="6"/>
        <v>45985711</v>
      </c>
      <c r="W60" s="67">
        <f t="shared" si="6"/>
        <v>176359273</v>
      </c>
      <c r="X60" s="67">
        <f t="shared" si="6"/>
        <v>230174698</v>
      </c>
      <c r="Y60" s="67">
        <f t="shared" si="6"/>
        <v>-53815425</v>
      </c>
      <c r="Z60" s="68">
        <f>+IF(X60&lt;&gt;0,+(Y60/X60)*100,0)</f>
        <v>-23.380252246491491</v>
      </c>
      <c r="AA60" s="65">
        <f>SUM(AA57:AA59)</f>
        <v>230174698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91521052</v>
      </c>
      <c r="D6" s="20"/>
      <c r="E6" s="21">
        <v>100240750</v>
      </c>
      <c r="F6" s="22">
        <v>102468540</v>
      </c>
      <c r="G6" s="22">
        <v>9016610</v>
      </c>
      <c r="H6" s="22">
        <v>7569241</v>
      </c>
      <c r="I6" s="22">
        <v>9128042</v>
      </c>
      <c r="J6" s="22">
        <v>25713893</v>
      </c>
      <c r="K6" s="22">
        <v>8446216</v>
      </c>
      <c r="L6" s="22">
        <v>8923665</v>
      </c>
      <c r="M6" s="22">
        <v>8779015</v>
      </c>
      <c r="N6" s="22">
        <v>26148896</v>
      </c>
      <c r="O6" s="22">
        <v>8800372</v>
      </c>
      <c r="P6" s="22">
        <v>7972260</v>
      </c>
      <c r="Q6" s="22">
        <v>8083341</v>
      </c>
      <c r="R6" s="22">
        <v>24855973</v>
      </c>
      <c r="S6" s="22">
        <v>8480634</v>
      </c>
      <c r="T6" s="22">
        <v>7682515</v>
      </c>
      <c r="U6" s="22">
        <v>9587411</v>
      </c>
      <c r="V6" s="22">
        <v>25750560</v>
      </c>
      <c r="W6" s="22">
        <v>102469322</v>
      </c>
      <c r="X6" s="22">
        <v>102468540</v>
      </c>
      <c r="Y6" s="22">
        <v>782</v>
      </c>
      <c r="Z6" s="23"/>
      <c r="AA6" s="20">
        <v>102468540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7403</v>
      </c>
      <c r="D10" s="20"/>
      <c r="E10" s="21">
        <v>4021000</v>
      </c>
      <c r="F10" s="22">
        <v>4021000</v>
      </c>
      <c r="G10" s="22"/>
      <c r="H10" s="22"/>
      <c r="I10" s="22"/>
      <c r="J10" s="22"/>
      <c r="K10" s="22"/>
      <c r="L10" s="22"/>
      <c r="M10" s="22">
        <v>2869348</v>
      </c>
      <c r="N10" s="22">
        <v>2869348</v>
      </c>
      <c r="O10" s="22">
        <v>-1652004</v>
      </c>
      <c r="P10" s="22"/>
      <c r="Q10" s="22">
        <v>1876554</v>
      </c>
      <c r="R10" s="22">
        <v>224550</v>
      </c>
      <c r="S10" s="22"/>
      <c r="T10" s="22">
        <v>315721</v>
      </c>
      <c r="U10" s="22"/>
      <c r="V10" s="22">
        <v>315721</v>
      </c>
      <c r="W10" s="22">
        <v>3409619</v>
      </c>
      <c r="X10" s="22">
        <v>4021000</v>
      </c>
      <c r="Y10" s="22">
        <v>-611381</v>
      </c>
      <c r="Z10" s="23">
        <v>-15.204700323302662</v>
      </c>
      <c r="AA10" s="20">
        <v>4021000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1524933</v>
      </c>
      <c r="D13" s="20"/>
      <c r="E13" s="21">
        <v>1300000</v>
      </c>
      <c r="F13" s="22">
        <v>2200000</v>
      </c>
      <c r="G13" s="22">
        <v>209589</v>
      </c>
      <c r="H13" s="22">
        <v>214553</v>
      </c>
      <c r="I13" s="22">
        <v>-3198</v>
      </c>
      <c r="J13" s="22">
        <v>420944</v>
      </c>
      <c r="K13" s="22">
        <v>163023</v>
      </c>
      <c r="L13" s="22">
        <v>168424</v>
      </c>
      <c r="M13" s="22">
        <v>161068</v>
      </c>
      <c r="N13" s="22">
        <v>492515</v>
      </c>
      <c r="O13" s="22">
        <v>180735</v>
      </c>
      <c r="P13" s="22">
        <v>174524</v>
      </c>
      <c r="Q13" s="22">
        <v>174971</v>
      </c>
      <c r="R13" s="22">
        <v>530230</v>
      </c>
      <c r="S13" s="22">
        <v>186996</v>
      </c>
      <c r="T13" s="22">
        <v>183334</v>
      </c>
      <c r="U13" s="22">
        <v>169183</v>
      </c>
      <c r="V13" s="22">
        <v>539513</v>
      </c>
      <c r="W13" s="22">
        <v>1983202</v>
      </c>
      <c r="X13" s="22">
        <v>2200000</v>
      </c>
      <c r="Y13" s="22">
        <v>-216798</v>
      </c>
      <c r="Z13" s="23">
        <v>-9.854454545454546</v>
      </c>
      <c r="AA13" s="20">
        <v>2200000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21656790</v>
      </c>
      <c r="D26" s="20"/>
      <c r="E26" s="21">
        <v>20475000</v>
      </c>
      <c r="F26" s="22">
        <v>28975000</v>
      </c>
      <c r="G26" s="22"/>
      <c r="H26" s="22"/>
      <c r="I26" s="22"/>
      <c r="J26" s="22"/>
      <c r="K26" s="22"/>
      <c r="L26" s="22"/>
      <c r="M26" s="22"/>
      <c r="N26" s="22"/>
      <c r="O26" s="22">
        <v>1968981</v>
      </c>
      <c r="P26" s="22"/>
      <c r="Q26" s="22">
        <v>2169882</v>
      </c>
      <c r="R26" s="22">
        <v>4138863</v>
      </c>
      <c r="S26" s="22"/>
      <c r="T26" s="22">
        <v>1654995</v>
      </c>
      <c r="U26" s="22">
        <v>2373817</v>
      </c>
      <c r="V26" s="22">
        <v>4028812</v>
      </c>
      <c r="W26" s="22">
        <v>8167675</v>
      </c>
      <c r="X26" s="22">
        <v>28975000</v>
      </c>
      <c r="Y26" s="22">
        <v>-20807325</v>
      </c>
      <c r="Z26" s="23">
        <v>-71.81130284728215</v>
      </c>
      <c r="AA26" s="20">
        <v>28975000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>
        <v>200000</v>
      </c>
      <c r="G27" s="22"/>
      <c r="H27" s="22">
        <v>18480</v>
      </c>
      <c r="I27" s="22">
        <v>18456</v>
      </c>
      <c r="J27" s="22">
        <v>36936</v>
      </c>
      <c r="K27" s="22">
        <v>18544</v>
      </c>
      <c r="L27" s="22">
        <v>18893</v>
      </c>
      <c r="M27" s="22">
        <v>19243</v>
      </c>
      <c r="N27" s="22">
        <v>56680</v>
      </c>
      <c r="O27" s="22">
        <v>19513</v>
      </c>
      <c r="P27" s="22">
        <v>20087</v>
      </c>
      <c r="Q27" s="22">
        <v>20571</v>
      </c>
      <c r="R27" s="22">
        <v>60171</v>
      </c>
      <c r="S27" s="22">
        <v>21028</v>
      </c>
      <c r="T27" s="22">
        <v>20996</v>
      </c>
      <c r="U27" s="22">
        <v>21035</v>
      </c>
      <c r="V27" s="22">
        <v>63059</v>
      </c>
      <c r="W27" s="22">
        <v>216846</v>
      </c>
      <c r="X27" s="22">
        <v>200000</v>
      </c>
      <c r="Y27" s="22">
        <v>16846</v>
      </c>
      <c r="Z27" s="23">
        <v>8.423</v>
      </c>
      <c r="AA27" s="20">
        <v>200000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1470528</v>
      </c>
      <c r="D29" s="20"/>
      <c r="E29" s="21">
        <v>1633410</v>
      </c>
      <c r="F29" s="22">
        <v>1592575</v>
      </c>
      <c r="G29" s="22">
        <v>135551</v>
      </c>
      <c r="H29" s="22">
        <v>135551</v>
      </c>
      <c r="I29" s="22">
        <v>135551</v>
      </c>
      <c r="J29" s="22">
        <v>406653</v>
      </c>
      <c r="K29" s="22">
        <v>131014</v>
      </c>
      <c r="L29" s="22">
        <v>119293</v>
      </c>
      <c r="M29" s="22">
        <v>132715</v>
      </c>
      <c r="N29" s="22">
        <v>383022</v>
      </c>
      <c r="O29" s="22">
        <v>132715</v>
      </c>
      <c r="P29" s="22">
        <v>132148</v>
      </c>
      <c r="Q29" s="22">
        <v>130615</v>
      </c>
      <c r="R29" s="22">
        <v>395478</v>
      </c>
      <c r="S29" s="22">
        <v>132148</v>
      </c>
      <c r="T29" s="22">
        <v>131581</v>
      </c>
      <c r="U29" s="22">
        <v>122006</v>
      </c>
      <c r="V29" s="22">
        <v>385735</v>
      </c>
      <c r="W29" s="22">
        <v>1570888</v>
      </c>
      <c r="X29" s="22">
        <v>1592575</v>
      </c>
      <c r="Y29" s="22">
        <v>-21687</v>
      </c>
      <c r="Z29" s="23">
        <v>-1.361756903128581</v>
      </c>
      <c r="AA29" s="20">
        <v>1592575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116180706</v>
      </c>
      <c r="D33" s="29">
        <f t="shared" ref="D33:Y33" si="0">SUM(D6:D32)</f>
        <v>0</v>
      </c>
      <c r="E33" s="30">
        <f t="shared" si="0"/>
        <v>127670160</v>
      </c>
      <c r="F33" s="31">
        <f t="shared" si="0"/>
        <v>139457115</v>
      </c>
      <c r="G33" s="31">
        <f t="shared" si="0"/>
        <v>9361750</v>
      </c>
      <c r="H33" s="31">
        <f t="shared" si="0"/>
        <v>7937825</v>
      </c>
      <c r="I33" s="31">
        <f t="shared" si="0"/>
        <v>9278851</v>
      </c>
      <c r="J33" s="31">
        <f t="shared" si="0"/>
        <v>26578426</v>
      </c>
      <c r="K33" s="31">
        <f t="shared" si="0"/>
        <v>8758797</v>
      </c>
      <c r="L33" s="31">
        <f t="shared" si="0"/>
        <v>9230275</v>
      </c>
      <c r="M33" s="31">
        <f t="shared" si="0"/>
        <v>11961389</v>
      </c>
      <c r="N33" s="31">
        <f t="shared" si="0"/>
        <v>29950461</v>
      </c>
      <c r="O33" s="31">
        <f t="shared" si="0"/>
        <v>9450312</v>
      </c>
      <c r="P33" s="31">
        <f t="shared" si="0"/>
        <v>8299019</v>
      </c>
      <c r="Q33" s="31">
        <f t="shared" si="0"/>
        <v>12455934</v>
      </c>
      <c r="R33" s="31">
        <f t="shared" si="0"/>
        <v>30205265</v>
      </c>
      <c r="S33" s="31">
        <f t="shared" si="0"/>
        <v>8820806</v>
      </c>
      <c r="T33" s="31">
        <f t="shared" si="0"/>
        <v>9989142</v>
      </c>
      <c r="U33" s="31">
        <f t="shared" si="0"/>
        <v>12273452</v>
      </c>
      <c r="V33" s="31">
        <f t="shared" si="0"/>
        <v>31083400</v>
      </c>
      <c r="W33" s="31">
        <f t="shared" si="0"/>
        <v>117817552</v>
      </c>
      <c r="X33" s="31">
        <f t="shared" si="0"/>
        <v>139457115</v>
      </c>
      <c r="Y33" s="31">
        <f t="shared" si="0"/>
        <v>-21639563</v>
      </c>
      <c r="Z33" s="32">
        <f>+IF(X33&lt;&gt;0,+(Y33/X33)*100,0)</f>
        <v>-15.517001767891154</v>
      </c>
      <c r="AA33" s="29">
        <f>SUM(AA6:AA32)</f>
        <v>139457115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8257925</v>
      </c>
      <c r="D35" s="20"/>
      <c r="E35" s="21">
        <v>9108140</v>
      </c>
      <c r="F35" s="22">
        <v>8928240</v>
      </c>
      <c r="G35" s="22">
        <v>692827</v>
      </c>
      <c r="H35" s="22">
        <v>650229</v>
      </c>
      <c r="I35" s="22">
        <v>739076</v>
      </c>
      <c r="J35" s="22">
        <v>2082132</v>
      </c>
      <c r="K35" s="22">
        <v>692082</v>
      </c>
      <c r="L35" s="22">
        <v>506737</v>
      </c>
      <c r="M35" s="22">
        <v>670824</v>
      </c>
      <c r="N35" s="22">
        <v>1869643</v>
      </c>
      <c r="O35" s="22">
        <v>1119146</v>
      </c>
      <c r="P35" s="22">
        <v>671475</v>
      </c>
      <c r="Q35" s="22">
        <v>671339</v>
      </c>
      <c r="R35" s="22">
        <v>2461960</v>
      </c>
      <c r="S35" s="22">
        <v>668114</v>
      </c>
      <c r="T35" s="22">
        <v>745322</v>
      </c>
      <c r="U35" s="22">
        <v>755228</v>
      </c>
      <c r="V35" s="22">
        <v>2168664</v>
      </c>
      <c r="W35" s="22">
        <v>8582399</v>
      </c>
      <c r="X35" s="22">
        <v>8928240</v>
      </c>
      <c r="Y35" s="22">
        <v>-345841</v>
      </c>
      <c r="Z35" s="23">
        <v>-3.8735629866580648</v>
      </c>
      <c r="AA35" s="20">
        <v>8928240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89665933</v>
      </c>
      <c r="D37" s="20"/>
      <c r="E37" s="21">
        <v>96921880</v>
      </c>
      <c r="F37" s="22">
        <v>96921880</v>
      </c>
      <c r="G37" s="22">
        <v>148366</v>
      </c>
      <c r="H37" s="22">
        <v>11202596</v>
      </c>
      <c r="I37" s="22">
        <v>13468704</v>
      </c>
      <c r="J37" s="22">
        <v>24819666</v>
      </c>
      <c r="K37" s="22">
        <v>7333255</v>
      </c>
      <c r="L37" s="22">
        <v>7327361</v>
      </c>
      <c r="M37" s="22">
        <v>7164350</v>
      </c>
      <c r="N37" s="22">
        <v>21824966</v>
      </c>
      <c r="O37" s="22">
        <v>9060696</v>
      </c>
      <c r="P37" s="22">
        <v>5381389</v>
      </c>
      <c r="Q37" s="22">
        <v>6725049</v>
      </c>
      <c r="R37" s="22">
        <v>21167134</v>
      </c>
      <c r="S37" s="22">
        <v>6874156</v>
      </c>
      <c r="T37" s="22">
        <v>7305611</v>
      </c>
      <c r="U37" s="22">
        <v>18692671</v>
      </c>
      <c r="V37" s="22">
        <v>32872438</v>
      </c>
      <c r="W37" s="22">
        <v>100684204</v>
      </c>
      <c r="X37" s="22">
        <v>96921880</v>
      </c>
      <c r="Y37" s="22">
        <v>3762324</v>
      </c>
      <c r="Z37" s="23">
        <v>3.8818107944253657</v>
      </c>
      <c r="AA37" s="20">
        <v>96921880</v>
      </c>
    </row>
    <row r="38" spans="1:27" x14ac:dyDescent="0.25">
      <c r="A38" s="19" t="s">
        <v>64</v>
      </c>
      <c r="B38" s="15" t="s">
        <v>32</v>
      </c>
      <c r="C38" s="20">
        <v>2173267</v>
      </c>
      <c r="D38" s="20"/>
      <c r="E38" s="21">
        <v>2564820</v>
      </c>
      <c r="F38" s="22">
        <v>2265540</v>
      </c>
      <c r="G38" s="22">
        <v>91008</v>
      </c>
      <c r="H38" s="22">
        <v>461231</v>
      </c>
      <c r="I38" s="22">
        <v>185063</v>
      </c>
      <c r="J38" s="22">
        <v>737302</v>
      </c>
      <c r="K38" s="22">
        <v>201054</v>
      </c>
      <c r="L38" s="22">
        <v>233363</v>
      </c>
      <c r="M38" s="22">
        <v>88721</v>
      </c>
      <c r="N38" s="22">
        <v>523138</v>
      </c>
      <c r="O38" s="22">
        <v>178682</v>
      </c>
      <c r="P38" s="22">
        <v>98205</v>
      </c>
      <c r="Q38" s="22">
        <v>237769</v>
      </c>
      <c r="R38" s="22">
        <v>514656</v>
      </c>
      <c r="S38" s="22">
        <v>172510</v>
      </c>
      <c r="T38" s="22">
        <v>187557</v>
      </c>
      <c r="U38" s="22">
        <v>83021</v>
      </c>
      <c r="V38" s="22">
        <v>443088</v>
      </c>
      <c r="W38" s="22">
        <v>2218184</v>
      </c>
      <c r="X38" s="22">
        <v>2265540</v>
      </c>
      <c r="Y38" s="22">
        <v>-47356</v>
      </c>
      <c r="Z38" s="23">
        <v>-2.0902742833938044</v>
      </c>
      <c r="AA38" s="20">
        <v>2265540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2896338</v>
      </c>
      <c r="D40" s="20"/>
      <c r="E40" s="21">
        <v>3576010</v>
      </c>
      <c r="F40" s="22">
        <v>3576010</v>
      </c>
      <c r="G40" s="22">
        <v>272125</v>
      </c>
      <c r="H40" s="22"/>
      <c r="I40" s="22"/>
      <c r="J40" s="22">
        <v>272125</v>
      </c>
      <c r="K40" s="22"/>
      <c r="L40" s="22"/>
      <c r="M40" s="22">
        <v>125898</v>
      </c>
      <c r="N40" s="22">
        <v>125898</v>
      </c>
      <c r="O40" s="22">
        <v>262998</v>
      </c>
      <c r="P40" s="22">
        <v>237547</v>
      </c>
      <c r="Q40" s="22">
        <v>1033584</v>
      </c>
      <c r="R40" s="22">
        <v>1534129</v>
      </c>
      <c r="S40" s="22">
        <v>-1389168</v>
      </c>
      <c r="T40" s="22"/>
      <c r="U40" s="22">
        <v>2534506</v>
      </c>
      <c r="V40" s="22">
        <v>1145338</v>
      </c>
      <c r="W40" s="22">
        <v>3077490</v>
      </c>
      <c r="X40" s="22">
        <v>3576010</v>
      </c>
      <c r="Y40" s="22">
        <v>-498520</v>
      </c>
      <c r="Z40" s="23">
        <v>-13.940676899673099</v>
      </c>
      <c r="AA40" s="20">
        <v>3576010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1635870</v>
      </c>
      <c r="D42" s="20"/>
      <c r="E42" s="21">
        <v>5633080</v>
      </c>
      <c r="F42" s="22">
        <v>14718180</v>
      </c>
      <c r="G42" s="22">
        <v>13804</v>
      </c>
      <c r="H42" s="22">
        <v>152138</v>
      </c>
      <c r="I42" s="22">
        <v>991361</v>
      </c>
      <c r="J42" s="22">
        <v>1157303</v>
      </c>
      <c r="K42" s="22">
        <v>76712</v>
      </c>
      <c r="L42" s="22">
        <v>1952334</v>
      </c>
      <c r="M42" s="22">
        <v>2242316</v>
      </c>
      <c r="N42" s="22">
        <v>4271362</v>
      </c>
      <c r="O42" s="22">
        <v>138873</v>
      </c>
      <c r="P42" s="22">
        <v>352598</v>
      </c>
      <c r="Q42" s="22">
        <v>2195874</v>
      </c>
      <c r="R42" s="22">
        <v>2687345</v>
      </c>
      <c r="S42" s="22">
        <v>166701</v>
      </c>
      <c r="T42" s="22">
        <v>1987835</v>
      </c>
      <c r="U42" s="22">
        <v>2118676</v>
      </c>
      <c r="V42" s="22">
        <v>4273212</v>
      </c>
      <c r="W42" s="22">
        <v>12389222</v>
      </c>
      <c r="X42" s="22">
        <v>14718180</v>
      </c>
      <c r="Y42" s="22">
        <v>-2328958</v>
      </c>
      <c r="Z42" s="23">
        <v>-15.82368200416084</v>
      </c>
      <c r="AA42" s="20">
        <v>14718180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48194</v>
      </c>
      <c r="V44" s="22">
        <v>48194</v>
      </c>
      <c r="W44" s="22">
        <v>48194</v>
      </c>
      <c r="X44" s="22"/>
      <c r="Y44" s="22">
        <v>48194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6926741</v>
      </c>
      <c r="D45" s="20"/>
      <c r="E45" s="21">
        <v>8069290</v>
      </c>
      <c r="F45" s="22">
        <v>7837720</v>
      </c>
      <c r="G45" s="22">
        <v>474176</v>
      </c>
      <c r="H45" s="22">
        <v>629221</v>
      </c>
      <c r="I45" s="22">
        <v>622862</v>
      </c>
      <c r="J45" s="22">
        <v>1726259</v>
      </c>
      <c r="K45" s="22">
        <v>627751</v>
      </c>
      <c r="L45" s="22">
        <v>684880</v>
      </c>
      <c r="M45" s="22">
        <v>704544</v>
      </c>
      <c r="N45" s="22">
        <v>2017175</v>
      </c>
      <c r="O45" s="22">
        <v>633108</v>
      </c>
      <c r="P45" s="22">
        <v>616781</v>
      </c>
      <c r="Q45" s="22">
        <v>610741</v>
      </c>
      <c r="R45" s="22">
        <v>1860630</v>
      </c>
      <c r="S45" s="22">
        <v>611327</v>
      </c>
      <c r="T45" s="22">
        <v>618673</v>
      </c>
      <c r="U45" s="22">
        <v>613805</v>
      </c>
      <c r="V45" s="22">
        <v>1843805</v>
      </c>
      <c r="W45" s="22">
        <v>7447869</v>
      </c>
      <c r="X45" s="22">
        <v>7837720</v>
      </c>
      <c r="Y45" s="22">
        <v>-389851</v>
      </c>
      <c r="Z45" s="23">
        <v>-4.9740358165384828</v>
      </c>
      <c r="AA45" s="20">
        <v>7837720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111556074</v>
      </c>
      <c r="D48" s="29">
        <f t="shared" ref="D48:Y48" si="1">SUM(D35:D47)</f>
        <v>0</v>
      </c>
      <c r="E48" s="30">
        <f t="shared" si="1"/>
        <v>125873220</v>
      </c>
      <c r="F48" s="31">
        <f t="shared" si="1"/>
        <v>134247570</v>
      </c>
      <c r="G48" s="31">
        <f t="shared" si="1"/>
        <v>1692306</v>
      </c>
      <c r="H48" s="31">
        <f t="shared" si="1"/>
        <v>13095415</v>
      </c>
      <c r="I48" s="31">
        <f t="shared" si="1"/>
        <v>16007066</v>
      </c>
      <c r="J48" s="31">
        <f t="shared" si="1"/>
        <v>30794787</v>
      </c>
      <c r="K48" s="31">
        <f t="shared" si="1"/>
        <v>8930854</v>
      </c>
      <c r="L48" s="31">
        <f t="shared" si="1"/>
        <v>10704675</v>
      </c>
      <c r="M48" s="31">
        <f t="shared" si="1"/>
        <v>10996653</v>
      </c>
      <c r="N48" s="31">
        <f t="shared" si="1"/>
        <v>30632182</v>
      </c>
      <c r="O48" s="31">
        <f t="shared" si="1"/>
        <v>11393503</v>
      </c>
      <c r="P48" s="31">
        <f t="shared" si="1"/>
        <v>7357995</v>
      </c>
      <c r="Q48" s="31">
        <f t="shared" si="1"/>
        <v>11474356</v>
      </c>
      <c r="R48" s="31">
        <f t="shared" si="1"/>
        <v>30225854</v>
      </c>
      <c r="S48" s="31">
        <f t="shared" si="1"/>
        <v>7103640</v>
      </c>
      <c r="T48" s="31">
        <f t="shared" si="1"/>
        <v>10844998</v>
      </c>
      <c r="U48" s="31">
        <f t="shared" si="1"/>
        <v>24846101</v>
      </c>
      <c r="V48" s="31">
        <f t="shared" si="1"/>
        <v>42794739</v>
      </c>
      <c r="W48" s="31">
        <f t="shared" si="1"/>
        <v>134447562</v>
      </c>
      <c r="X48" s="31">
        <f t="shared" si="1"/>
        <v>134247570</v>
      </c>
      <c r="Y48" s="31">
        <f t="shared" si="1"/>
        <v>199992</v>
      </c>
      <c r="Z48" s="32">
        <f>+IF(X48&lt;&gt;0,+(Y48/X48)*100,0)</f>
        <v>0.1489725288882324</v>
      </c>
      <c r="AA48" s="29">
        <f>SUM(AA35:AA47)</f>
        <v>134247570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4624632</v>
      </c>
      <c r="D49" s="39">
        <f t="shared" si="2"/>
        <v>0</v>
      </c>
      <c r="E49" s="40">
        <f t="shared" si="2"/>
        <v>1796940</v>
      </c>
      <c r="F49" s="41">
        <f t="shared" si="2"/>
        <v>5209545</v>
      </c>
      <c r="G49" s="41">
        <f t="shared" si="2"/>
        <v>7669444</v>
      </c>
      <c r="H49" s="41">
        <f t="shared" si="2"/>
        <v>-5157590</v>
      </c>
      <c r="I49" s="41">
        <f t="shared" si="2"/>
        <v>-6728215</v>
      </c>
      <c r="J49" s="41">
        <f t="shared" si="2"/>
        <v>-4216361</v>
      </c>
      <c r="K49" s="41">
        <f t="shared" si="2"/>
        <v>-172057</v>
      </c>
      <c r="L49" s="41">
        <f t="shared" si="2"/>
        <v>-1474400</v>
      </c>
      <c r="M49" s="41">
        <f t="shared" si="2"/>
        <v>964736</v>
      </c>
      <c r="N49" s="41">
        <f t="shared" si="2"/>
        <v>-681721</v>
      </c>
      <c r="O49" s="41">
        <f t="shared" si="2"/>
        <v>-1943191</v>
      </c>
      <c r="P49" s="41">
        <f t="shared" si="2"/>
        <v>941024</v>
      </c>
      <c r="Q49" s="41">
        <f t="shared" si="2"/>
        <v>981578</v>
      </c>
      <c r="R49" s="41">
        <f t="shared" si="2"/>
        <v>-20589</v>
      </c>
      <c r="S49" s="41">
        <f t="shared" si="2"/>
        <v>1717166</v>
      </c>
      <c r="T49" s="41">
        <f t="shared" si="2"/>
        <v>-855856</v>
      </c>
      <c r="U49" s="41">
        <f t="shared" si="2"/>
        <v>-12572649</v>
      </c>
      <c r="V49" s="41">
        <f t="shared" si="2"/>
        <v>-11711339</v>
      </c>
      <c r="W49" s="41">
        <f t="shared" si="2"/>
        <v>-16630010</v>
      </c>
      <c r="X49" s="41">
        <f t="shared" si="2"/>
        <v>5209545</v>
      </c>
      <c r="Y49" s="41">
        <f t="shared" si="2"/>
        <v>-21839555</v>
      </c>
      <c r="Z49" s="42">
        <f>+IF(X49&lt;&gt;0,+(Y49/X49)*100,0)</f>
        <v>-419.22192821062112</v>
      </c>
      <c r="AA49" s="39">
        <f>+AA33-AA48</f>
        <v>5209545</v>
      </c>
    </row>
    <row r="50" spans="1:27" x14ac:dyDescent="0.25">
      <c r="A50" s="43" t="s">
        <v>75</v>
      </c>
      <c r="B50" s="15" t="s">
        <v>32</v>
      </c>
      <c r="C50" s="20">
        <v>1804439</v>
      </c>
      <c r="D50" s="20"/>
      <c r="E50" s="21"/>
      <c r="F50" s="22">
        <v>1695560</v>
      </c>
      <c r="G50" s="22"/>
      <c r="H50" s="22"/>
      <c r="I50" s="22"/>
      <c r="J50" s="22"/>
      <c r="K50" s="22"/>
      <c r="L50" s="22"/>
      <c r="M50" s="22"/>
      <c r="N50" s="22"/>
      <c r="O50" s="22">
        <v>1695561</v>
      </c>
      <c r="P50" s="22"/>
      <c r="Q50" s="22"/>
      <c r="R50" s="22">
        <v>1695561</v>
      </c>
      <c r="S50" s="22"/>
      <c r="T50" s="22"/>
      <c r="U50" s="22"/>
      <c r="V50" s="22"/>
      <c r="W50" s="22">
        <v>1695561</v>
      </c>
      <c r="X50" s="22">
        <v>1695560</v>
      </c>
      <c r="Y50" s="22">
        <v>1</v>
      </c>
      <c r="Z50" s="23"/>
      <c r="AA50" s="20">
        <v>1695560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6429071</v>
      </c>
      <c r="D52" s="48">
        <f t="shared" si="3"/>
        <v>0</v>
      </c>
      <c r="E52" s="49">
        <f t="shared" si="3"/>
        <v>1796940</v>
      </c>
      <c r="F52" s="50">
        <f t="shared" si="3"/>
        <v>6905105</v>
      </c>
      <c r="G52" s="50">
        <f t="shared" si="3"/>
        <v>7669444</v>
      </c>
      <c r="H52" s="50">
        <f t="shared" si="3"/>
        <v>-5157590</v>
      </c>
      <c r="I52" s="50">
        <f t="shared" si="3"/>
        <v>-6728215</v>
      </c>
      <c r="J52" s="50">
        <f t="shared" si="3"/>
        <v>-4216361</v>
      </c>
      <c r="K52" s="50">
        <f t="shared" si="3"/>
        <v>-172057</v>
      </c>
      <c r="L52" s="50">
        <f t="shared" si="3"/>
        <v>-1474400</v>
      </c>
      <c r="M52" s="50">
        <f t="shared" si="3"/>
        <v>964736</v>
      </c>
      <c r="N52" s="50">
        <f t="shared" si="3"/>
        <v>-681721</v>
      </c>
      <c r="O52" s="50">
        <f t="shared" si="3"/>
        <v>-247630</v>
      </c>
      <c r="P52" s="50">
        <f t="shared" si="3"/>
        <v>941024</v>
      </c>
      <c r="Q52" s="50">
        <f t="shared" si="3"/>
        <v>981578</v>
      </c>
      <c r="R52" s="50">
        <f t="shared" si="3"/>
        <v>1674972</v>
      </c>
      <c r="S52" s="50">
        <f t="shared" si="3"/>
        <v>1717166</v>
      </c>
      <c r="T52" s="50">
        <f t="shared" si="3"/>
        <v>-855856</v>
      </c>
      <c r="U52" s="50">
        <f t="shared" si="3"/>
        <v>-12572649</v>
      </c>
      <c r="V52" s="50">
        <f t="shared" si="3"/>
        <v>-11711339</v>
      </c>
      <c r="W52" s="50">
        <f t="shared" si="3"/>
        <v>-14934449</v>
      </c>
      <c r="X52" s="50">
        <f t="shared" si="3"/>
        <v>6905105</v>
      </c>
      <c r="Y52" s="50">
        <f t="shared" si="3"/>
        <v>-21839554</v>
      </c>
      <c r="Z52" s="51">
        <f>+IF(X52&lt;&gt;0,+(Y52/X52)*100,0)</f>
        <v>-316.28127305812149</v>
      </c>
      <c r="AA52" s="48">
        <f>SUM(AA49:AA51)</f>
        <v>6905105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6429071</v>
      </c>
      <c r="D54" s="54">
        <f>+D52-D53</f>
        <v>0</v>
      </c>
      <c r="E54" s="55">
        <f t="shared" si="4"/>
        <v>1796940</v>
      </c>
      <c r="F54" s="56">
        <f t="shared" si="4"/>
        <v>6905105</v>
      </c>
      <c r="G54" s="56">
        <f t="shared" si="4"/>
        <v>7669444</v>
      </c>
      <c r="H54" s="56">
        <f t="shared" si="4"/>
        <v>-5157590</v>
      </c>
      <c r="I54" s="56">
        <f t="shared" si="4"/>
        <v>-6728215</v>
      </c>
      <c r="J54" s="56">
        <f t="shared" si="4"/>
        <v>-4216361</v>
      </c>
      <c r="K54" s="56">
        <f t="shared" si="4"/>
        <v>-172057</v>
      </c>
      <c r="L54" s="56">
        <f t="shared" si="4"/>
        <v>-1474400</v>
      </c>
      <c r="M54" s="56">
        <f t="shared" si="4"/>
        <v>964736</v>
      </c>
      <c r="N54" s="56">
        <f t="shared" si="4"/>
        <v>-681721</v>
      </c>
      <c r="O54" s="56">
        <f t="shared" si="4"/>
        <v>-247630</v>
      </c>
      <c r="P54" s="56">
        <f t="shared" si="4"/>
        <v>941024</v>
      </c>
      <c r="Q54" s="56">
        <f t="shared" si="4"/>
        <v>981578</v>
      </c>
      <c r="R54" s="56">
        <f t="shared" si="4"/>
        <v>1674972</v>
      </c>
      <c r="S54" s="56">
        <f t="shared" si="4"/>
        <v>1717166</v>
      </c>
      <c r="T54" s="56">
        <f t="shared" si="4"/>
        <v>-855856</v>
      </c>
      <c r="U54" s="56">
        <f t="shared" si="4"/>
        <v>-12572649</v>
      </c>
      <c r="V54" s="56">
        <f t="shared" si="4"/>
        <v>-11711339</v>
      </c>
      <c r="W54" s="56">
        <f t="shared" si="4"/>
        <v>-14934449</v>
      </c>
      <c r="X54" s="56">
        <f t="shared" si="4"/>
        <v>6905105</v>
      </c>
      <c r="Y54" s="56">
        <f t="shared" si="4"/>
        <v>-21839554</v>
      </c>
      <c r="Z54" s="57">
        <f>+IF(X54&lt;&gt;0,+(Y54/X54)*100,0)</f>
        <v>-316.28127305812149</v>
      </c>
      <c r="AA54" s="54">
        <f>+AA52-AA53</f>
        <v>6905105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6429071</v>
      </c>
      <c r="D57" s="48">
        <f>SUM(D54:D56)</f>
        <v>0</v>
      </c>
      <c r="E57" s="49">
        <f t="shared" si="5"/>
        <v>1796940</v>
      </c>
      <c r="F57" s="50">
        <f t="shared" si="5"/>
        <v>6905105</v>
      </c>
      <c r="G57" s="50">
        <f t="shared" si="5"/>
        <v>7669444</v>
      </c>
      <c r="H57" s="50">
        <f t="shared" si="5"/>
        <v>-5157590</v>
      </c>
      <c r="I57" s="50">
        <f t="shared" si="5"/>
        <v>-6728215</v>
      </c>
      <c r="J57" s="50">
        <f t="shared" si="5"/>
        <v>-4216361</v>
      </c>
      <c r="K57" s="50">
        <f t="shared" si="5"/>
        <v>-172057</v>
      </c>
      <c r="L57" s="50">
        <f t="shared" si="5"/>
        <v>-1474400</v>
      </c>
      <c r="M57" s="50">
        <f t="shared" si="5"/>
        <v>964736</v>
      </c>
      <c r="N57" s="50">
        <f t="shared" si="5"/>
        <v>-681721</v>
      </c>
      <c r="O57" s="50">
        <f t="shared" si="5"/>
        <v>-247630</v>
      </c>
      <c r="P57" s="50">
        <f t="shared" si="5"/>
        <v>941024</v>
      </c>
      <c r="Q57" s="50">
        <f t="shared" si="5"/>
        <v>981578</v>
      </c>
      <c r="R57" s="50">
        <f t="shared" si="5"/>
        <v>1674972</v>
      </c>
      <c r="S57" s="50">
        <f t="shared" si="5"/>
        <v>1717166</v>
      </c>
      <c r="T57" s="50">
        <f t="shared" si="5"/>
        <v>-855856</v>
      </c>
      <c r="U57" s="50">
        <f t="shared" si="5"/>
        <v>-12572649</v>
      </c>
      <c r="V57" s="50">
        <f t="shared" si="5"/>
        <v>-11711339</v>
      </c>
      <c r="W57" s="50">
        <f t="shared" si="5"/>
        <v>-14934449</v>
      </c>
      <c r="X57" s="50">
        <f t="shared" si="5"/>
        <v>6905105</v>
      </c>
      <c r="Y57" s="50">
        <f t="shared" si="5"/>
        <v>-21839554</v>
      </c>
      <c r="Z57" s="51">
        <f>+IF(X57&lt;&gt;0,+(Y57/X57)*100,0)</f>
        <v>-316.28127305812149</v>
      </c>
      <c r="AA57" s="48">
        <f>SUM(AA54:AA56)</f>
        <v>6905105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6429071</v>
      </c>
      <c r="D60" s="65">
        <f>SUM(D57:D59)</f>
        <v>0</v>
      </c>
      <c r="E60" s="66">
        <f t="shared" si="6"/>
        <v>1796940</v>
      </c>
      <c r="F60" s="67">
        <f t="shared" si="6"/>
        <v>6905105</v>
      </c>
      <c r="G60" s="67">
        <f t="shared" si="6"/>
        <v>7669444</v>
      </c>
      <c r="H60" s="67">
        <f t="shared" si="6"/>
        <v>-5157590</v>
      </c>
      <c r="I60" s="67">
        <f t="shared" si="6"/>
        <v>-6728215</v>
      </c>
      <c r="J60" s="67">
        <f t="shared" si="6"/>
        <v>-4216361</v>
      </c>
      <c r="K60" s="67">
        <f t="shared" si="6"/>
        <v>-172057</v>
      </c>
      <c r="L60" s="67">
        <f t="shared" si="6"/>
        <v>-1474400</v>
      </c>
      <c r="M60" s="67">
        <f t="shared" si="6"/>
        <v>964736</v>
      </c>
      <c r="N60" s="67">
        <f t="shared" si="6"/>
        <v>-681721</v>
      </c>
      <c r="O60" s="67">
        <f t="shared" si="6"/>
        <v>-247630</v>
      </c>
      <c r="P60" s="67">
        <f t="shared" si="6"/>
        <v>941024</v>
      </c>
      <c r="Q60" s="67">
        <f t="shared" si="6"/>
        <v>981578</v>
      </c>
      <c r="R60" s="67">
        <f t="shared" si="6"/>
        <v>1674972</v>
      </c>
      <c r="S60" s="67">
        <f t="shared" si="6"/>
        <v>1717166</v>
      </c>
      <c r="T60" s="67">
        <f t="shared" si="6"/>
        <v>-855856</v>
      </c>
      <c r="U60" s="67">
        <f t="shared" si="6"/>
        <v>-12572649</v>
      </c>
      <c r="V60" s="67">
        <f t="shared" si="6"/>
        <v>-11711339</v>
      </c>
      <c r="W60" s="67">
        <f t="shared" si="6"/>
        <v>-14934449</v>
      </c>
      <c r="X60" s="67">
        <f t="shared" si="6"/>
        <v>6905105</v>
      </c>
      <c r="Y60" s="67">
        <f t="shared" si="6"/>
        <v>-21839554</v>
      </c>
      <c r="Z60" s="68">
        <f>+IF(X60&lt;&gt;0,+(Y60/X60)*100,0)</f>
        <v>-316.28127305812149</v>
      </c>
      <c r="AA60" s="65">
        <f>SUM(AA57:AA59)</f>
        <v>6905105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29284714</v>
      </c>
      <c r="D6" s="20"/>
      <c r="E6" s="21">
        <v>35385406</v>
      </c>
      <c r="F6" s="22">
        <v>35089753</v>
      </c>
      <c r="G6" s="22">
        <v>2640804</v>
      </c>
      <c r="H6" s="22">
        <v>2840245</v>
      </c>
      <c r="I6" s="22">
        <v>2848205</v>
      </c>
      <c r="J6" s="22">
        <v>8329254</v>
      </c>
      <c r="K6" s="22">
        <v>2601264</v>
      </c>
      <c r="L6" s="22">
        <v>2699156</v>
      </c>
      <c r="M6" s="22">
        <v>2601074</v>
      </c>
      <c r="N6" s="22">
        <v>7901494</v>
      </c>
      <c r="O6" s="22">
        <v>2476141</v>
      </c>
      <c r="P6" s="22">
        <v>2709521</v>
      </c>
      <c r="Q6" s="22">
        <v>2443583</v>
      </c>
      <c r="R6" s="22">
        <v>7629245</v>
      </c>
      <c r="S6" s="22">
        <v>2757709</v>
      </c>
      <c r="T6" s="22">
        <v>2559723</v>
      </c>
      <c r="U6" s="22">
        <v>2914532</v>
      </c>
      <c r="V6" s="22">
        <v>8231964</v>
      </c>
      <c r="W6" s="22">
        <v>32091957</v>
      </c>
      <c r="X6" s="22">
        <v>35089753</v>
      </c>
      <c r="Y6" s="22">
        <v>-2997796</v>
      </c>
      <c r="Z6" s="23">
        <v>-8.5432234304983563</v>
      </c>
      <c r="AA6" s="20">
        <v>35089753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2336000</v>
      </c>
      <c r="F26" s="22">
        <v>2336000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2336000</v>
      </c>
      <c r="Y26" s="22">
        <v>-2336000</v>
      </c>
      <c r="Z26" s="23">
        <v>-100</v>
      </c>
      <c r="AA26" s="20">
        <v>2336000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29284714</v>
      </c>
      <c r="D33" s="29">
        <f t="shared" ref="D33:Y33" si="0">SUM(D6:D32)</f>
        <v>0</v>
      </c>
      <c r="E33" s="30">
        <f t="shared" si="0"/>
        <v>37721406</v>
      </c>
      <c r="F33" s="31">
        <f t="shared" si="0"/>
        <v>37425753</v>
      </c>
      <c r="G33" s="31">
        <f t="shared" si="0"/>
        <v>2640804</v>
      </c>
      <c r="H33" s="31">
        <f t="shared" si="0"/>
        <v>2840245</v>
      </c>
      <c r="I33" s="31">
        <f t="shared" si="0"/>
        <v>2848205</v>
      </c>
      <c r="J33" s="31">
        <f t="shared" si="0"/>
        <v>8329254</v>
      </c>
      <c r="K33" s="31">
        <f t="shared" si="0"/>
        <v>2601264</v>
      </c>
      <c r="L33" s="31">
        <f t="shared" si="0"/>
        <v>2699156</v>
      </c>
      <c r="M33" s="31">
        <f t="shared" si="0"/>
        <v>2601074</v>
      </c>
      <c r="N33" s="31">
        <f t="shared" si="0"/>
        <v>7901494</v>
      </c>
      <c r="O33" s="31">
        <f t="shared" si="0"/>
        <v>2476141</v>
      </c>
      <c r="P33" s="31">
        <f t="shared" si="0"/>
        <v>2709521</v>
      </c>
      <c r="Q33" s="31">
        <f t="shared" si="0"/>
        <v>2443583</v>
      </c>
      <c r="R33" s="31">
        <f t="shared" si="0"/>
        <v>7629245</v>
      </c>
      <c r="S33" s="31">
        <f t="shared" si="0"/>
        <v>2757709</v>
      </c>
      <c r="T33" s="31">
        <f t="shared" si="0"/>
        <v>2559723</v>
      </c>
      <c r="U33" s="31">
        <f t="shared" si="0"/>
        <v>2914532</v>
      </c>
      <c r="V33" s="31">
        <f t="shared" si="0"/>
        <v>8231964</v>
      </c>
      <c r="W33" s="31">
        <f t="shared" si="0"/>
        <v>32091957</v>
      </c>
      <c r="X33" s="31">
        <f t="shared" si="0"/>
        <v>37425753</v>
      </c>
      <c r="Y33" s="31">
        <f t="shared" si="0"/>
        <v>-5333796</v>
      </c>
      <c r="Z33" s="32">
        <f>+IF(X33&lt;&gt;0,+(Y33/X33)*100,0)</f>
        <v>-14.251673172748189</v>
      </c>
      <c r="AA33" s="29">
        <f>SUM(AA6:AA32)</f>
        <v>37425753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3700968</v>
      </c>
      <c r="D35" s="20"/>
      <c r="E35" s="21">
        <v>3996941</v>
      </c>
      <c r="F35" s="22">
        <v>3996941</v>
      </c>
      <c r="G35" s="22">
        <v>317395</v>
      </c>
      <c r="H35" s="22">
        <v>308193</v>
      </c>
      <c r="I35" s="22">
        <v>338945</v>
      </c>
      <c r="J35" s="22">
        <v>964533</v>
      </c>
      <c r="K35" s="22">
        <v>320637</v>
      </c>
      <c r="L35" s="22">
        <v>319936</v>
      </c>
      <c r="M35" s="22">
        <v>498265</v>
      </c>
      <c r="N35" s="22">
        <v>1138838</v>
      </c>
      <c r="O35" s="22">
        <v>322108</v>
      </c>
      <c r="P35" s="22">
        <v>322343</v>
      </c>
      <c r="Q35" s="22">
        <v>324806</v>
      </c>
      <c r="R35" s="22">
        <v>969257</v>
      </c>
      <c r="S35" s="22">
        <v>327432</v>
      </c>
      <c r="T35" s="22">
        <v>325801</v>
      </c>
      <c r="U35" s="22">
        <v>325396</v>
      </c>
      <c r="V35" s="22">
        <v>978629</v>
      </c>
      <c r="W35" s="22">
        <v>4051257</v>
      </c>
      <c r="X35" s="22">
        <v>3996941</v>
      </c>
      <c r="Y35" s="22">
        <v>54316</v>
      </c>
      <c r="Z35" s="23">
        <v>1.3589392487905125</v>
      </c>
      <c r="AA35" s="20">
        <v>3996941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27727780</v>
      </c>
      <c r="D37" s="20"/>
      <c r="E37" s="21">
        <v>22155696</v>
      </c>
      <c r="F37" s="22">
        <v>24764407</v>
      </c>
      <c r="G37" s="22">
        <v>286021</v>
      </c>
      <c r="H37" s="22">
        <v>7943903</v>
      </c>
      <c r="I37" s="22">
        <v>4062102</v>
      </c>
      <c r="J37" s="22">
        <v>12292026</v>
      </c>
      <c r="K37" s="22">
        <v>2700703</v>
      </c>
      <c r="L37" s="22">
        <v>2801733</v>
      </c>
      <c r="M37" s="22">
        <v>2047871</v>
      </c>
      <c r="N37" s="22">
        <v>7550307</v>
      </c>
      <c r="O37" s="22">
        <v>-2270838</v>
      </c>
      <c r="P37" s="22">
        <v>2084109</v>
      </c>
      <c r="Q37" s="22">
        <v>657848</v>
      </c>
      <c r="R37" s="22">
        <v>471119</v>
      </c>
      <c r="S37" s="22">
        <v>4279605</v>
      </c>
      <c r="T37" s="22">
        <v>-6936</v>
      </c>
      <c r="U37" s="22">
        <v>4715124</v>
      </c>
      <c r="V37" s="22">
        <v>8987793</v>
      </c>
      <c r="W37" s="22">
        <v>29301245</v>
      </c>
      <c r="X37" s="22">
        <v>24764407</v>
      </c>
      <c r="Y37" s="22">
        <v>4536838</v>
      </c>
      <c r="Z37" s="23">
        <v>18.319994498555932</v>
      </c>
      <c r="AA37" s="20">
        <v>24764407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3600000</v>
      </c>
      <c r="F39" s="22">
        <v>3600000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3600000</v>
      </c>
      <c r="Y39" s="22">
        <v>-3600000</v>
      </c>
      <c r="Z39" s="23">
        <v>-100</v>
      </c>
      <c r="AA39" s="20">
        <v>3600000</v>
      </c>
    </row>
    <row r="40" spans="1:27" x14ac:dyDescent="0.25">
      <c r="A40" s="19" t="s">
        <v>66</v>
      </c>
      <c r="B40" s="15" t="s">
        <v>32</v>
      </c>
      <c r="C40" s="20">
        <v>4096552</v>
      </c>
      <c r="D40" s="20"/>
      <c r="E40" s="21">
        <v>6071195</v>
      </c>
      <c r="F40" s="22">
        <v>6071195</v>
      </c>
      <c r="G40" s="22">
        <v>340934</v>
      </c>
      <c r="H40" s="22"/>
      <c r="I40" s="22"/>
      <c r="J40" s="22">
        <v>340934</v>
      </c>
      <c r="K40" s="22"/>
      <c r="L40" s="22">
        <v>1363736</v>
      </c>
      <c r="M40" s="22">
        <v>340934</v>
      </c>
      <c r="N40" s="22">
        <v>1704670</v>
      </c>
      <c r="O40" s="22">
        <v>340934</v>
      </c>
      <c r="P40" s="22"/>
      <c r="Q40" s="22"/>
      <c r="R40" s="22">
        <v>340934</v>
      </c>
      <c r="S40" s="22"/>
      <c r="T40" s="22"/>
      <c r="U40" s="22"/>
      <c r="V40" s="22"/>
      <c r="W40" s="22">
        <v>2386538</v>
      </c>
      <c r="X40" s="22">
        <v>6071195</v>
      </c>
      <c r="Y40" s="22">
        <v>-3684657</v>
      </c>
      <c r="Z40" s="23">
        <v>-60.690803046187781</v>
      </c>
      <c r="AA40" s="20">
        <v>6071195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8741372</v>
      </c>
      <c r="D42" s="20"/>
      <c r="E42" s="21">
        <v>3031304</v>
      </c>
      <c r="F42" s="22">
        <v>4803826</v>
      </c>
      <c r="G42" s="22">
        <v>645942</v>
      </c>
      <c r="H42" s="22">
        <v>95455</v>
      </c>
      <c r="I42" s="22"/>
      <c r="J42" s="22">
        <v>741397</v>
      </c>
      <c r="K42" s="22">
        <v>664539</v>
      </c>
      <c r="L42" s="22">
        <v>2531748</v>
      </c>
      <c r="M42" s="22">
        <v>103587</v>
      </c>
      <c r="N42" s="22">
        <v>3299874</v>
      </c>
      <c r="O42" s="22">
        <v>40158</v>
      </c>
      <c r="P42" s="22">
        <v>146393</v>
      </c>
      <c r="Q42" s="22"/>
      <c r="R42" s="22">
        <v>186551</v>
      </c>
      <c r="S42" s="22"/>
      <c r="T42" s="22"/>
      <c r="U42" s="22">
        <v>-34152</v>
      </c>
      <c r="V42" s="22">
        <v>-34152</v>
      </c>
      <c r="W42" s="22">
        <v>4193670</v>
      </c>
      <c r="X42" s="22">
        <v>4803826</v>
      </c>
      <c r="Y42" s="22">
        <v>-610156</v>
      </c>
      <c r="Z42" s="23">
        <v>-12.701459211886526</v>
      </c>
      <c r="AA42" s="20">
        <v>4803826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198928</v>
      </c>
      <c r="D45" s="20"/>
      <c r="E45" s="21">
        <v>35460</v>
      </c>
      <c r="F45" s="22">
        <v>27612</v>
      </c>
      <c r="G45" s="22">
        <v>2883</v>
      </c>
      <c r="H45" s="22">
        <v>2749</v>
      </c>
      <c r="I45" s="22">
        <v>2973</v>
      </c>
      <c r="J45" s="22">
        <v>8605</v>
      </c>
      <c r="K45" s="22">
        <v>5311</v>
      </c>
      <c r="L45" s="22">
        <v>2969</v>
      </c>
      <c r="M45" s="22">
        <v>2370</v>
      </c>
      <c r="N45" s="22">
        <v>10650</v>
      </c>
      <c r="O45" s="22">
        <v>2846</v>
      </c>
      <c r="P45" s="22">
        <v>13241</v>
      </c>
      <c r="Q45" s="22">
        <v>2866</v>
      </c>
      <c r="R45" s="22">
        <v>18953</v>
      </c>
      <c r="S45" s="22">
        <v>2892</v>
      </c>
      <c r="T45" s="22">
        <v>18832</v>
      </c>
      <c r="U45" s="22">
        <v>2872</v>
      </c>
      <c r="V45" s="22">
        <v>24596</v>
      </c>
      <c r="W45" s="22">
        <v>62804</v>
      </c>
      <c r="X45" s="22">
        <v>27612</v>
      </c>
      <c r="Y45" s="22">
        <v>35192</v>
      </c>
      <c r="Z45" s="23">
        <v>127.45183253657831</v>
      </c>
      <c r="AA45" s="20">
        <v>27612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44465600</v>
      </c>
      <c r="D48" s="29">
        <f t="shared" ref="D48:Y48" si="1">SUM(D35:D47)</f>
        <v>0</v>
      </c>
      <c r="E48" s="30">
        <f t="shared" si="1"/>
        <v>38890596</v>
      </c>
      <c r="F48" s="31">
        <f t="shared" si="1"/>
        <v>43263981</v>
      </c>
      <c r="G48" s="31">
        <f t="shared" si="1"/>
        <v>1593175</v>
      </c>
      <c r="H48" s="31">
        <f t="shared" si="1"/>
        <v>8350300</v>
      </c>
      <c r="I48" s="31">
        <f t="shared" si="1"/>
        <v>4404020</v>
      </c>
      <c r="J48" s="31">
        <f t="shared" si="1"/>
        <v>14347495</v>
      </c>
      <c r="K48" s="31">
        <f t="shared" si="1"/>
        <v>3691190</v>
      </c>
      <c r="L48" s="31">
        <f t="shared" si="1"/>
        <v>7020122</v>
      </c>
      <c r="M48" s="31">
        <f t="shared" si="1"/>
        <v>2993027</v>
      </c>
      <c r="N48" s="31">
        <f t="shared" si="1"/>
        <v>13704339</v>
      </c>
      <c r="O48" s="31">
        <f t="shared" si="1"/>
        <v>-1564792</v>
      </c>
      <c r="P48" s="31">
        <f t="shared" si="1"/>
        <v>2566086</v>
      </c>
      <c r="Q48" s="31">
        <f t="shared" si="1"/>
        <v>985520</v>
      </c>
      <c r="R48" s="31">
        <f t="shared" si="1"/>
        <v>1986814</v>
      </c>
      <c r="S48" s="31">
        <f t="shared" si="1"/>
        <v>4609929</v>
      </c>
      <c r="T48" s="31">
        <f t="shared" si="1"/>
        <v>337697</v>
      </c>
      <c r="U48" s="31">
        <f t="shared" si="1"/>
        <v>5009240</v>
      </c>
      <c r="V48" s="31">
        <f t="shared" si="1"/>
        <v>9956866</v>
      </c>
      <c r="W48" s="31">
        <f t="shared" si="1"/>
        <v>39995514</v>
      </c>
      <c r="X48" s="31">
        <f t="shared" si="1"/>
        <v>43263981</v>
      </c>
      <c r="Y48" s="31">
        <f t="shared" si="1"/>
        <v>-3268467</v>
      </c>
      <c r="Z48" s="32">
        <f>+IF(X48&lt;&gt;0,+(Y48/X48)*100,0)</f>
        <v>-7.5547069974905918</v>
      </c>
      <c r="AA48" s="29">
        <f>SUM(AA35:AA47)</f>
        <v>43263981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-15180886</v>
      </c>
      <c r="D49" s="39">
        <f t="shared" si="2"/>
        <v>0</v>
      </c>
      <c r="E49" s="40">
        <f t="shared" si="2"/>
        <v>-1169190</v>
      </c>
      <c r="F49" s="41">
        <f t="shared" si="2"/>
        <v>-5838228</v>
      </c>
      <c r="G49" s="41">
        <f t="shared" si="2"/>
        <v>1047629</v>
      </c>
      <c r="H49" s="41">
        <f t="shared" si="2"/>
        <v>-5510055</v>
      </c>
      <c r="I49" s="41">
        <f t="shared" si="2"/>
        <v>-1555815</v>
      </c>
      <c r="J49" s="41">
        <f t="shared" si="2"/>
        <v>-6018241</v>
      </c>
      <c r="K49" s="41">
        <f t="shared" si="2"/>
        <v>-1089926</v>
      </c>
      <c r="L49" s="41">
        <f t="shared" si="2"/>
        <v>-4320966</v>
      </c>
      <c r="M49" s="41">
        <f t="shared" si="2"/>
        <v>-391953</v>
      </c>
      <c r="N49" s="41">
        <f t="shared" si="2"/>
        <v>-5802845</v>
      </c>
      <c r="O49" s="41">
        <f t="shared" si="2"/>
        <v>4040933</v>
      </c>
      <c r="P49" s="41">
        <f t="shared" si="2"/>
        <v>143435</v>
      </c>
      <c r="Q49" s="41">
        <f t="shared" si="2"/>
        <v>1458063</v>
      </c>
      <c r="R49" s="41">
        <f t="shared" si="2"/>
        <v>5642431</v>
      </c>
      <c r="S49" s="41">
        <f t="shared" si="2"/>
        <v>-1852220</v>
      </c>
      <c r="T49" s="41">
        <f t="shared" si="2"/>
        <v>2222026</v>
      </c>
      <c r="U49" s="41">
        <f t="shared" si="2"/>
        <v>-2094708</v>
      </c>
      <c r="V49" s="41">
        <f t="shared" si="2"/>
        <v>-1724902</v>
      </c>
      <c r="W49" s="41">
        <f t="shared" si="2"/>
        <v>-7903557</v>
      </c>
      <c r="X49" s="41">
        <f t="shared" si="2"/>
        <v>-5838228</v>
      </c>
      <c r="Y49" s="41">
        <f t="shared" si="2"/>
        <v>-2065329</v>
      </c>
      <c r="Z49" s="42">
        <f>+IF(X49&lt;&gt;0,+(Y49/X49)*100,0)</f>
        <v>35.375956540237894</v>
      </c>
      <c r="AA49" s="39">
        <f>+AA33-AA48</f>
        <v>-5838228</v>
      </c>
    </row>
    <row r="50" spans="1:27" x14ac:dyDescent="0.25">
      <c r="A50" s="43" t="s">
        <v>75</v>
      </c>
      <c r="B50" s="15" t="s">
        <v>32</v>
      </c>
      <c r="C50" s="20">
        <v>4374094</v>
      </c>
      <c r="D50" s="20"/>
      <c r="E50" s="21">
        <v>5848000</v>
      </c>
      <c r="F50" s="22">
        <v>5848000</v>
      </c>
      <c r="G50" s="22"/>
      <c r="H50" s="22"/>
      <c r="I50" s="22">
        <v>3164685</v>
      </c>
      <c r="J50" s="22">
        <v>3164685</v>
      </c>
      <c r="K50" s="22"/>
      <c r="L50" s="22"/>
      <c r="M50" s="22">
        <v>1432337</v>
      </c>
      <c r="N50" s="22">
        <v>1432337</v>
      </c>
      <c r="O50" s="22"/>
      <c r="P50" s="22"/>
      <c r="Q50" s="22"/>
      <c r="R50" s="22"/>
      <c r="S50" s="22"/>
      <c r="T50" s="22"/>
      <c r="U50" s="22"/>
      <c r="V50" s="22"/>
      <c r="W50" s="22">
        <v>4597022</v>
      </c>
      <c r="X50" s="22">
        <v>5848000</v>
      </c>
      <c r="Y50" s="22">
        <v>-1250978</v>
      </c>
      <c r="Z50" s="23">
        <v>-21.391552667578658</v>
      </c>
      <c r="AA50" s="20">
        <v>5848000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-10806792</v>
      </c>
      <c r="D52" s="48">
        <f t="shared" si="3"/>
        <v>0</v>
      </c>
      <c r="E52" s="49">
        <f t="shared" si="3"/>
        <v>4678810</v>
      </c>
      <c r="F52" s="50">
        <f t="shared" si="3"/>
        <v>9772</v>
      </c>
      <c r="G52" s="50">
        <f t="shared" si="3"/>
        <v>1047629</v>
      </c>
      <c r="H52" s="50">
        <f t="shared" si="3"/>
        <v>-5510055</v>
      </c>
      <c r="I52" s="50">
        <f t="shared" si="3"/>
        <v>1608870</v>
      </c>
      <c r="J52" s="50">
        <f t="shared" si="3"/>
        <v>-2853556</v>
      </c>
      <c r="K52" s="50">
        <f t="shared" si="3"/>
        <v>-1089926</v>
      </c>
      <c r="L52" s="50">
        <f t="shared" si="3"/>
        <v>-4320966</v>
      </c>
      <c r="M52" s="50">
        <f t="shared" si="3"/>
        <v>1040384</v>
      </c>
      <c r="N52" s="50">
        <f t="shared" si="3"/>
        <v>-4370508</v>
      </c>
      <c r="O52" s="50">
        <f t="shared" si="3"/>
        <v>4040933</v>
      </c>
      <c r="P52" s="50">
        <f t="shared" si="3"/>
        <v>143435</v>
      </c>
      <c r="Q52" s="50">
        <f t="shared" si="3"/>
        <v>1458063</v>
      </c>
      <c r="R52" s="50">
        <f t="shared" si="3"/>
        <v>5642431</v>
      </c>
      <c r="S52" s="50">
        <f t="shared" si="3"/>
        <v>-1852220</v>
      </c>
      <c r="T52" s="50">
        <f t="shared" si="3"/>
        <v>2222026</v>
      </c>
      <c r="U52" s="50">
        <f t="shared" si="3"/>
        <v>-2094708</v>
      </c>
      <c r="V52" s="50">
        <f t="shared" si="3"/>
        <v>-1724902</v>
      </c>
      <c r="W52" s="50">
        <f t="shared" si="3"/>
        <v>-3306535</v>
      </c>
      <c r="X52" s="50">
        <f t="shared" si="3"/>
        <v>9772</v>
      </c>
      <c r="Y52" s="50">
        <f t="shared" si="3"/>
        <v>-3316307</v>
      </c>
      <c r="Z52" s="51">
        <f>+IF(X52&lt;&gt;0,+(Y52/X52)*100,0)</f>
        <v>-33936.829717560373</v>
      </c>
      <c r="AA52" s="48">
        <f>SUM(AA49:AA51)</f>
        <v>9772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-10806792</v>
      </c>
      <c r="D54" s="54">
        <f>+D52-D53</f>
        <v>0</v>
      </c>
      <c r="E54" s="55">
        <f t="shared" si="4"/>
        <v>4678810</v>
      </c>
      <c r="F54" s="56">
        <f t="shared" si="4"/>
        <v>9772</v>
      </c>
      <c r="G54" s="56">
        <f t="shared" si="4"/>
        <v>1047629</v>
      </c>
      <c r="H54" s="56">
        <f t="shared" si="4"/>
        <v>-5510055</v>
      </c>
      <c r="I54" s="56">
        <f t="shared" si="4"/>
        <v>1608870</v>
      </c>
      <c r="J54" s="56">
        <f t="shared" si="4"/>
        <v>-2853556</v>
      </c>
      <c r="K54" s="56">
        <f t="shared" si="4"/>
        <v>-1089926</v>
      </c>
      <c r="L54" s="56">
        <f t="shared" si="4"/>
        <v>-4320966</v>
      </c>
      <c r="M54" s="56">
        <f t="shared" si="4"/>
        <v>1040384</v>
      </c>
      <c r="N54" s="56">
        <f t="shared" si="4"/>
        <v>-4370508</v>
      </c>
      <c r="O54" s="56">
        <f t="shared" si="4"/>
        <v>4040933</v>
      </c>
      <c r="P54" s="56">
        <f t="shared" si="4"/>
        <v>143435</v>
      </c>
      <c r="Q54" s="56">
        <f t="shared" si="4"/>
        <v>1458063</v>
      </c>
      <c r="R54" s="56">
        <f t="shared" si="4"/>
        <v>5642431</v>
      </c>
      <c r="S54" s="56">
        <f t="shared" si="4"/>
        <v>-1852220</v>
      </c>
      <c r="T54" s="56">
        <f t="shared" si="4"/>
        <v>2222026</v>
      </c>
      <c r="U54" s="56">
        <f t="shared" si="4"/>
        <v>-2094708</v>
      </c>
      <c r="V54" s="56">
        <f t="shared" si="4"/>
        <v>-1724902</v>
      </c>
      <c r="W54" s="56">
        <f t="shared" si="4"/>
        <v>-3306535</v>
      </c>
      <c r="X54" s="56">
        <f t="shared" si="4"/>
        <v>9772</v>
      </c>
      <c r="Y54" s="56">
        <f t="shared" si="4"/>
        <v>-3316307</v>
      </c>
      <c r="Z54" s="57">
        <f>+IF(X54&lt;&gt;0,+(Y54/X54)*100,0)</f>
        <v>-33936.829717560373</v>
      </c>
      <c r="AA54" s="54">
        <f>+AA52-AA53</f>
        <v>9772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-10806792</v>
      </c>
      <c r="D57" s="48">
        <f>SUM(D54:D56)</f>
        <v>0</v>
      </c>
      <c r="E57" s="49">
        <f t="shared" si="5"/>
        <v>4678810</v>
      </c>
      <c r="F57" s="50">
        <f t="shared" si="5"/>
        <v>9772</v>
      </c>
      <c r="G57" s="50">
        <f t="shared" si="5"/>
        <v>1047629</v>
      </c>
      <c r="H57" s="50">
        <f t="shared" si="5"/>
        <v>-5510055</v>
      </c>
      <c r="I57" s="50">
        <f t="shared" si="5"/>
        <v>1608870</v>
      </c>
      <c r="J57" s="50">
        <f t="shared" si="5"/>
        <v>-2853556</v>
      </c>
      <c r="K57" s="50">
        <f t="shared" si="5"/>
        <v>-1089926</v>
      </c>
      <c r="L57" s="50">
        <f t="shared" si="5"/>
        <v>-4320966</v>
      </c>
      <c r="M57" s="50">
        <f t="shared" si="5"/>
        <v>1040384</v>
      </c>
      <c r="N57" s="50">
        <f t="shared" si="5"/>
        <v>-4370508</v>
      </c>
      <c r="O57" s="50">
        <f t="shared" si="5"/>
        <v>4040933</v>
      </c>
      <c r="P57" s="50">
        <f t="shared" si="5"/>
        <v>143435</v>
      </c>
      <c r="Q57" s="50">
        <f t="shared" si="5"/>
        <v>1458063</v>
      </c>
      <c r="R57" s="50">
        <f t="shared" si="5"/>
        <v>5642431</v>
      </c>
      <c r="S57" s="50">
        <f t="shared" si="5"/>
        <v>-1852220</v>
      </c>
      <c r="T57" s="50">
        <f t="shared" si="5"/>
        <v>2222026</v>
      </c>
      <c r="U57" s="50">
        <f t="shared" si="5"/>
        <v>-2094708</v>
      </c>
      <c r="V57" s="50">
        <f t="shared" si="5"/>
        <v>-1724902</v>
      </c>
      <c r="W57" s="50">
        <f t="shared" si="5"/>
        <v>-3306535</v>
      </c>
      <c r="X57" s="50">
        <f t="shared" si="5"/>
        <v>9772</v>
      </c>
      <c r="Y57" s="50">
        <f t="shared" si="5"/>
        <v>-3316307</v>
      </c>
      <c r="Z57" s="51">
        <f>+IF(X57&lt;&gt;0,+(Y57/X57)*100,0)</f>
        <v>-33936.829717560373</v>
      </c>
      <c r="AA57" s="48">
        <f>SUM(AA54:AA56)</f>
        <v>9772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-10806792</v>
      </c>
      <c r="D60" s="65">
        <f>SUM(D57:D59)</f>
        <v>0</v>
      </c>
      <c r="E60" s="66">
        <f t="shared" si="6"/>
        <v>4678810</v>
      </c>
      <c r="F60" s="67">
        <f t="shared" si="6"/>
        <v>9772</v>
      </c>
      <c r="G60" s="67">
        <f t="shared" si="6"/>
        <v>1047629</v>
      </c>
      <c r="H60" s="67">
        <f t="shared" si="6"/>
        <v>-5510055</v>
      </c>
      <c r="I60" s="67">
        <f t="shared" si="6"/>
        <v>1608870</v>
      </c>
      <c r="J60" s="67">
        <f t="shared" si="6"/>
        <v>-2853556</v>
      </c>
      <c r="K60" s="67">
        <f t="shared" si="6"/>
        <v>-1089926</v>
      </c>
      <c r="L60" s="67">
        <f t="shared" si="6"/>
        <v>-4320966</v>
      </c>
      <c r="M60" s="67">
        <f t="shared" si="6"/>
        <v>1040384</v>
      </c>
      <c r="N60" s="67">
        <f t="shared" si="6"/>
        <v>-4370508</v>
      </c>
      <c r="O60" s="67">
        <f t="shared" si="6"/>
        <v>4040933</v>
      </c>
      <c r="P60" s="67">
        <f t="shared" si="6"/>
        <v>143435</v>
      </c>
      <c r="Q60" s="67">
        <f t="shared" si="6"/>
        <v>1458063</v>
      </c>
      <c r="R60" s="67">
        <f t="shared" si="6"/>
        <v>5642431</v>
      </c>
      <c r="S60" s="67">
        <f t="shared" si="6"/>
        <v>-1852220</v>
      </c>
      <c r="T60" s="67">
        <f t="shared" si="6"/>
        <v>2222026</v>
      </c>
      <c r="U60" s="67">
        <f t="shared" si="6"/>
        <v>-2094708</v>
      </c>
      <c r="V60" s="67">
        <f t="shared" si="6"/>
        <v>-1724902</v>
      </c>
      <c r="W60" s="67">
        <f t="shared" si="6"/>
        <v>-3306535</v>
      </c>
      <c r="X60" s="67">
        <f t="shared" si="6"/>
        <v>9772</v>
      </c>
      <c r="Y60" s="67">
        <f t="shared" si="6"/>
        <v>-3316307</v>
      </c>
      <c r="Z60" s="68">
        <f>+IF(X60&lt;&gt;0,+(Y60/X60)*100,0)</f>
        <v>-33936.829717560373</v>
      </c>
      <c r="AA60" s="65">
        <f>SUM(AA57:AA59)</f>
        <v>9772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11667362</v>
      </c>
      <c r="D6" s="20"/>
      <c r="E6" s="21">
        <v>17577203</v>
      </c>
      <c r="F6" s="22">
        <v>13631248</v>
      </c>
      <c r="G6" s="22">
        <v>823494</v>
      </c>
      <c r="H6" s="22">
        <v>866732</v>
      </c>
      <c r="I6" s="22">
        <v>773060</v>
      </c>
      <c r="J6" s="22">
        <v>2463286</v>
      </c>
      <c r="K6" s="22">
        <v>614588</v>
      </c>
      <c r="L6" s="22">
        <v>724740</v>
      </c>
      <c r="M6" s="22">
        <v>916518</v>
      </c>
      <c r="N6" s="22">
        <v>2255846</v>
      </c>
      <c r="O6" s="22">
        <v>1029861</v>
      </c>
      <c r="P6" s="22">
        <v>968783</v>
      </c>
      <c r="Q6" s="22">
        <v>974204</v>
      </c>
      <c r="R6" s="22">
        <v>2972848</v>
      </c>
      <c r="S6" s="22">
        <v>979931</v>
      </c>
      <c r="T6" s="22">
        <v>1087240</v>
      </c>
      <c r="U6" s="22">
        <v>1105712</v>
      </c>
      <c r="V6" s="22">
        <v>3172883</v>
      </c>
      <c r="W6" s="22">
        <v>10864863</v>
      </c>
      <c r="X6" s="22">
        <v>13631248</v>
      </c>
      <c r="Y6" s="22">
        <v>-2766385</v>
      </c>
      <c r="Z6" s="23">
        <v>-20.294436723622077</v>
      </c>
      <c r="AA6" s="20">
        <v>13631248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6801837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18469199</v>
      </c>
      <c r="D33" s="29">
        <f t="shared" ref="D33:Y33" si="0">SUM(D6:D32)</f>
        <v>0</v>
      </c>
      <c r="E33" s="30">
        <f t="shared" si="0"/>
        <v>17577203</v>
      </c>
      <c r="F33" s="31">
        <f t="shared" si="0"/>
        <v>13631248</v>
      </c>
      <c r="G33" s="31">
        <f t="shared" si="0"/>
        <v>823494</v>
      </c>
      <c r="H33" s="31">
        <f t="shared" si="0"/>
        <v>866732</v>
      </c>
      <c r="I33" s="31">
        <f t="shared" si="0"/>
        <v>773060</v>
      </c>
      <c r="J33" s="31">
        <f t="shared" si="0"/>
        <v>2463286</v>
      </c>
      <c r="K33" s="31">
        <f t="shared" si="0"/>
        <v>614588</v>
      </c>
      <c r="L33" s="31">
        <f t="shared" si="0"/>
        <v>724740</v>
      </c>
      <c r="M33" s="31">
        <f t="shared" si="0"/>
        <v>916518</v>
      </c>
      <c r="N33" s="31">
        <f t="shared" si="0"/>
        <v>2255846</v>
      </c>
      <c r="O33" s="31">
        <f t="shared" si="0"/>
        <v>1029861</v>
      </c>
      <c r="P33" s="31">
        <f t="shared" si="0"/>
        <v>968783</v>
      </c>
      <c r="Q33" s="31">
        <f t="shared" si="0"/>
        <v>974204</v>
      </c>
      <c r="R33" s="31">
        <f t="shared" si="0"/>
        <v>2972848</v>
      </c>
      <c r="S33" s="31">
        <f t="shared" si="0"/>
        <v>979931</v>
      </c>
      <c r="T33" s="31">
        <f t="shared" si="0"/>
        <v>1087240</v>
      </c>
      <c r="U33" s="31">
        <f t="shared" si="0"/>
        <v>1105712</v>
      </c>
      <c r="V33" s="31">
        <f t="shared" si="0"/>
        <v>3172883</v>
      </c>
      <c r="W33" s="31">
        <f t="shared" si="0"/>
        <v>10864863</v>
      </c>
      <c r="X33" s="31">
        <f t="shared" si="0"/>
        <v>13631248</v>
      </c>
      <c r="Y33" s="31">
        <f t="shared" si="0"/>
        <v>-2766385</v>
      </c>
      <c r="Z33" s="32">
        <f>+IF(X33&lt;&gt;0,+(Y33/X33)*100,0)</f>
        <v>-20.294436723622077</v>
      </c>
      <c r="AA33" s="29">
        <f>SUM(AA6:AA32)</f>
        <v>13631248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2938376</v>
      </c>
      <c r="D35" s="20"/>
      <c r="E35" s="21">
        <v>2987932</v>
      </c>
      <c r="F35" s="22">
        <v>2987932</v>
      </c>
      <c r="G35" s="22">
        <v>290450</v>
      </c>
      <c r="H35" s="22">
        <v>295641</v>
      </c>
      <c r="I35" s="22">
        <v>316001</v>
      </c>
      <c r="J35" s="22">
        <v>902092</v>
      </c>
      <c r="K35" s="22">
        <v>306565</v>
      </c>
      <c r="L35" s="22">
        <v>346569</v>
      </c>
      <c r="M35" s="22">
        <v>311738</v>
      </c>
      <c r="N35" s="22">
        <v>964872</v>
      </c>
      <c r="O35" s="22">
        <v>297876</v>
      </c>
      <c r="P35" s="22">
        <v>299489</v>
      </c>
      <c r="Q35" s="22">
        <v>293209</v>
      </c>
      <c r="R35" s="22">
        <v>890574</v>
      </c>
      <c r="S35" s="22">
        <v>346570</v>
      </c>
      <c r="T35" s="22">
        <v>338151</v>
      </c>
      <c r="U35" s="22">
        <v>295614</v>
      </c>
      <c r="V35" s="22">
        <v>980335</v>
      </c>
      <c r="W35" s="22">
        <v>3737873</v>
      </c>
      <c r="X35" s="22">
        <v>2987932</v>
      </c>
      <c r="Y35" s="22">
        <v>749941</v>
      </c>
      <c r="Z35" s="23">
        <v>25.098998236907665</v>
      </c>
      <c r="AA35" s="20">
        <v>2987932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21056388</v>
      </c>
      <c r="D37" s="20"/>
      <c r="E37" s="21">
        <v>22000000</v>
      </c>
      <c r="F37" s="22">
        <v>22000000</v>
      </c>
      <c r="G37" s="22"/>
      <c r="H37" s="22">
        <v>3013305</v>
      </c>
      <c r="I37" s="22">
        <v>3003698</v>
      </c>
      <c r="J37" s="22">
        <v>6017003</v>
      </c>
      <c r="K37" s="22">
        <v>1870966</v>
      </c>
      <c r="L37" s="22">
        <v>1828645</v>
      </c>
      <c r="M37" s="22">
        <v>1693167</v>
      </c>
      <c r="N37" s="22">
        <v>5392778</v>
      </c>
      <c r="O37" s="22">
        <v>1422406</v>
      </c>
      <c r="P37" s="22">
        <v>1544146</v>
      </c>
      <c r="Q37" s="22">
        <v>1512011</v>
      </c>
      <c r="R37" s="22">
        <v>4478563</v>
      </c>
      <c r="S37" s="22">
        <v>1564965</v>
      </c>
      <c r="T37" s="22">
        <v>1633312</v>
      </c>
      <c r="U37" s="22">
        <v>4535924</v>
      </c>
      <c r="V37" s="22">
        <v>7734201</v>
      </c>
      <c r="W37" s="22">
        <v>23622545</v>
      </c>
      <c r="X37" s="22">
        <v>22000000</v>
      </c>
      <c r="Y37" s="22">
        <v>1622545</v>
      </c>
      <c r="Z37" s="23">
        <v>7.3752045454545456</v>
      </c>
      <c r="AA37" s="20">
        <v>22000000</v>
      </c>
    </row>
    <row r="38" spans="1:27" x14ac:dyDescent="0.25">
      <c r="A38" s="19" t="s">
        <v>64</v>
      </c>
      <c r="B38" s="15" t="s">
        <v>32</v>
      </c>
      <c r="C38" s="20">
        <v>300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434085</v>
      </c>
      <c r="D39" s="20"/>
      <c r="E39" s="21">
        <v>4100000</v>
      </c>
      <c r="F39" s="22">
        <v>4100000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4100000</v>
      </c>
      <c r="Y39" s="22">
        <v>-4100000</v>
      </c>
      <c r="Z39" s="23">
        <v>-100</v>
      </c>
      <c r="AA39" s="20">
        <v>4100000</v>
      </c>
    </row>
    <row r="40" spans="1:27" x14ac:dyDescent="0.25">
      <c r="A40" s="19" t="s">
        <v>66</v>
      </c>
      <c r="B40" s="15" t="s">
        <v>32</v>
      </c>
      <c r="C40" s="20">
        <v>640062</v>
      </c>
      <c r="D40" s="20"/>
      <c r="E40" s="21">
        <v>2827532</v>
      </c>
      <c r="F40" s="22">
        <v>2827532</v>
      </c>
      <c r="G40" s="22">
        <v>53338</v>
      </c>
      <c r="H40" s="22">
        <v>53339</v>
      </c>
      <c r="I40" s="22">
        <v>53339</v>
      </c>
      <c r="J40" s="22">
        <v>160016</v>
      </c>
      <c r="K40" s="22">
        <v>53339</v>
      </c>
      <c r="L40" s="22">
        <v>53339</v>
      </c>
      <c r="M40" s="22">
        <v>53339</v>
      </c>
      <c r="N40" s="22">
        <v>160017</v>
      </c>
      <c r="O40" s="22">
        <v>53339</v>
      </c>
      <c r="P40" s="22">
        <v>53339</v>
      </c>
      <c r="Q40" s="22">
        <v>53339</v>
      </c>
      <c r="R40" s="22">
        <v>160017</v>
      </c>
      <c r="S40" s="22">
        <v>53339</v>
      </c>
      <c r="T40" s="22">
        <v>53339</v>
      </c>
      <c r="U40" s="22">
        <v>53339</v>
      </c>
      <c r="V40" s="22">
        <v>160017</v>
      </c>
      <c r="W40" s="22">
        <v>640067</v>
      </c>
      <c r="X40" s="22">
        <v>2827532</v>
      </c>
      <c r="Y40" s="22">
        <v>-2187465</v>
      </c>
      <c r="Z40" s="23">
        <v>-77.363050179449772</v>
      </c>
      <c r="AA40" s="20">
        <v>2827532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5914641</v>
      </c>
      <c r="D42" s="20"/>
      <c r="E42" s="21">
        <v>1043478</v>
      </c>
      <c r="F42" s="22">
        <v>1419041</v>
      </c>
      <c r="G42" s="22"/>
      <c r="H42" s="22"/>
      <c r="I42" s="22">
        <v>203805</v>
      </c>
      <c r="J42" s="22">
        <v>203805</v>
      </c>
      <c r="K42" s="22"/>
      <c r="L42" s="22"/>
      <c r="M42" s="22"/>
      <c r="N42" s="22"/>
      <c r="O42" s="22">
        <v>32625</v>
      </c>
      <c r="P42" s="22">
        <v>333899</v>
      </c>
      <c r="Q42" s="22">
        <v>261928</v>
      </c>
      <c r="R42" s="22">
        <v>628452</v>
      </c>
      <c r="S42" s="22"/>
      <c r="T42" s="22">
        <v>325944</v>
      </c>
      <c r="U42" s="22">
        <v>115658</v>
      </c>
      <c r="V42" s="22">
        <v>441602</v>
      </c>
      <c r="W42" s="22">
        <v>1273859</v>
      </c>
      <c r="X42" s="22">
        <v>1419041</v>
      </c>
      <c r="Y42" s="22">
        <v>-145182</v>
      </c>
      <c r="Z42" s="23">
        <v>-10.230994030475511</v>
      </c>
      <c r="AA42" s="20">
        <v>1419041</v>
      </c>
    </row>
    <row r="43" spans="1:27" x14ac:dyDescent="0.25">
      <c r="A43" s="19" t="s">
        <v>68</v>
      </c>
      <c r="B43" s="15" t="s">
        <v>32</v>
      </c>
      <c r="C43" s="20">
        <v>1124148</v>
      </c>
      <c r="D43" s="20"/>
      <c r="E43" s="21">
        <v>1300000</v>
      </c>
      <c r="F43" s="22">
        <v>1500000</v>
      </c>
      <c r="G43" s="22"/>
      <c r="H43" s="22">
        <v>202066</v>
      </c>
      <c r="I43" s="22">
        <v>17147</v>
      </c>
      <c r="J43" s="22">
        <v>219213</v>
      </c>
      <c r="K43" s="22">
        <v>219759</v>
      </c>
      <c r="L43" s="22"/>
      <c r="M43" s="22">
        <v>121083</v>
      </c>
      <c r="N43" s="22">
        <v>340842</v>
      </c>
      <c r="O43" s="22">
        <v>209272</v>
      </c>
      <c r="P43" s="22">
        <v>128018</v>
      </c>
      <c r="Q43" s="22"/>
      <c r="R43" s="22">
        <v>337290</v>
      </c>
      <c r="S43" s="22">
        <v>200696</v>
      </c>
      <c r="T43" s="22">
        <v>18626</v>
      </c>
      <c r="U43" s="22">
        <v>211281</v>
      </c>
      <c r="V43" s="22">
        <v>430603</v>
      </c>
      <c r="W43" s="22">
        <v>1327948</v>
      </c>
      <c r="X43" s="22">
        <v>1500000</v>
      </c>
      <c r="Y43" s="22">
        <v>-172052</v>
      </c>
      <c r="Z43" s="23">
        <v>-11.470133333333333</v>
      </c>
      <c r="AA43" s="20">
        <v>1500000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1106087</v>
      </c>
      <c r="D45" s="20"/>
      <c r="E45" s="21">
        <v>2628553</v>
      </c>
      <c r="F45" s="22">
        <v>2628553</v>
      </c>
      <c r="G45" s="22">
        <v>2343</v>
      </c>
      <c r="H45" s="22">
        <v>18324</v>
      </c>
      <c r="I45" s="22">
        <v>165510</v>
      </c>
      <c r="J45" s="22">
        <v>186177</v>
      </c>
      <c r="K45" s="22">
        <v>2450</v>
      </c>
      <c r="L45" s="22">
        <v>2692</v>
      </c>
      <c r="M45" s="22">
        <v>165408</v>
      </c>
      <c r="N45" s="22">
        <v>170550</v>
      </c>
      <c r="O45" s="22">
        <v>212144</v>
      </c>
      <c r="P45" s="22">
        <v>165345</v>
      </c>
      <c r="Q45" s="22">
        <v>1633869</v>
      </c>
      <c r="R45" s="22">
        <v>2011358</v>
      </c>
      <c r="S45" s="22">
        <v>2790</v>
      </c>
      <c r="T45" s="22">
        <v>2755</v>
      </c>
      <c r="U45" s="22">
        <v>2353</v>
      </c>
      <c r="V45" s="22">
        <v>7898</v>
      </c>
      <c r="W45" s="22">
        <v>2375983</v>
      </c>
      <c r="X45" s="22">
        <v>2628553</v>
      </c>
      <c r="Y45" s="22">
        <v>-252570</v>
      </c>
      <c r="Z45" s="23">
        <v>-9.6087086697509996</v>
      </c>
      <c r="AA45" s="20">
        <v>2628553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33214087</v>
      </c>
      <c r="D48" s="29">
        <f t="shared" ref="D48:Y48" si="1">SUM(D35:D47)</f>
        <v>0</v>
      </c>
      <c r="E48" s="30">
        <f t="shared" si="1"/>
        <v>36887495</v>
      </c>
      <c r="F48" s="31">
        <f t="shared" si="1"/>
        <v>37463058</v>
      </c>
      <c r="G48" s="31">
        <f t="shared" si="1"/>
        <v>346131</v>
      </c>
      <c r="H48" s="31">
        <f t="shared" si="1"/>
        <v>3582675</v>
      </c>
      <c r="I48" s="31">
        <f t="shared" si="1"/>
        <v>3759500</v>
      </c>
      <c r="J48" s="31">
        <f t="shared" si="1"/>
        <v>7688306</v>
      </c>
      <c r="K48" s="31">
        <f t="shared" si="1"/>
        <v>2453079</v>
      </c>
      <c r="L48" s="31">
        <f t="shared" si="1"/>
        <v>2231245</v>
      </c>
      <c r="M48" s="31">
        <f t="shared" si="1"/>
        <v>2344735</v>
      </c>
      <c r="N48" s="31">
        <f t="shared" si="1"/>
        <v>7029059</v>
      </c>
      <c r="O48" s="31">
        <f t="shared" si="1"/>
        <v>2227662</v>
      </c>
      <c r="P48" s="31">
        <f t="shared" si="1"/>
        <v>2524236</v>
      </c>
      <c r="Q48" s="31">
        <f t="shared" si="1"/>
        <v>3754356</v>
      </c>
      <c r="R48" s="31">
        <f t="shared" si="1"/>
        <v>8506254</v>
      </c>
      <c r="S48" s="31">
        <f t="shared" si="1"/>
        <v>2168360</v>
      </c>
      <c r="T48" s="31">
        <f t="shared" si="1"/>
        <v>2372127</v>
      </c>
      <c r="U48" s="31">
        <f t="shared" si="1"/>
        <v>5214169</v>
      </c>
      <c r="V48" s="31">
        <f t="shared" si="1"/>
        <v>9754656</v>
      </c>
      <c r="W48" s="31">
        <f t="shared" si="1"/>
        <v>32978275</v>
      </c>
      <c r="X48" s="31">
        <f t="shared" si="1"/>
        <v>37463058</v>
      </c>
      <c r="Y48" s="31">
        <f t="shared" si="1"/>
        <v>-4484783</v>
      </c>
      <c r="Z48" s="32">
        <f>+IF(X48&lt;&gt;0,+(Y48/X48)*100,0)</f>
        <v>-11.971214416078901</v>
      </c>
      <c r="AA48" s="29">
        <f>SUM(AA35:AA47)</f>
        <v>37463058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-14744888</v>
      </c>
      <c r="D49" s="39">
        <f t="shared" si="2"/>
        <v>0</v>
      </c>
      <c r="E49" s="40">
        <f t="shared" si="2"/>
        <v>-19310292</v>
      </c>
      <c r="F49" s="41">
        <f t="shared" si="2"/>
        <v>-23831810</v>
      </c>
      <c r="G49" s="41">
        <f t="shared" si="2"/>
        <v>477363</v>
      </c>
      <c r="H49" s="41">
        <f t="shared" si="2"/>
        <v>-2715943</v>
      </c>
      <c r="I49" s="41">
        <f t="shared" si="2"/>
        <v>-2986440</v>
      </c>
      <c r="J49" s="41">
        <f t="shared" si="2"/>
        <v>-5225020</v>
      </c>
      <c r="K49" s="41">
        <f t="shared" si="2"/>
        <v>-1838491</v>
      </c>
      <c r="L49" s="41">
        <f t="shared" si="2"/>
        <v>-1506505</v>
      </c>
      <c r="M49" s="41">
        <f t="shared" si="2"/>
        <v>-1428217</v>
      </c>
      <c r="N49" s="41">
        <f t="shared" si="2"/>
        <v>-4773213</v>
      </c>
      <c r="O49" s="41">
        <f t="shared" si="2"/>
        <v>-1197801</v>
      </c>
      <c r="P49" s="41">
        <f t="shared" si="2"/>
        <v>-1555453</v>
      </c>
      <c r="Q49" s="41">
        <f t="shared" si="2"/>
        <v>-2780152</v>
      </c>
      <c r="R49" s="41">
        <f t="shared" si="2"/>
        <v>-5533406</v>
      </c>
      <c r="S49" s="41">
        <f t="shared" si="2"/>
        <v>-1188429</v>
      </c>
      <c r="T49" s="41">
        <f t="shared" si="2"/>
        <v>-1284887</v>
      </c>
      <c r="U49" s="41">
        <f t="shared" si="2"/>
        <v>-4108457</v>
      </c>
      <c r="V49" s="41">
        <f t="shared" si="2"/>
        <v>-6581773</v>
      </c>
      <c r="W49" s="41">
        <f t="shared" si="2"/>
        <v>-22113412</v>
      </c>
      <c r="X49" s="41">
        <f t="shared" si="2"/>
        <v>-23831810</v>
      </c>
      <c r="Y49" s="41">
        <f t="shared" si="2"/>
        <v>1718398</v>
      </c>
      <c r="Z49" s="42">
        <f>+IF(X49&lt;&gt;0,+(Y49/X49)*100,0)</f>
        <v>-7.2105224068167715</v>
      </c>
      <c r="AA49" s="39">
        <f>+AA33-AA48</f>
        <v>-23831810</v>
      </c>
    </row>
    <row r="50" spans="1:27" x14ac:dyDescent="0.25">
      <c r="A50" s="43" t="s">
        <v>75</v>
      </c>
      <c r="B50" s="15" t="s">
        <v>32</v>
      </c>
      <c r="C50" s="20">
        <v>8000000</v>
      </c>
      <c r="D50" s="20"/>
      <c r="E50" s="21">
        <v>10039000</v>
      </c>
      <c r="F50" s="22">
        <v>10039000</v>
      </c>
      <c r="G50" s="22"/>
      <c r="H50" s="22"/>
      <c r="I50" s="22">
        <v>1466365</v>
      </c>
      <c r="J50" s="22">
        <v>1466365</v>
      </c>
      <c r="K50" s="22"/>
      <c r="L50" s="22">
        <v>2421707</v>
      </c>
      <c r="M50" s="22">
        <v>1840000</v>
      </c>
      <c r="N50" s="22">
        <v>4261707</v>
      </c>
      <c r="O50" s="22"/>
      <c r="P50" s="22">
        <v>1805155</v>
      </c>
      <c r="Q50" s="22"/>
      <c r="R50" s="22">
        <v>1805155</v>
      </c>
      <c r="S50" s="22">
        <v>1319950</v>
      </c>
      <c r="T50" s="22">
        <v>164723</v>
      </c>
      <c r="U50" s="22">
        <v>1021785</v>
      </c>
      <c r="V50" s="22">
        <v>2506458</v>
      </c>
      <c r="W50" s="22">
        <v>10039685</v>
      </c>
      <c r="X50" s="22">
        <v>10039000</v>
      </c>
      <c r="Y50" s="22">
        <v>685</v>
      </c>
      <c r="Z50" s="23">
        <v>6.8233887837434006E-3</v>
      </c>
      <c r="AA50" s="20">
        <v>10039000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-6744888</v>
      </c>
      <c r="D52" s="48">
        <f t="shared" si="3"/>
        <v>0</v>
      </c>
      <c r="E52" s="49">
        <f t="shared" si="3"/>
        <v>-9271292</v>
      </c>
      <c r="F52" s="50">
        <f t="shared" si="3"/>
        <v>-13792810</v>
      </c>
      <c r="G52" s="50">
        <f t="shared" si="3"/>
        <v>477363</v>
      </c>
      <c r="H52" s="50">
        <f t="shared" si="3"/>
        <v>-2715943</v>
      </c>
      <c r="I52" s="50">
        <f t="shared" si="3"/>
        <v>-1520075</v>
      </c>
      <c r="J52" s="50">
        <f t="shared" si="3"/>
        <v>-3758655</v>
      </c>
      <c r="K52" s="50">
        <f t="shared" si="3"/>
        <v>-1838491</v>
      </c>
      <c r="L52" s="50">
        <f t="shared" si="3"/>
        <v>915202</v>
      </c>
      <c r="M52" s="50">
        <f t="shared" si="3"/>
        <v>411783</v>
      </c>
      <c r="N52" s="50">
        <f t="shared" si="3"/>
        <v>-511506</v>
      </c>
      <c r="O52" s="50">
        <f t="shared" si="3"/>
        <v>-1197801</v>
      </c>
      <c r="P52" s="50">
        <f t="shared" si="3"/>
        <v>249702</v>
      </c>
      <c r="Q52" s="50">
        <f t="shared" si="3"/>
        <v>-2780152</v>
      </c>
      <c r="R52" s="50">
        <f t="shared" si="3"/>
        <v>-3728251</v>
      </c>
      <c r="S52" s="50">
        <f t="shared" si="3"/>
        <v>131521</v>
      </c>
      <c r="T52" s="50">
        <f t="shared" si="3"/>
        <v>-1120164</v>
      </c>
      <c r="U52" s="50">
        <f t="shared" si="3"/>
        <v>-3086672</v>
      </c>
      <c r="V52" s="50">
        <f t="shared" si="3"/>
        <v>-4075315</v>
      </c>
      <c r="W52" s="50">
        <f t="shared" si="3"/>
        <v>-12073727</v>
      </c>
      <c r="X52" s="50">
        <f t="shared" si="3"/>
        <v>-13792810</v>
      </c>
      <c r="Y52" s="50">
        <f t="shared" si="3"/>
        <v>1719083</v>
      </c>
      <c r="Z52" s="51">
        <f>+IF(X52&lt;&gt;0,+(Y52/X52)*100,0)</f>
        <v>-12.463616913449833</v>
      </c>
      <c r="AA52" s="48">
        <f>SUM(AA49:AA51)</f>
        <v>-13792810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-6744888</v>
      </c>
      <c r="D54" s="54">
        <f>+D52-D53</f>
        <v>0</v>
      </c>
      <c r="E54" s="55">
        <f t="shared" si="4"/>
        <v>-9271292</v>
      </c>
      <c r="F54" s="56">
        <f t="shared" si="4"/>
        <v>-13792810</v>
      </c>
      <c r="G54" s="56">
        <f t="shared" si="4"/>
        <v>477363</v>
      </c>
      <c r="H54" s="56">
        <f t="shared" si="4"/>
        <v>-2715943</v>
      </c>
      <c r="I54" s="56">
        <f t="shared" si="4"/>
        <v>-1520075</v>
      </c>
      <c r="J54" s="56">
        <f t="shared" si="4"/>
        <v>-3758655</v>
      </c>
      <c r="K54" s="56">
        <f t="shared" si="4"/>
        <v>-1838491</v>
      </c>
      <c r="L54" s="56">
        <f t="shared" si="4"/>
        <v>915202</v>
      </c>
      <c r="M54" s="56">
        <f t="shared" si="4"/>
        <v>411783</v>
      </c>
      <c r="N54" s="56">
        <f t="shared" si="4"/>
        <v>-511506</v>
      </c>
      <c r="O54" s="56">
        <f t="shared" si="4"/>
        <v>-1197801</v>
      </c>
      <c r="P54" s="56">
        <f t="shared" si="4"/>
        <v>249702</v>
      </c>
      <c r="Q54" s="56">
        <f t="shared" si="4"/>
        <v>-2780152</v>
      </c>
      <c r="R54" s="56">
        <f t="shared" si="4"/>
        <v>-3728251</v>
      </c>
      <c r="S54" s="56">
        <f t="shared" si="4"/>
        <v>131521</v>
      </c>
      <c r="T54" s="56">
        <f t="shared" si="4"/>
        <v>-1120164</v>
      </c>
      <c r="U54" s="56">
        <f t="shared" si="4"/>
        <v>-3086672</v>
      </c>
      <c r="V54" s="56">
        <f t="shared" si="4"/>
        <v>-4075315</v>
      </c>
      <c r="W54" s="56">
        <f t="shared" si="4"/>
        <v>-12073727</v>
      </c>
      <c r="X54" s="56">
        <f t="shared" si="4"/>
        <v>-13792810</v>
      </c>
      <c r="Y54" s="56">
        <f t="shared" si="4"/>
        <v>1719083</v>
      </c>
      <c r="Z54" s="57">
        <f>+IF(X54&lt;&gt;0,+(Y54/X54)*100,0)</f>
        <v>-12.463616913449833</v>
      </c>
      <c r="AA54" s="54">
        <f>+AA52-AA53</f>
        <v>-13792810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-6744888</v>
      </c>
      <c r="D57" s="48">
        <f>SUM(D54:D56)</f>
        <v>0</v>
      </c>
      <c r="E57" s="49">
        <f t="shared" si="5"/>
        <v>-9271292</v>
      </c>
      <c r="F57" s="50">
        <f t="shared" si="5"/>
        <v>-13792810</v>
      </c>
      <c r="G57" s="50">
        <f t="shared" si="5"/>
        <v>477363</v>
      </c>
      <c r="H57" s="50">
        <f t="shared" si="5"/>
        <v>-2715943</v>
      </c>
      <c r="I57" s="50">
        <f t="shared" si="5"/>
        <v>-1520075</v>
      </c>
      <c r="J57" s="50">
        <f t="shared" si="5"/>
        <v>-3758655</v>
      </c>
      <c r="K57" s="50">
        <f t="shared" si="5"/>
        <v>-1838491</v>
      </c>
      <c r="L57" s="50">
        <f t="shared" si="5"/>
        <v>915202</v>
      </c>
      <c r="M57" s="50">
        <f t="shared" si="5"/>
        <v>411783</v>
      </c>
      <c r="N57" s="50">
        <f t="shared" si="5"/>
        <v>-511506</v>
      </c>
      <c r="O57" s="50">
        <f t="shared" si="5"/>
        <v>-1197801</v>
      </c>
      <c r="P57" s="50">
        <f t="shared" si="5"/>
        <v>249702</v>
      </c>
      <c r="Q57" s="50">
        <f t="shared" si="5"/>
        <v>-2780152</v>
      </c>
      <c r="R57" s="50">
        <f t="shared" si="5"/>
        <v>-3728251</v>
      </c>
      <c r="S57" s="50">
        <f t="shared" si="5"/>
        <v>131521</v>
      </c>
      <c r="T57" s="50">
        <f t="shared" si="5"/>
        <v>-1120164</v>
      </c>
      <c r="U57" s="50">
        <f t="shared" si="5"/>
        <v>-3086672</v>
      </c>
      <c r="V57" s="50">
        <f t="shared" si="5"/>
        <v>-4075315</v>
      </c>
      <c r="W57" s="50">
        <f t="shared" si="5"/>
        <v>-12073727</v>
      </c>
      <c r="X57" s="50">
        <f t="shared" si="5"/>
        <v>-13792810</v>
      </c>
      <c r="Y57" s="50">
        <f t="shared" si="5"/>
        <v>1719083</v>
      </c>
      <c r="Z57" s="51">
        <f>+IF(X57&lt;&gt;0,+(Y57/X57)*100,0)</f>
        <v>-12.463616913449833</v>
      </c>
      <c r="AA57" s="48">
        <f>SUM(AA54:AA56)</f>
        <v>-13792810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-6744888</v>
      </c>
      <c r="D60" s="65">
        <f>SUM(D57:D59)</f>
        <v>0</v>
      </c>
      <c r="E60" s="66">
        <f t="shared" si="6"/>
        <v>-9271292</v>
      </c>
      <c r="F60" s="67">
        <f t="shared" si="6"/>
        <v>-13792810</v>
      </c>
      <c r="G60" s="67">
        <f t="shared" si="6"/>
        <v>477363</v>
      </c>
      <c r="H60" s="67">
        <f t="shared" si="6"/>
        <v>-2715943</v>
      </c>
      <c r="I60" s="67">
        <f t="shared" si="6"/>
        <v>-1520075</v>
      </c>
      <c r="J60" s="67">
        <f t="shared" si="6"/>
        <v>-3758655</v>
      </c>
      <c r="K60" s="67">
        <f t="shared" si="6"/>
        <v>-1838491</v>
      </c>
      <c r="L60" s="67">
        <f t="shared" si="6"/>
        <v>915202</v>
      </c>
      <c r="M60" s="67">
        <f t="shared" si="6"/>
        <v>411783</v>
      </c>
      <c r="N60" s="67">
        <f t="shared" si="6"/>
        <v>-511506</v>
      </c>
      <c r="O60" s="67">
        <f t="shared" si="6"/>
        <v>-1197801</v>
      </c>
      <c r="P60" s="67">
        <f t="shared" si="6"/>
        <v>249702</v>
      </c>
      <c r="Q60" s="67">
        <f t="shared" si="6"/>
        <v>-2780152</v>
      </c>
      <c r="R60" s="67">
        <f t="shared" si="6"/>
        <v>-3728251</v>
      </c>
      <c r="S60" s="67">
        <f t="shared" si="6"/>
        <v>131521</v>
      </c>
      <c r="T60" s="67">
        <f t="shared" si="6"/>
        <v>-1120164</v>
      </c>
      <c r="U60" s="67">
        <f t="shared" si="6"/>
        <v>-3086672</v>
      </c>
      <c r="V60" s="67">
        <f t="shared" si="6"/>
        <v>-4075315</v>
      </c>
      <c r="W60" s="67">
        <f t="shared" si="6"/>
        <v>-12073727</v>
      </c>
      <c r="X60" s="67">
        <f t="shared" si="6"/>
        <v>-13792810</v>
      </c>
      <c r="Y60" s="67">
        <f t="shared" si="6"/>
        <v>1719083</v>
      </c>
      <c r="Z60" s="68">
        <f>+IF(X60&lt;&gt;0,+(Y60/X60)*100,0)</f>
        <v>-12.463616913449833</v>
      </c>
      <c r="AA60" s="65">
        <f>SUM(AA57:AA59)</f>
        <v>-13792810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62550237</v>
      </c>
      <c r="D6" s="20"/>
      <c r="E6" s="21">
        <v>72341431</v>
      </c>
      <c r="F6" s="22">
        <v>72341431</v>
      </c>
      <c r="G6" s="22">
        <v>5884622</v>
      </c>
      <c r="H6" s="22">
        <v>7533718</v>
      </c>
      <c r="I6" s="22">
        <v>6238475</v>
      </c>
      <c r="J6" s="22">
        <v>19656815</v>
      </c>
      <c r="K6" s="22">
        <v>4671483</v>
      </c>
      <c r="L6" s="22">
        <v>4990842</v>
      </c>
      <c r="M6" s="22">
        <v>5500504</v>
      </c>
      <c r="N6" s="22">
        <v>15162829</v>
      </c>
      <c r="O6" s="22">
        <v>4084515</v>
      </c>
      <c r="P6" s="22">
        <v>4857692</v>
      </c>
      <c r="Q6" s="22">
        <v>4739374</v>
      </c>
      <c r="R6" s="22">
        <v>13681581</v>
      </c>
      <c r="S6" s="22">
        <v>4979402</v>
      </c>
      <c r="T6" s="22">
        <v>4766061</v>
      </c>
      <c r="U6" s="22">
        <v>5548390</v>
      </c>
      <c r="V6" s="22">
        <v>15293853</v>
      </c>
      <c r="W6" s="22">
        <v>63795078</v>
      </c>
      <c r="X6" s="22">
        <v>72341431</v>
      </c>
      <c r="Y6" s="22">
        <v>-8546353</v>
      </c>
      <c r="Z6" s="23">
        <v>-11.813912002929552</v>
      </c>
      <c r="AA6" s="20">
        <v>72341431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10560568</v>
      </c>
      <c r="D10" s="20"/>
      <c r="E10" s="21">
        <v>8023478</v>
      </c>
      <c r="F10" s="22">
        <v>1304348</v>
      </c>
      <c r="G10" s="22">
        <v>1500000</v>
      </c>
      <c r="H10" s="22"/>
      <c r="I10" s="22"/>
      <c r="J10" s="22">
        <v>1500000</v>
      </c>
      <c r="K10" s="22"/>
      <c r="L10" s="22"/>
      <c r="M10" s="22"/>
      <c r="N10" s="22"/>
      <c r="O10" s="22"/>
      <c r="P10" s="22">
        <v>36632</v>
      </c>
      <c r="Q10" s="22">
        <v>-1500000</v>
      </c>
      <c r="R10" s="22">
        <v>-1463368</v>
      </c>
      <c r="S10" s="22"/>
      <c r="T10" s="22"/>
      <c r="U10" s="22">
        <v>1267716</v>
      </c>
      <c r="V10" s="22">
        <v>1267716</v>
      </c>
      <c r="W10" s="22">
        <v>1304348</v>
      </c>
      <c r="X10" s="22">
        <v>1304348</v>
      </c>
      <c r="Y10" s="22"/>
      <c r="Z10" s="23"/>
      <c r="AA10" s="20">
        <v>1304348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47865</v>
      </c>
      <c r="D13" s="20"/>
      <c r="E13" s="21">
        <v>110586</v>
      </c>
      <c r="F13" s="22">
        <v>177986</v>
      </c>
      <c r="G13" s="22">
        <v>5816</v>
      </c>
      <c r="H13" s="22">
        <v>6136</v>
      </c>
      <c r="I13" s="22">
        <v>6420</v>
      </c>
      <c r="J13" s="22">
        <v>18372</v>
      </c>
      <c r="K13" s="22">
        <v>6702</v>
      </c>
      <c r="L13" s="22">
        <v>7716</v>
      </c>
      <c r="M13" s="22">
        <v>6653</v>
      </c>
      <c r="N13" s="22">
        <v>21071</v>
      </c>
      <c r="O13" s="22">
        <v>6432</v>
      </c>
      <c r="P13" s="22">
        <v>6465</v>
      </c>
      <c r="Q13" s="22">
        <v>6565</v>
      </c>
      <c r="R13" s="22">
        <v>19462</v>
      </c>
      <c r="S13" s="22">
        <v>6524</v>
      </c>
      <c r="T13" s="22">
        <v>6339</v>
      </c>
      <c r="U13" s="22">
        <v>6490</v>
      </c>
      <c r="V13" s="22">
        <v>19353</v>
      </c>
      <c r="W13" s="22">
        <v>78258</v>
      </c>
      <c r="X13" s="22">
        <v>177986</v>
      </c>
      <c r="Y13" s="22">
        <v>-99728</v>
      </c>
      <c r="Z13" s="23">
        <v>-56.031373254076165</v>
      </c>
      <c r="AA13" s="20">
        <v>177986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135524</v>
      </c>
      <c r="D20" s="20"/>
      <c r="E20" s="21">
        <v>200000</v>
      </c>
      <c r="F20" s="22">
        <v>200000</v>
      </c>
      <c r="G20" s="22"/>
      <c r="H20" s="22"/>
      <c r="I20" s="22">
        <v>1489</v>
      </c>
      <c r="J20" s="22">
        <v>1489</v>
      </c>
      <c r="K20" s="22"/>
      <c r="L20" s="22">
        <v>34288</v>
      </c>
      <c r="M20" s="22"/>
      <c r="N20" s="22">
        <v>34288</v>
      </c>
      <c r="O20" s="22">
        <v>23715</v>
      </c>
      <c r="P20" s="22">
        <v>5955</v>
      </c>
      <c r="Q20" s="22">
        <v>1489</v>
      </c>
      <c r="R20" s="22">
        <v>31159</v>
      </c>
      <c r="S20" s="22"/>
      <c r="T20" s="22">
        <v>1489</v>
      </c>
      <c r="U20" s="22">
        <v>44796</v>
      </c>
      <c r="V20" s="22">
        <v>46285</v>
      </c>
      <c r="W20" s="22">
        <v>113221</v>
      </c>
      <c r="X20" s="22">
        <v>200000</v>
      </c>
      <c r="Y20" s="22">
        <v>-86779</v>
      </c>
      <c r="Z20" s="18">
        <v>-43.389499999999998</v>
      </c>
      <c r="AA20" s="20">
        <v>200000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840000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74134194</v>
      </c>
      <c r="D33" s="29">
        <f t="shared" ref="D33:Y33" si="0">SUM(D6:D32)</f>
        <v>0</v>
      </c>
      <c r="E33" s="30">
        <f t="shared" si="0"/>
        <v>80675495</v>
      </c>
      <c r="F33" s="31">
        <f t="shared" si="0"/>
        <v>74023765</v>
      </c>
      <c r="G33" s="31">
        <f t="shared" si="0"/>
        <v>7390438</v>
      </c>
      <c r="H33" s="31">
        <f t="shared" si="0"/>
        <v>7539854</v>
      </c>
      <c r="I33" s="31">
        <f t="shared" si="0"/>
        <v>6246384</v>
      </c>
      <c r="J33" s="31">
        <f t="shared" si="0"/>
        <v>21176676</v>
      </c>
      <c r="K33" s="31">
        <f t="shared" si="0"/>
        <v>4678185</v>
      </c>
      <c r="L33" s="31">
        <f t="shared" si="0"/>
        <v>5032846</v>
      </c>
      <c r="M33" s="31">
        <f t="shared" si="0"/>
        <v>5507157</v>
      </c>
      <c r="N33" s="31">
        <f t="shared" si="0"/>
        <v>15218188</v>
      </c>
      <c r="O33" s="31">
        <f t="shared" si="0"/>
        <v>4114662</v>
      </c>
      <c r="P33" s="31">
        <f t="shared" si="0"/>
        <v>4906744</v>
      </c>
      <c r="Q33" s="31">
        <f t="shared" si="0"/>
        <v>3247428</v>
      </c>
      <c r="R33" s="31">
        <f t="shared" si="0"/>
        <v>12268834</v>
      </c>
      <c r="S33" s="31">
        <f t="shared" si="0"/>
        <v>4985926</v>
      </c>
      <c r="T33" s="31">
        <f t="shared" si="0"/>
        <v>4773889</v>
      </c>
      <c r="U33" s="31">
        <f t="shared" si="0"/>
        <v>6867392</v>
      </c>
      <c r="V33" s="31">
        <f t="shared" si="0"/>
        <v>16627207</v>
      </c>
      <c r="W33" s="31">
        <f t="shared" si="0"/>
        <v>65290905</v>
      </c>
      <c r="X33" s="31">
        <f t="shared" si="0"/>
        <v>74023765</v>
      </c>
      <c r="Y33" s="31">
        <f t="shared" si="0"/>
        <v>-8732860</v>
      </c>
      <c r="Z33" s="32">
        <f>+IF(X33&lt;&gt;0,+(Y33/X33)*100,0)</f>
        <v>-11.797373451620571</v>
      </c>
      <c r="AA33" s="29">
        <f>SUM(AA6:AA32)</f>
        <v>74023765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3833537</v>
      </c>
      <c r="D35" s="20"/>
      <c r="E35" s="21">
        <v>3511750</v>
      </c>
      <c r="F35" s="22">
        <v>3844978</v>
      </c>
      <c r="G35" s="22">
        <v>311485</v>
      </c>
      <c r="H35" s="22">
        <v>335901</v>
      </c>
      <c r="I35" s="22">
        <v>330059</v>
      </c>
      <c r="J35" s="22">
        <v>977445</v>
      </c>
      <c r="K35" s="22">
        <v>362082</v>
      </c>
      <c r="L35" s="22">
        <v>339789</v>
      </c>
      <c r="M35" s="22">
        <v>346061</v>
      </c>
      <c r="N35" s="22">
        <v>1047932</v>
      </c>
      <c r="O35" s="22">
        <v>341228</v>
      </c>
      <c r="P35" s="22">
        <v>343166</v>
      </c>
      <c r="Q35" s="22">
        <v>335347</v>
      </c>
      <c r="R35" s="22">
        <v>1019741</v>
      </c>
      <c r="S35" s="22">
        <v>340882</v>
      </c>
      <c r="T35" s="22">
        <v>353370</v>
      </c>
      <c r="U35" s="22">
        <v>353486</v>
      </c>
      <c r="V35" s="22">
        <v>1047738</v>
      </c>
      <c r="W35" s="22">
        <v>4092856</v>
      </c>
      <c r="X35" s="22">
        <v>3844978</v>
      </c>
      <c r="Y35" s="22">
        <v>247878</v>
      </c>
      <c r="Z35" s="23">
        <v>6.4467989153644041</v>
      </c>
      <c r="AA35" s="20">
        <v>3844978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52474725</v>
      </c>
      <c r="D37" s="20"/>
      <c r="E37" s="21">
        <v>57865599</v>
      </c>
      <c r="F37" s="22">
        <v>57865599</v>
      </c>
      <c r="G37" s="22"/>
      <c r="H37" s="22">
        <v>13030486</v>
      </c>
      <c r="I37" s="22">
        <v>-17534</v>
      </c>
      <c r="J37" s="22">
        <v>13012952</v>
      </c>
      <c r="K37" s="22">
        <v>9941983</v>
      </c>
      <c r="L37" s="22">
        <v>4310605</v>
      </c>
      <c r="M37" s="22">
        <v>4337418</v>
      </c>
      <c r="N37" s="22">
        <v>18590006</v>
      </c>
      <c r="O37" s="22">
        <v>1423839</v>
      </c>
      <c r="P37" s="22">
        <v>2917447</v>
      </c>
      <c r="Q37" s="22">
        <v>4319226</v>
      </c>
      <c r="R37" s="22">
        <v>8660512</v>
      </c>
      <c r="S37" s="22">
        <v>4196328</v>
      </c>
      <c r="T37" s="22">
        <v>5271269</v>
      </c>
      <c r="U37" s="22">
        <v>4213988</v>
      </c>
      <c r="V37" s="22">
        <v>13681585</v>
      </c>
      <c r="W37" s="22">
        <v>53945055</v>
      </c>
      <c r="X37" s="22">
        <v>57865599</v>
      </c>
      <c r="Y37" s="22">
        <v>-3920544</v>
      </c>
      <c r="Z37" s="23">
        <v>-6.7752586471972753</v>
      </c>
      <c r="AA37" s="20">
        <v>57865599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-150000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9530</v>
      </c>
      <c r="Q38" s="22">
        <v>619</v>
      </c>
      <c r="R38" s="22">
        <v>10149</v>
      </c>
      <c r="S38" s="22">
        <v>3985</v>
      </c>
      <c r="T38" s="22"/>
      <c r="U38" s="22">
        <v>4114</v>
      </c>
      <c r="V38" s="22">
        <v>8099</v>
      </c>
      <c r="W38" s="22">
        <v>18248</v>
      </c>
      <c r="X38" s="22">
        <v>-150000</v>
      </c>
      <c r="Y38" s="22">
        <v>168248</v>
      </c>
      <c r="Z38" s="23">
        <v>-112.16533333333334</v>
      </c>
      <c r="AA38" s="20">
        <v>-150000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-2173913</v>
      </c>
      <c r="F39" s="22">
        <v>-2173913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-2173913</v>
      </c>
      <c r="Y39" s="22">
        <v>2173913</v>
      </c>
      <c r="Z39" s="23">
        <v>-100</v>
      </c>
      <c r="AA39" s="20">
        <v>-2173913</v>
      </c>
    </row>
    <row r="40" spans="1:27" x14ac:dyDescent="0.25">
      <c r="A40" s="19" t="s">
        <v>66</v>
      </c>
      <c r="B40" s="15" t="s">
        <v>32</v>
      </c>
      <c r="C40" s="20">
        <v>1097232</v>
      </c>
      <c r="D40" s="20"/>
      <c r="E40" s="21">
        <v>2590420</v>
      </c>
      <c r="F40" s="22">
        <v>2590420</v>
      </c>
      <c r="G40" s="22"/>
      <c r="H40" s="22">
        <v>186293</v>
      </c>
      <c r="I40" s="22">
        <v>90142</v>
      </c>
      <c r="J40" s="22">
        <v>276435</v>
      </c>
      <c r="K40" s="22">
        <v>93147</v>
      </c>
      <c r="L40" s="22">
        <v>90142</v>
      </c>
      <c r="M40" s="22">
        <v>93147</v>
      </c>
      <c r="N40" s="22">
        <v>276436</v>
      </c>
      <c r="O40" s="22">
        <v>93147</v>
      </c>
      <c r="P40" s="22">
        <v>84132</v>
      </c>
      <c r="Q40" s="22">
        <v>93147</v>
      </c>
      <c r="R40" s="22">
        <v>270426</v>
      </c>
      <c r="S40" s="22">
        <v>90142</v>
      </c>
      <c r="T40" s="22">
        <v>93147</v>
      </c>
      <c r="U40" s="22"/>
      <c r="V40" s="22">
        <v>183289</v>
      </c>
      <c r="W40" s="22">
        <v>1006586</v>
      </c>
      <c r="X40" s="22">
        <v>2590420</v>
      </c>
      <c r="Y40" s="22">
        <v>-1583834</v>
      </c>
      <c r="Z40" s="23">
        <v>-61.141976976706481</v>
      </c>
      <c r="AA40" s="20">
        <v>2590420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16001087</v>
      </c>
      <c r="D42" s="20"/>
      <c r="E42" s="21">
        <v>11153908</v>
      </c>
      <c r="F42" s="22">
        <v>3999995</v>
      </c>
      <c r="G42" s="22"/>
      <c r="H42" s="22"/>
      <c r="I42" s="22">
        <v>267544</v>
      </c>
      <c r="J42" s="22">
        <v>267544</v>
      </c>
      <c r="K42" s="22">
        <v>93128</v>
      </c>
      <c r="L42" s="22">
        <v>214801</v>
      </c>
      <c r="M42" s="22">
        <v>395552</v>
      </c>
      <c r="N42" s="22">
        <v>703481</v>
      </c>
      <c r="O42" s="22">
        <v>11000</v>
      </c>
      <c r="P42" s="22">
        <v>482612</v>
      </c>
      <c r="Q42" s="22">
        <v>73014</v>
      </c>
      <c r="R42" s="22">
        <v>566626</v>
      </c>
      <c r="S42" s="22">
        <v>130026</v>
      </c>
      <c r="T42" s="22">
        <v>232374</v>
      </c>
      <c r="U42" s="22">
        <v>1060277</v>
      </c>
      <c r="V42" s="22">
        <v>1422677</v>
      </c>
      <c r="W42" s="22">
        <v>2960328</v>
      </c>
      <c r="X42" s="22">
        <v>3999995</v>
      </c>
      <c r="Y42" s="22">
        <v>-1039667</v>
      </c>
      <c r="Z42" s="23">
        <v>-25.991707489634365</v>
      </c>
      <c r="AA42" s="20">
        <v>3999995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3650044</v>
      </c>
      <c r="D45" s="20"/>
      <c r="E45" s="21">
        <v>3195430</v>
      </c>
      <c r="F45" s="22">
        <v>3978039</v>
      </c>
      <c r="G45" s="22">
        <v>203925</v>
      </c>
      <c r="H45" s="22">
        <v>371601</v>
      </c>
      <c r="I45" s="22">
        <v>188300</v>
      </c>
      <c r="J45" s="22">
        <v>763826</v>
      </c>
      <c r="K45" s="22">
        <v>535356</v>
      </c>
      <c r="L45" s="22">
        <v>414708</v>
      </c>
      <c r="M45" s="22">
        <v>569110</v>
      </c>
      <c r="N45" s="22">
        <v>1519174</v>
      </c>
      <c r="O45" s="22">
        <v>289859</v>
      </c>
      <c r="P45" s="22">
        <v>111228</v>
      </c>
      <c r="Q45" s="22">
        <v>180363</v>
      </c>
      <c r="R45" s="22">
        <v>581450</v>
      </c>
      <c r="S45" s="22">
        <v>189985</v>
      </c>
      <c r="T45" s="22">
        <v>318918</v>
      </c>
      <c r="U45" s="22">
        <v>399441</v>
      </c>
      <c r="V45" s="22">
        <v>908344</v>
      </c>
      <c r="W45" s="22">
        <v>3772794</v>
      </c>
      <c r="X45" s="22">
        <v>3978039</v>
      </c>
      <c r="Y45" s="22">
        <v>-205245</v>
      </c>
      <c r="Z45" s="23">
        <v>-5.1594516795838352</v>
      </c>
      <c r="AA45" s="20">
        <v>3978039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77056625</v>
      </c>
      <c r="D48" s="29">
        <f t="shared" ref="D48:Y48" si="1">SUM(D35:D47)</f>
        <v>0</v>
      </c>
      <c r="E48" s="30">
        <f t="shared" si="1"/>
        <v>76143194</v>
      </c>
      <c r="F48" s="31">
        <f t="shared" si="1"/>
        <v>69955118</v>
      </c>
      <c r="G48" s="31">
        <f t="shared" si="1"/>
        <v>515410</v>
      </c>
      <c r="H48" s="31">
        <f t="shared" si="1"/>
        <v>13924281</v>
      </c>
      <c r="I48" s="31">
        <f t="shared" si="1"/>
        <v>858511</v>
      </c>
      <c r="J48" s="31">
        <f t="shared" si="1"/>
        <v>15298202</v>
      </c>
      <c r="K48" s="31">
        <f t="shared" si="1"/>
        <v>11025696</v>
      </c>
      <c r="L48" s="31">
        <f t="shared" si="1"/>
        <v>5370045</v>
      </c>
      <c r="M48" s="31">
        <f t="shared" si="1"/>
        <v>5741288</v>
      </c>
      <c r="N48" s="31">
        <f t="shared" si="1"/>
        <v>22137029</v>
      </c>
      <c r="O48" s="31">
        <f t="shared" si="1"/>
        <v>2159073</v>
      </c>
      <c r="P48" s="31">
        <f t="shared" si="1"/>
        <v>3948115</v>
      </c>
      <c r="Q48" s="31">
        <f t="shared" si="1"/>
        <v>5001716</v>
      </c>
      <c r="R48" s="31">
        <f t="shared" si="1"/>
        <v>11108904</v>
      </c>
      <c r="S48" s="31">
        <f t="shared" si="1"/>
        <v>4951348</v>
      </c>
      <c r="T48" s="31">
        <f t="shared" si="1"/>
        <v>6269078</v>
      </c>
      <c r="U48" s="31">
        <f t="shared" si="1"/>
        <v>6031306</v>
      </c>
      <c r="V48" s="31">
        <f t="shared" si="1"/>
        <v>17251732</v>
      </c>
      <c r="W48" s="31">
        <f t="shared" si="1"/>
        <v>65795867</v>
      </c>
      <c r="X48" s="31">
        <f t="shared" si="1"/>
        <v>69955118</v>
      </c>
      <c r="Y48" s="31">
        <f t="shared" si="1"/>
        <v>-4159251</v>
      </c>
      <c r="Z48" s="32">
        <f>+IF(X48&lt;&gt;0,+(Y48/X48)*100,0)</f>
        <v>-5.9455992912484259</v>
      </c>
      <c r="AA48" s="29">
        <f>SUM(AA35:AA47)</f>
        <v>69955118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-2922431</v>
      </c>
      <c r="D49" s="39">
        <f t="shared" si="2"/>
        <v>0</v>
      </c>
      <c r="E49" s="40">
        <f t="shared" si="2"/>
        <v>4532301</v>
      </c>
      <c r="F49" s="41">
        <f t="shared" si="2"/>
        <v>4068647</v>
      </c>
      <c r="G49" s="41">
        <f t="shared" si="2"/>
        <v>6875028</v>
      </c>
      <c r="H49" s="41">
        <f t="shared" si="2"/>
        <v>-6384427</v>
      </c>
      <c r="I49" s="41">
        <f t="shared" si="2"/>
        <v>5387873</v>
      </c>
      <c r="J49" s="41">
        <f t="shared" si="2"/>
        <v>5878474</v>
      </c>
      <c r="K49" s="41">
        <f t="shared" si="2"/>
        <v>-6347511</v>
      </c>
      <c r="L49" s="41">
        <f t="shared" si="2"/>
        <v>-337199</v>
      </c>
      <c r="M49" s="41">
        <f t="shared" si="2"/>
        <v>-234131</v>
      </c>
      <c r="N49" s="41">
        <f t="shared" si="2"/>
        <v>-6918841</v>
      </c>
      <c r="O49" s="41">
        <f t="shared" si="2"/>
        <v>1955589</v>
      </c>
      <c r="P49" s="41">
        <f t="shared" si="2"/>
        <v>958629</v>
      </c>
      <c r="Q49" s="41">
        <f t="shared" si="2"/>
        <v>-1754288</v>
      </c>
      <c r="R49" s="41">
        <f t="shared" si="2"/>
        <v>1159930</v>
      </c>
      <c r="S49" s="41">
        <f t="shared" si="2"/>
        <v>34578</v>
      </c>
      <c r="T49" s="41">
        <f t="shared" si="2"/>
        <v>-1495189</v>
      </c>
      <c r="U49" s="41">
        <f t="shared" si="2"/>
        <v>836086</v>
      </c>
      <c r="V49" s="41">
        <f t="shared" si="2"/>
        <v>-624525</v>
      </c>
      <c r="W49" s="41">
        <f t="shared" si="2"/>
        <v>-504962</v>
      </c>
      <c r="X49" s="41">
        <f t="shared" si="2"/>
        <v>4068647</v>
      </c>
      <c r="Y49" s="41">
        <f t="shared" si="2"/>
        <v>-4573609</v>
      </c>
      <c r="Z49" s="42">
        <f>+IF(X49&lt;&gt;0,+(Y49/X49)*100,0)</f>
        <v>-112.41105458399316</v>
      </c>
      <c r="AA49" s="39">
        <f>+AA33-AA48</f>
        <v>4068647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-2922431</v>
      </c>
      <c r="D52" s="48">
        <f t="shared" si="3"/>
        <v>0</v>
      </c>
      <c r="E52" s="49">
        <f t="shared" si="3"/>
        <v>4532301</v>
      </c>
      <c r="F52" s="50">
        <f t="shared" si="3"/>
        <v>4068647</v>
      </c>
      <c r="G52" s="50">
        <f t="shared" si="3"/>
        <v>6875028</v>
      </c>
      <c r="H52" s="50">
        <f t="shared" si="3"/>
        <v>-6384427</v>
      </c>
      <c r="I52" s="50">
        <f t="shared" si="3"/>
        <v>5387873</v>
      </c>
      <c r="J52" s="50">
        <f t="shared" si="3"/>
        <v>5878474</v>
      </c>
      <c r="K52" s="50">
        <f t="shared" si="3"/>
        <v>-6347511</v>
      </c>
      <c r="L52" s="50">
        <f t="shared" si="3"/>
        <v>-337199</v>
      </c>
      <c r="M52" s="50">
        <f t="shared" si="3"/>
        <v>-234131</v>
      </c>
      <c r="N52" s="50">
        <f t="shared" si="3"/>
        <v>-6918841</v>
      </c>
      <c r="O52" s="50">
        <f t="shared" si="3"/>
        <v>1955589</v>
      </c>
      <c r="P52" s="50">
        <f t="shared" si="3"/>
        <v>958629</v>
      </c>
      <c r="Q52" s="50">
        <f t="shared" si="3"/>
        <v>-1754288</v>
      </c>
      <c r="R52" s="50">
        <f t="shared" si="3"/>
        <v>1159930</v>
      </c>
      <c r="S52" s="50">
        <f t="shared" si="3"/>
        <v>34578</v>
      </c>
      <c r="T52" s="50">
        <f t="shared" si="3"/>
        <v>-1495189</v>
      </c>
      <c r="U52" s="50">
        <f t="shared" si="3"/>
        <v>836086</v>
      </c>
      <c r="V52" s="50">
        <f t="shared" si="3"/>
        <v>-624525</v>
      </c>
      <c r="W52" s="50">
        <f t="shared" si="3"/>
        <v>-504962</v>
      </c>
      <c r="X52" s="50">
        <f t="shared" si="3"/>
        <v>4068647</v>
      </c>
      <c r="Y52" s="50">
        <f t="shared" si="3"/>
        <v>-4573609</v>
      </c>
      <c r="Z52" s="51">
        <f>+IF(X52&lt;&gt;0,+(Y52/X52)*100,0)</f>
        <v>-112.41105458399316</v>
      </c>
      <c r="AA52" s="48">
        <f>SUM(AA49:AA51)</f>
        <v>4068647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-2922431</v>
      </c>
      <c r="D54" s="54">
        <f>+D52-D53</f>
        <v>0</v>
      </c>
      <c r="E54" s="55">
        <f t="shared" si="4"/>
        <v>4532301</v>
      </c>
      <c r="F54" s="56">
        <f t="shared" si="4"/>
        <v>4068647</v>
      </c>
      <c r="G54" s="56">
        <f t="shared" si="4"/>
        <v>6875028</v>
      </c>
      <c r="H54" s="56">
        <f t="shared" si="4"/>
        <v>-6384427</v>
      </c>
      <c r="I54" s="56">
        <f t="shared" si="4"/>
        <v>5387873</v>
      </c>
      <c r="J54" s="56">
        <f t="shared" si="4"/>
        <v>5878474</v>
      </c>
      <c r="K54" s="56">
        <f t="shared" si="4"/>
        <v>-6347511</v>
      </c>
      <c r="L54" s="56">
        <f t="shared" si="4"/>
        <v>-337199</v>
      </c>
      <c r="M54" s="56">
        <f t="shared" si="4"/>
        <v>-234131</v>
      </c>
      <c r="N54" s="56">
        <f t="shared" si="4"/>
        <v>-6918841</v>
      </c>
      <c r="O54" s="56">
        <f t="shared" si="4"/>
        <v>1955589</v>
      </c>
      <c r="P54" s="56">
        <f t="shared" si="4"/>
        <v>958629</v>
      </c>
      <c r="Q54" s="56">
        <f t="shared" si="4"/>
        <v>-1754288</v>
      </c>
      <c r="R54" s="56">
        <f t="shared" si="4"/>
        <v>1159930</v>
      </c>
      <c r="S54" s="56">
        <f t="shared" si="4"/>
        <v>34578</v>
      </c>
      <c r="T54" s="56">
        <f t="shared" si="4"/>
        <v>-1495189</v>
      </c>
      <c r="U54" s="56">
        <f t="shared" si="4"/>
        <v>836086</v>
      </c>
      <c r="V54" s="56">
        <f t="shared" si="4"/>
        <v>-624525</v>
      </c>
      <c r="W54" s="56">
        <f t="shared" si="4"/>
        <v>-504962</v>
      </c>
      <c r="X54" s="56">
        <f t="shared" si="4"/>
        <v>4068647</v>
      </c>
      <c r="Y54" s="56">
        <f t="shared" si="4"/>
        <v>-4573609</v>
      </c>
      <c r="Z54" s="57">
        <f>+IF(X54&lt;&gt;0,+(Y54/X54)*100,0)</f>
        <v>-112.41105458399316</v>
      </c>
      <c r="AA54" s="54">
        <f>+AA52-AA53</f>
        <v>4068647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-2922431</v>
      </c>
      <c r="D57" s="48">
        <f>SUM(D54:D56)</f>
        <v>0</v>
      </c>
      <c r="E57" s="49">
        <f t="shared" si="5"/>
        <v>4532301</v>
      </c>
      <c r="F57" s="50">
        <f t="shared" si="5"/>
        <v>4068647</v>
      </c>
      <c r="G57" s="50">
        <f t="shared" si="5"/>
        <v>6875028</v>
      </c>
      <c r="H57" s="50">
        <f t="shared" si="5"/>
        <v>-6384427</v>
      </c>
      <c r="I57" s="50">
        <f t="shared" si="5"/>
        <v>5387873</v>
      </c>
      <c r="J57" s="50">
        <f t="shared" si="5"/>
        <v>5878474</v>
      </c>
      <c r="K57" s="50">
        <f t="shared" si="5"/>
        <v>-6347511</v>
      </c>
      <c r="L57" s="50">
        <f t="shared" si="5"/>
        <v>-337199</v>
      </c>
      <c r="M57" s="50">
        <f t="shared" si="5"/>
        <v>-234131</v>
      </c>
      <c r="N57" s="50">
        <f t="shared" si="5"/>
        <v>-6918841</v>
      </c>
      <c r="O57" s="50">
        <f t="shared" si="5"/>
        <v>1955589</v>
      </c>
      <c r="P57" s="50">
        <f t="shared" si="5"/>
        <v>958629</v>
      </c>
      <c r="Q57" s="50">
        <f t="shared" si="5"/>
        <v>-1754288</v>
      </c>
      <c r="R57" s="50">
        <f t="shared" si="5"/>
        <v>1159930</v>
      </c>
      <c r="S57" s="50">
        <f t="shared" si="5"/>
        <v>34578</v>
      </c>
      <c r="T57" s="50">
        <f t="shared" si="5"/>
        <v>-1495189</v>
      </c>
      <c r="U57" s="50">
        <f t="shared" si="5"/>
        <v>836086</v>
      </c>
      <c r="V57" s="50">
        <f t="shared" si="5"/>
        <v>-624525</v>
      </c>
      <c r="W57" s="50">
        <f t="shared" si="5"/>
        <v>-504962</v>
      </c>
      <c r="X57" s="50">
        <f t="shared" si="5"/>
        <v>4068647</v>
      </c>
      <c r="Y57" s="50">
        <f t="shared" si="5"/>
        <v>-4573609</v>
      </c>
      <c r="Z57" s="51">
        <f>+IF(X57&lt;&gt;0,+(Y57/X57)*100,0)</f>
        <v>-112.41105458399316</v>
      </c>
      <c r="AA57" s="48">
        <f>SUM(AA54:AA56)</f>
        <v>4068647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-2922431</v>
      </c>
      <c r="D60" s="65">
        <f>SUM(D57:D59)</f>
        <v>0</v>
      </c>
      <c r="E60" s="66">
        <f t="shared" si="6"/>
        <v>4532301</v>
      </c>
      <c r="F60" s="67">
        <f t="shared" si="6"/>
        <v>4068647</v>
      </c>
      <c r="G60" s="67">
        <f t="shared" si="6"/>
        <v>6875028</v>
      </c>
      <c r="H60" s="67">
        <f t="shared" si="6"/>
        <v>-6384427</v>
      </c>
      <c r="I60" s="67">
        <f t="shared" si="6"/>
        <v>5387873</v>
      </c>
      <c r="J60" s="67">
        <f t="shared" si="6"/>
        <v>5878474</v>
      </c>
      <c r="K60" s="67">
        <f t="shared" si="6"/>
        <v>-6347511</v>
      </c>
      <c r="L60" s="67">
        <f t="shared" si="6"/>
        <v>-337199</v>
      </c>
      <c r="M60" s="67">
        <f t="shared" si="6"/>
        <v>-234131</v>
      </c>
      <c r="N60" s="67">
        <f t="shared" si="6"/>
        <v>-6918841</v>
      </c>
      <c r="O60" s="67">
        <f t="shared" si="6"/>
        <v>1955589</v>
      </c>
      <c r="P60" s="67">
        <f t="shared" si="6"/>
        <v>958629</v>
      </c>
      <c r="Q60" s="67">
        <f t="shared" si="6"/>
        <v>-1754288</v>
      </c>
      <c r="R60" s="67">
        <f t="shared" si="6"/>
        <v>1159930</v>
      </c>
      <c r="S60" s="67">
        <f t="shared" si="6"/>
        <v>34578</v>
      </c>
      <c r="T60" s="67">
        <f t="shared" si="6"/>
        <v>-1495189</v>
      </c>
      <c r="U60" s="67">
        <f t="shared" si="6"/>
        <v>836086</v>
      </c>
      <c r="V60" s="67">
        <f t="shared" si="6"/>
        <v>-624525</v>
      </c>
      <c r="W60" s="67">
        <f t="shared" si="6"/>
        <v>-504962</v>
      </c>
      <c r="X60" s="67">
        <f t="shared" si="6"/>
        <v>4068647</v>
      </c>
      <c r="Y60" s="67">
        <f t="shared" si="6"/>
        <v>-4573609</v>
      </c>
      <c r="Z60" s="68">
        <f>+IF(X60&lt;&gt;0,+(Y60/X60)*100,0)</f>
        <v>-112.41105458399316</v>
      </c>
      <c r="AA60" s="65">
        <f>SUM(AA57:AA59)</f>
        <v>4068647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1236948641</v>
      </c>
      <c r="D6" s="20"/>
      <c r="E6" s="21">
        <v>1398776342</v>
      </c>
      <c r="F6" s="22">
        <v>1385636342</v>
      </c>
      <c r="G6" s="22">
        <v>15682588</v>
      </c>
      <c r="H6" s="22">
        <v>124020788</v>
      </c>
      <c r="I6" s="22">
        <v>124591536</v>
      </c>
      <c r="J6" s="22">
        <v>264294912</v>
      </c>
      <c r="K6" s="22">
        <v>104713387</v>
      </c>
      <c r="L6" s="22">
        <v>97867482</v>
      </c>
      <c r="M6" s="22">
        <v>119233382</v>
      </c>
      <c r="N6" s="22">
        <v>321814251</v>
      </c>
      <c r="O6" s="22">
        <v>115177585</v>
      </c>
      <c r="P6" s="22">
        <v>115754076</v>
      </c>
      <c r="Q6" s="22">
        <v>111430452</v>
      </c>
      <c r="R6" s="22">
        <v>342362113</v>
      </c>
      <c r="S6" s="22">
        <v>114555791</v>
      </c>
      <c r="T6" s="22">
        <v>111955498</v>
      </c>
      <c r="U6" s="22">
        <v>112316030</v>
      </c>
      <c r="V6" s="22">
        <v>338827319</v>
      </c>
      <c r="W6" s="22">
        <v>1267298595</v>
      </c>
      <c r="X6" s="22">
        <v>1385636342</v>
      </c>
      <c r="Y6" s="22">
        <v>-118337747</v>
      </c>
      <c r="Z6" s="23">
        <v>-8.5403177885182817</v>
      </c>
      <c r="AA6" s="20">
        <v>1385636342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1275549</v>
      </c>
      <c r="D10" s="20"/>
      <c r="E10" s="21">
        <v>1500000</v>
      </c>
      <c r="F10" s="22">
        <v>2000000</v>
      </c>
      <c r="G10" s="22">
        <v>10990</v>
      </c>
      <c r="H10" s="22">
        <v>62203</v>
      </c>
      <c r="I10" s="22">
        <v>17909</v>
      </c>
      <c r="J10" s="22">
        <v>91102</v>
      </c>
      <c r="K10" s="22">
        <v>-34966</v>
      </c>
      <c r="L10" s="22">
        <v>323849</v>
      </c>
      <c r="M10" s="22">
        <v>2709</v>
      </c>
      <c r="N10" s="22">
        <v>291592</v>
      </c>
      <c r="O10" s="22">
        <v>39592</v>
      </c>
      <c r="P10" s="22">
        <v>62692</v>
      </c>
      <c r="Q10" s="22">
        <v>553302</v>
      </c>
      <c r="R10" s="22">
        <v>655586</v>
      </c>
      <c r="S10" s="22">
        <v>538733</v>
      </c>
      <c r="T10" s="22">
        <v>468555</v>
      </c>
      <c r="U10" s="22">
        <v>379583</v>
      </c>
      <c r="V10" s="22">
        <v>1386871</v>
      </c>
      <c r="W10" s="22">
        <v>2425151</v>
      </c>
      <c r="X10" s="22">
        <v>2000000</v>
      </c>
      <c r="Y10" s="22">
        <v>425151</v>
      </c>
      <c r="Z10" s="23">
        <v>21.257549999999998</v>
      </c>
      <c r="AA10" s="20">
        <v>2000000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23849846</v>
      </c>
      <c r="D20" s="20"/>
      <c r="E20" s="21">
        <v>10050000</v>
      </c>
      <c r="F20" s="22">
        <v>23924970</v>
      </c>
      <c r="G20" s="22">
        <v>170513</v>
      </c>
      <c r="H20" s="22">
        <v>2123230</v>
      </c>
      <c r="I20" s="22">
        <v>414098</v>
      </c>
      <c r="J20" s="22">
        <v>2707841</v>
      </c>
      <c r="K20" s="22">
        <v>527365</v>
      </c>
      <c r="L20" s="22">
        <v>383649</v>
      </c>
      <c r="M20" s="22">
        <v>8951830</v>
      </c>
      <c r="N20" s="22">
        <v>9862844</v>
      </c>
      <c r="O20" s="22">
        <v>2462502</v>
      </c>
      <c r="P20" s="22">
        <v>1488302</v>
      </c>
      <c r="Q20" s="22">
        <v>5046921</v>
      </c>
      <c r="R20" s="22">
        <v>8997725</v>
      </c>
      <c r="S20" s="22">
        <v>2768922</v>
      </c>
      <c r="T20" s="22">
        <v>1622782</v>
      </c>
      <c r="U20" s="22">
        <v>3063322</v>
      </c>
      <c r="V20" s="22">
        <v>7455026</v>
      </c>
      <c r="W20" s="22">
        <v>29023436</v>
      </c>
      <c r="X20" s="22">
        <v>23924970</v>
      </c>
      <c r="Y20" s="22">
        <v>5098466</v>
      </c>
      <c r="Z20" s="18">
        <v>21.310229438114238</v>
      </c>
      <c r="AA20" s="20">
        <v>23924970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2249532</v>
      </c>
      <c r="D24" s="20"/>
      <c r="E24" s="21">
        <v>1500000</v>
      </c>
      <c r="F24" s="22">
        <v>500000</v>
      </c>
      <c r="G24" s="22">
        <v>19854</v>
      </c>
      <c r="H24" s="22">
        <v>9656</v>
      </c>
      <c r="I24" s="22">
        <v>34491</v>
      </c>
      <c r="J24" s="22">
        <v>64001</v>
      </c>
      <c r="K24" s="22">
        <v>72457</v>
      </c>
      <c r="L24" s="22">
        <v>37747</v>
      </c>
      <c r="M24" s="22">
        <v>8397</v>
      </c>
      <c r="N24" s="22">
        <v>118601</v>
      </c>
      <c r="O24" s="22">
        <v>9656</v>
      </c>
      <c r="P24" s="22">
        <v>48352</v>
      </c>
      <c r="Q24" s="22">
        <v>24176</v>
      </c>
      <c r="R24" s="22">
        <v>82184</v>
      </c>
      <c r="S24" s="22"/>
      <c r="T24" s="22">
        <v>19312</v>
      </c>
      <c r="U24" s="22">
        <v>32335</v>
      </c>
      <c r="V24" s="22">
        <v>51647</v>
      </c>
      <c r="W24" s="22">
        <v>316433</v>
      </c>
      <c r="X24" s="22">
        <v>500000</v>
      </c>
      <c r="Y24" s="22">
        <v>-183567</v>
      </c>
      <c r="Z24" s="23">
        <v>-36.7134</v>
      </c>
      <c r="AA24" s="20">
        <v>500000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30149676</v>
      </c>
      <c r="D26" s="20"/>
      <c r="E26" s="21">
        <v>36414976</v>
      </c>
      <c r="F26" s="22">
        <v>36414976</v>
      </c>
      <c r="G26" s="22">
        <v>12562383</v>
      </c>
      <c r="H26" s="22"/>
      <c r="I26" s="22"/>
      <c r="J26" s="22">
        <v>12562383</v>
      </c>
      <c r="K26" s="22">
        <v>248400</v>
      </c>
      <c r="L26" s="22"/>
      <c r="M26" s="22">
        <v>10139421</v>
      </c>
      <c r="N26" s="22">
        <v>10387821</v>
      </c>
      <c r="O26" s="22">
        <v>485348</v>
      </c>
      <c r="P26" s="22"/>
      <c r="Q26" s="22">
        <v>7105202</v>
      </c>
      <c r="R26" s="22">
        <v>7590550</v>
      </c>
      <c r="S26" s="22"/>
      <c r="T26" s="22"/>
      <c r="U26" s="22">
        <v>2996674</v>
      </c>
      <c r="V26" s="22">
        <v>2996674</v>
      </c>
      <c r="W26" s="22">
        <v>33537428</v>
      </c>
      <c r="X26" s="22">
        <v>36414976</v>
      </c>
      <c r="Y26" s="22">
        <v>-2877548</v>
      </c>
      <c r="Z26" s="23">
        <v>-7.9021004984322936</v>
      </c>
      <c r="AA26" s="20">
        <v>36414976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>
        <v>7</v>
      </c>
      <c r="U30" s="22">
        <v>-7</v>
      </c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1294473244</v>
      </c>
      <c r="D33" s="29">
        <f t="shared" ref="D33:Y33" si="0">SUM(D6:D32)</f>
        <v>0</v>
      </c>
      <c r="E33" s="30">
        <f t="shared" si="0"/>
        <v>1448241318</v>
      </c>
      <c r="F33" s="31">
        <f t="shared" si="0"/>
        <v>1448476288</v>
      </c>
      <c r="G33" s="31">
        <f t="shared" si="0"/>
        <v>28446328</v>
      </c>
      <c r="H33" s="31">
        <f t="shared" si="0"/>
        <v>126215877</v>
      </c>
      <c r="I33" s="31">
        <f t="shared" si="0"/>
        <v>125058034</v>
      </c>
      <c r="J33" s="31">
        <f t="shared" si="0"/>
        <v>279720239</v>
      </c>
      <c r="K33" s="31">
        <f t="shared" si="0"/>
        <v>105526643</v>
      </c>
      <c r="L33" s="31">
        <f t="shared" si="0"/>
        <v>98612727</v>
      </c>
      <c r="M33" s="31">
        <f t="shared" si="0"/>
        <v>138335739</v>
      </c>
      <c r="N33" s="31">
        <f t="shared" si="0"/>
        <v>342475109</v>
      </c>
      <c r="O33" s="31">
        <f t="shared" si="0"/>
        <v>118174683</v>
      </c>
      <c r="P33" s="31">
        <f t="shared" si="0"/>
        <v>117353422</v>
      </c>
      <c r="Q33" s="31">
        <f t="shared" si="0"/>
        <v>124160053</v>
      </c>
      <c r="R33" s="31">
        <f t="shared" si="0"/>
        <v>359688158</v>
      </c>
      <c r="S33" s="31">
        <f t="shared" si="0"/>
        <v>117863446</v>
      </c>
      <c r="T33" s="31">
        <f t="shared" si="0"/>
        <v>114066154</v>
      </c>
      <c r="U33" s="31">
        <f t="shared" si="0"/>
        <v>118787937</v>
      </c>
      <c r="V33" s="31">
        <f t="shared" si="0"/>
        <v>350717537</v>
      </c>
      <c r="W33" s="31">
        <f t="shared" si="0"/>
        <v>1332601043</v>
      </c>
      <c r="X33" s="31">
        <f t="shared" si="0"/>
        <v>1448476288</v>
      </c>
      <c r="Y33" s="31">
        <f t="shared" si="0"/>
        <v>-115875245</v>
      </c>
      <c r="Z33" s="32">
        <f>+IF(X33&lt;&gt;0,+(Y33/X33)*100,0)</f>
        <v>-7.9998026864489482</v>
      </c>
      <c r="AA33" s="29">
        <f>SUM(AA6:AA32)</f>
        <v>1448476288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68420309</v>
      </c>
      <c r="D35" s="20"/>
      <c r="E35" s="21">
        <v>70431255</v>
      </c>
      <c r="F35" s="22">
        <v>76664662</v>
      </c>
      <c r="G35" s="22">
        <v>5785765</v>
      </c>
      <c r="H35" s="22">
        <v>4572291</v>
      </c>
      <c r="I35" s="22">
        <v>6322543</v>
      </c>
      <c r="J35" s="22">
        <v>16680599</v>
      </c>
      <c r="K35" s="22">
        <v>5926197</v>
      </c>
      <c r="L35" s="22">
        <v>6772032</v>
      </c>
      <c r="M35" s="22">
        <v>6637218</v>
      </c>
      <c r="N35" s="22">
        <v>19335447</v>
      </c>
      <c r="O35" s="22">
        <v>7275054</v>
      </c>
      <c r="P35" s="22">
        <v>6376879</v>
      </c>
      <c r="Q35" s="22">
        <v>6169277</v>
      </c>
      <c r="R35" s="22">
        <v>19821210</v>
      </c>
      <c r="S35" s="22">
        <v>6328783</v>
      </c>
      <c r="T35" s="22">
        <v>6266673</v>
      </c>
      <c r="U35" s="22">
        <v>6294027</v>
      </c>
      <c r="V35" s="22">
        <v>18889483</v>
      </c>
      <c r="W35" s="22">
        <v>74726739</v>
      </c>
      <c r="X35" s="22">
        <v>76664662</v>
      </c>
      <c r="Y35" s="22">
        <v>-1937923</v>
      </c>
      <c r="Z35" s="23">
        <v>-2.5277917484329353</v>
      </c>
      <c r="AA35" s="20">
        <v>76664662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1240642730</v>
      </c>
      <c r="D37" s="20"/>
      <c r="E37" s="21">
        <v>1238435507</v>
      </c>
      <c r="F37" s="22">
        <v>1449435507</v>
      </c>
      <c r="G37" s="22"/>
      <c r="H37" s="22">
        <v>173340403</v>
      </c>
      <c r="I37" s="22">
        <v>155402461</v>
      </c>
      <c r="J37" s="22">
        <v>328742864</v>
      </c>
      <c r="K37" s="22">
        <v>102923300</v>
      </c>
      <c r="L37" s="22">
        <v>104769233</v>
      </c>
      <c r="M37" s="22">
        <v>104067466</v>
      </c>
      <c r="N37" s="22">
        <v>311759999</v>
      </c>
      <c r="O37" s="22">
        <v>108465441</v>
      </c>
      <c r="P37" s="22">
        <v>107562167</v>
      </c>
      <c r="Q37" s="22">
        <v>100667995</v>
      </c>
      <c r="R37" s="22">
        <v>316695603</v>
      </c>
      <c r="S37" s="22">
        <v>110415381</v>
      </c>
      <c r="T37" s="22">
        <v>105507481</v>
      </c>
      <c r="U37" s="22">
        <v>104897746</v>
      </c>
      <c r="V37" s="22">
        <v>320820608</v>
      </c>
      <c r="W37" s="22">
        <v>1278019074</v>
      </c>
      <c r="X37" s="22">
        <v>1449435507</v>
      </c>
      <c r="Y37" s="22">
        <v>-171416433</v>
      </c>
      <c r="Z37" s="23">
        <v>-11.826427058820494</v>
      </c>
      <c r="AA37" s="20">
        <v>1449435507</v>
      </c>
    </row>
    <row r="38" spans="1:27" x14ac:dyDescent="0.25">
      <c r="A38" s="19" t="s">
        <v>64</v>
      </c>
      <c r="B38" s="15" t="s">
        <v>32</v>
      </c>
      <c r="C38" s="20">
        <v>8679260</v>
      </c>
      <c r="D38" s="20"/>
      <c r="E38" s="21">
        <v>13926915</v>
      </c>
      <c r="F38" s="22">
        <v>15706915</v>
      </c>
      <c r="G38" s="22">
        <v>905932</v>
      </c>
      <c r="H38" s="22">
        <v>2137529</v>
      </c>
      <c r="I38" s="22">
        <v>630416</v>
      </c>
      <c r="J38" s="22">
        <v>3673877</v>
      </c>
      <c r="K38" s="22">
        <v>1051307</v>
      </c>
      <c r="L38" s="22">
        <v>1765128</v>
      </c>
      <c r="M38" s="22">
        <v>1377821</v>
      </c>
      <c r="N38" s="22">
        <v>4194256</v>
      </c>
      <c r="O38" s="22">
        <v>2854871</v>
      </c>
      <c r="P38" s="22">
        <v>-3665129</v>
      </c>
      <c r="Q38" s="22">
        <v>2933733</v>
      </c>
      <c r="R38" s="22">
        <v>2123475</v>
      </c>
      <c r="S38" s="22">
        <v>1815547</v>
      </c>
      <c r="T38" s="22">
        <v>1600972</v>
      </c>
      <c r="U38" s="22">
        <v>-503489</v>
      </c>
      <c r="V38" s="22">
        <v>2913030</v>
      </c>
      <c r="W38" s="22">
        <v>12904638</v>
      </c>
      <c r="X38" s="22">
        <v>15706915</v>
      </c>
      <c r="Y38" s="22">
        <v>-2802277</v>
      </c>
      <c r="Z38" s="23">
        <v>-17.841040076934267</v>
      </c>
      <c r="AA38" s="20">
        <v>15706915</v>
      </c>
    </row>
    <row r="39" spans="1:27" x14ac:dyDescent="0.25">
      <c r="A39" s="19" t="s">
        <v>65</v>
      </c>
      <c r="B39" s="15" t="s">
        <v>32</v>
      </c>
      <c r="C39" s="20">
        <v>2982278</v>
      </c>
      <c r="D39" s="20"/>
      <c r="E39" s="21">
        <v>4300000</v>
      </c>
      <c r="F39" s="22">
        <v>4300000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4300000</v>
      </c>
      <c r="Y39" s="22">
        <v>-4300000</v>
      </c>
      <c r="Z39" s="23">
        <v>-100</v>
      </c>
      <c r="AA39" s="20">
        <v>4300000</v>
      </c>
    </row>
    <row r="40" spans="1:27" x14ac:dyDescent="0.25">
      <c r="A40" s="19" t="s">
        <v>66</v>
      </c>
      <c r="B40" s="15" t="s">
        <v>32</v>
      </c>
      <c r="C40" s="20">
        <v>31698942</v>
      </c>
      <c r="D40" s="20"/>
      <c r="E40" s="21">
        <v>41468299</v>
      </c>
      <c r="F40" s="22">
        <v>45080825</v>
      </c>
      <c r="G40" s="22">
        <v>2693230</v>
      </c>
      <c r="H40" s="22">
        <v>2714601</v>
      </c>
      <c r="I40" s="22">
        <v>2745080</v>
      </c>
      <c r="J40" s="22">
        <v>8152911</v>
      </c>
      <c r="K40" s="22">
        <v>3101388</v>
      </c>
      <c r="L40" s="22">
        <v>2692498</v>
      </c>
      <c r="M40" s="22">
        <v>2780776</v>
      </c>
      <c r="N40" s="22">
        <v>8574662</v>
      </c>
      <c r="O40" s="22">
        <v>2783612</v>
      </c>
      <c r="P40" s="22">
        <v>2560657</v>
      </c>
      <c r="Q40" s="22">
        <v>2786806</v>
      </c>
      <c r="R40" s="22">
        <v>8131075</v>
      </c>
      <c r="S40" s="22">
        <v>2709728</v>
      </c>
      <c r="T40" s="22">
        <v>2442354</v>
      </c>
      <c r="U40" s="22">
        <v>2982677</v>
      </c>
      <c r="V40" s="22">
        <v>8134759</v>
      </c>
      <c r="W40" s="22">
        <v>32993407</v>
      </c>
      <c r="X40" s="22">
        <v>45080825</v>
      </c>
      <c r="Y40" s="22">
        <v>-12087418</v>
      </c>
      <c r="Z40" s="23">
        <v>-26.812770174458873</v>
      </c>
      <c r="AA40" s="20">
        <v>45080825</v>
      </c>
    </row>
    <row r="41" spans="1:27" x14ac:dyDescent="0.25">
      <c r="A41" s="19" t="s">
        <v>40</v>
      </c>
      <c r="B41" s="15" t="s">
        <v>32</v>
      </c>
      <c r="C41" s="20">
        <v>10938196</v>
      </c>
      <c r="D41" s="20"/>
      <c r="E41" s="21">
        <v>10289000</v>
      </c>
      <c r="F41" s="22">
        <v>10289000</v>
      </c>
      <c r="G41" s="22"/>
      <c r="H41" s="22"/>
      <c r="I41" s="22">
        <v>238074</v>
      </c>
      <c r="J41" s="22">
        <v>238074</v>
      </c>
      <c r="K41" s="22"/>
      <c r="L41" s="22"/>
      <c r="M41" s="22">
        <v>4987496</v>
      </c>
      <c r="N41" s="22">
        <v>4987496</v>
      </c>
      <c r="O41" s="22"/>
      <c r="P41" s="22"/>
      <c r="Q41" s="22">
        <v>168919</v>
      </c>
      <c r="R41" s="22">
        <v>168919</v>
      </c>
      <c r="S41" s="22"/>
      <c r="T41" s="22"/>
      <c r="U41" s="22">
        <v>4667570</v>
      </c>
      <c r="V41" s="22">
        <v>4667570</v>
      </c>
      <c r="W41" s="22">
        <v>10062059</v>
      </c>
      <c r="X41" s="22">
        <v>10289000</v>
      </c>
      <c r="Y41" s="22">
        <v>-226941</v>
      </c>
      <c r="Z41" s="23">
        <v>-2.2056662455049083</v>
      </c>
      <c r="AA41" s="20">
        <v>10289000</v>
      </c>
    </row>
    <row r="42" spans="1:27" x14ac:dyDescent="0.25">
      <c r="A42" s="19" t="s">
        <v>67</v>
      </c>
      <c r="B42" s="15" t="s">
        <v>32</v>
      </c>
      <c r="C42" s="20">
        <v>61583137</v>
      </c>
      <c r="D42" s="20"/>
      <c r="E42" s="21">
        <v>63271570</v>
      </c>
      <c r="F42" s="22">
        <v>81851570</v>
      </c>
      <c r="G42" s="22">
        <v>4479301</v>
      </c>
      <c r="H42" s="22">
        <v>4877005</v>
      </c>
      <c r="I42" s="22">
        <v>5559291</v>
      </c>
      <c r="J42" s="22">
        <v>14915597</v>
      </c>
      <c r="K42" s="22">
        <v>6848723</v>
      </c>
      <c r="L42" s="22">
        <v>4430484</v>
      </c>
      <c r="M42" s="22">
        <v>9832569</v>
      </c>
      <c r="N42" s="22">
        <v>21111776</v>
      </c>
      <c r="O42" s="22">
        <v>3806618</v>
      </c>
      <c r="P42" s="22">
        <v>3848615</v>
      </c>
      <c r="Q42" s="22">
        <v>5175720</v>
      </c>
      <c r="R42" s="22">
        <v>12830953</v>
      </c>
      <c r="S42" s="22">
        <v>3870375</v>
      </c>
      <c r="T42" s="22">
        <v>3964073</v>
      </c>
      <c r="U42" s="22">
        <v>12790824</v>
      </c>
      <c r="V42" s="22">
        <v>20625272</v>
      </c>
      <c r="W42" s="22">
        <v>69483598</v>
      </c>
      <c r="X42" s="22">
        <v>81851570</v>
      </c>
      <c r="Y42" s="22">
        <v>-12367972</v>
      </c>
      <c r="Z42" s="23">
        <v>-15.110244067401519</v>
      </c>
      <c r="AA42" s="20">
        <v>81851570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17670340</v>
      </c>
      <c r="D45" s="20"/>
      <c r="E45" s="21">
        <v>20315948</v>
      </c>
      <c r="F45" s="22">
        <v>21093484</v>
      </c>
      <c r="G45" s="22">
        <v>340322</v>
      </c>
      <c r="H45" s="22">
        <v>1194692</v>
      </c>
      <c r="I45" s="22">
        <v>818840</v>
      </c>
      <c r="J45" s="22">
        <v>2353854</v>
      </c>
      <c r="K45" s="22">
        <v>2937790</v>
      </c>
      <c r="L45" s="22">
        <v>628621</v>
      </c>
      <c r="M45" s="22">
        <v>3520426</v>
      </c>
      <c r="N45" s="22">
        <v>7086837</v>
      </c>
      <c r="O45" s="22">
        <v>1087576</v>
      </c>
      <c r="P45" s="22">
        <v>810602</v>
      </c>
      <c r="Q45" s="22">
        <v>1782280</v>
      </c>
      <c r="R45" s="22">
        <v>3680458</v>
      </c>
      <c r="S45" s="22">
        <v>1112121</v>
      </c>
      <c r="T45" s="22">
        <v>1727454</v>
      </c>
      <c r="U45" s="22">
        <v>1731168</v>
      </c>
      <c r="V45" s="22">
        <v>4570743</v>
      </c>
      <c r="W45" s="22">
        <v>17691892</v>
      </c>
      <c r="X45" s="22">
        <v>21093484</v>
      </c>
      <c r="Y45" s="22">
        <v>-3401592</v>
      </c>
      <c r="Z45" s="23">
        <v>-16.126269136004275</v>
      </c>
      <c r="AA45" s="20">
        <v>21093484</v>
      </c>
    </row>
    <row r="46" spans="1:27" x14ac:dyDescent="0.25">
      <c r="A46" s="19" t="s">
        <v>71</v>
      </c>
      <c r="B46" s="15" t="s">
        <v>32</v>
      </c>
      <c r="C46" s="20">
        <v>3889996</v>
      </c>
      <c r="D46" s="20"/>
      <c r="E46" s="21">
        <v>1400000</v>
      </c>
      <c r="F46" s="22">
        <v>1400000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>
        <v>16410226</v>
      </c>
      <c r="U46" s="22">
        <v>-16410226</v>
      </c>
      <c r="V46" s="22"/>
      <c r="W46" s="22"/>
      <c r="X46" s="22">
        <v>1400000</v>
      </c>
      <c r="Y46" s="22">
        <v>-1400000</v>
      </c>
      <c r="Z46" s="23">
        <v>-100</v>
      </c>
      <c r="AA46" s="20">
        <v>1400000</v>
      </c>
    </row>
    <row r="47" spans="1:27" x14ac:dyDescent="0.25">
      <c r="A47" s="19" t="s">
        <v>72</v>
      </c>
      <c r="B47" s="15" t="s">
        <v>32</v>
      </c>
      <c r="C47" s="20">
        <v>10248000</v>
      </c>
      <c r="D47" s="20"/>
      <c r="E47" s="21">
        <v>7063500</v>
      </c>
      <c r="F47" s="22">
        <v>10500000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10500000</v>
      </c>
      <c r="Y47" s="22">
        <v>-10500000</v>
      </c>
      <c r="Z47" s="23">
        <v>-100</v>
      </c>
      <c r="AA47" s="20">
        <v>10500000</v>
      </c>
    </row>
    <row r="48" spans="1:27" x14ac:dyDescent="0.25">
      <c r="A48" s="37" t="s">
        <v>73</v>
      </c>
      <c r="B48" s="28" t="s">
        <v>32</v>
      </c>
      <c r="C48" s="29">
        <f>SUM(C35:C47)</f>
        <v>1456753188</v>
      </c>
      <c r="D48" s="29">
        <f t="shared" ref="D48:Y48" si="1">SUM(D35:D47)</f>
        <v>0</v>
      </c>
      <c r="E48" s="30">
        <f t="shared" si="1"/>
        <v>1470901994</v>
      </c>
      <c r="F48" s="31">
        <f t="shared" si="1"/>
        <v>1716321963</v>
      </c>
      <c r="G48" s="31">
        <f t="shared" si="1"/>
        <v>14204550</v>
      </c>
      <c r="H48" s="31">
        <f t="shared" si="1"/>
        <v>188836521</v>
      </c>
      <c r="I48" s="31">
        <f t="shared" si="1"/>
        <v>171716705</v>
      </c>
      <c r="J48" s="31">
        <f t="shared" si="1"/>
        <v>374757776</v>
      </c>
      <c r="K48" s="31">
        <f t="shared" si="1"/>
        <v>122788705</v>
      </c>
      <c r="L48" s="31">
        <f t="shared" si="1"/>
        <v>121057996</v>
      </c>
      <c r="M48" s="31">
        <f t="shared" si="1"/>
        <v>133203772</v>
      </c>
      <c r="N48" s="31">
        <f t="shared" si="1"/>
        <v>377050473</v>
      </c>
      <c r="O48" s="31">
        <f t="shared" si="1"/>
        <v>126273172</v>
      </c>
      <c r="P48" s="31">
        <f t="shared" si="1"/>
        <v>117493791</v>
      </c>
      <c r="Q48" s="31">
        <f t="shared" si="1"/>
        <v>119684730</v>
      </c>
      <c r="R48" s="31">
        <f t="shared" si="1"/>
        <v>363451693</v>
      </c>
      <c r="S48" s="31">
        <f t="shared" si="1"/>
        <v>126251935</v>
      </c>
      <c r="T48" s="31">
        <f t="shared" si="1"/>
        <v>137919233</v>
      </c>
      <c r="U48" s="31">
        <f t="shared" si="1"/>
        <v>116450297</v>
      </c>
      <c r="V48" s="31">
        <f t="shared" si="1"/>
        <v>380621465</v>
      </c>
      <c r="W48" s="31">
        <f t="shared" si="1"/>
        <v>1495881407</v>
      </c>
      <c r="X48" s="31">
        <f t="shared" si="1"/>
        <v>1716321963</v>
      </c>
      <c r="Y48" s="31">
        <f t="shared" si="1"/>
        <v>-220440556</v>
      </c>
      <c r="Z48" s="32">
        <f>+IF(X48&lt;&gt;0,+(Y48/X48)*100,0)</f>
        <v>-12.843776444757877</v>
      </c>
      <c r="AA48" s="29">
        <f>SUM(AA35:AA47)</f>
        <v>1716321963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-162279944</v>
      </c>
      <c r="D49" s="39">
        <f t="shared" si="2"/>
        <v>0</v>
      </c>
      <c r="E49" s="40">
        <f t="shared" si="2"/>
        <v>-22660676</v>
      </c>
      <c r="F49" s="41">
        <f t="shared" si="2"/>
        <v>-267845675</v>
      </c>
      <c r="G49" s="41">
        <f t="shared" si="2"/>
        <v>14241778</v>
      </c>
      <c r="H49" s="41">
        <f t="shared" si="2"/>
        <v>-62620644</v>
      </c>
      <c r="I49" s="41">
        <f t="shared" si="2"/>
        <v>-46658671</v>
      </c>
      <c r="J49" s="41">
        <f t="shared" si="2"/>
        <v>-95037537</v>
      </c>
      <c r="K49" s="41">
        <f t="shared" si="2"/>
        <v>-17262062</v>
      </c>
      <c r="L49" s="41">
        <f t="shared" si="2"/>
        <v>-22445269</v>
      </c>
      <c r="M49" s="41">
        <f t="shared" si="2"/>
        <v>5131967</v>
      </c>
      <c r="N49" s="41">
        <f t="shared" si="2"/>
        <v>-34575364</v>
      </c>
      <c r="O49" s="41">
        <f t="shared" si="2"/>
        <v>-8098489</v>
      </c>
      <c r="P49" s="41">
        <f t="shared" si="2"/>
        <v>-140369</v>
      </c>
      <c r="Q49" s="41">
        <f t="shared" si="2"/>
        <v>4475323</v>
      </c>
      <c r="R49" s="41">
        <f t="shared" si="2"/>
        <v>-3763535</v>
      </c>
      <c r="S49" s="41">
        <f t="shared" si="2"/>
        <v>-8388489</v>
      </c>
      <c r="T49" s="41">
        <f t="shared" si="2"/>
        <v>-23853079</v>
      </c>
      <c r="U49" s="41">
        <f t="shared" si="2"/>
        <v>2337640</v>
      </c>
      <c r="V49" s="41">
        <f t="shared" si="2"/>
        <v>-29903928</v>
      </c>
      <c r="W49" s="41">
        <f t="shared" si="2"/>
        <v>-163280364</v>
      </c>
      <c r="X49" s="41">
        <f t="shared" si="2"/>
        <v>-267845675</v>
      </c>
      <c r="Y49" s="41">
        <f t="shared" si="2"/>
        <v>104565311</v>
      </c>
      <c r="Z49" s="42">
        <f>+IF(X49&lt;&gt;0,+(Y49/X49)*100,0)</f>
        <v>-39.039387512977392</v>
      </c>
      <c r="AA49" s="39">
        <f>+AA33-AA48</f>
        <v>-267845675</v>
      </c>
    </row>
    <row r="50" spans="1:27" x14ac:dyDescent="0.25">
      <c r="A50" s="43" t="s">
        <v>75</v>
      </c>
      <c r="B50" s="15" t="s">
        <v>32</v>
      </c>
      <c r="C50" s="20">
        <v>34089697</v>
      </c>
      <c r="D50" s="20"/>
      <c r="E50" s="21">
        <v>21678000</v>
      </c>
      <c r="F50" s="22">
        <v>21678000</v>
      </c>
      <c r="G50" s="22"/>
      <c r="H50" s="22">
        <v>3839400</v>
      </c>
      <c r="I50" s="22">
        <v>2242646</v>
      </c>
      <c r="J50" s="22">
        <v>6082046</v>
      </c>
      <c r="K50" s="22">
        <v>4080584</v>
      </c>
      <c r="L50" s="22">
        <v>24021</v>
      </c>
      <c r="M50" s="22">
        <v>549606</v>
      </c>
      <c r="N50" s="22">
        <v>4654211</v>
      </c>
      <c r="O50" s="22">
        <v>5378271</v>
      </c>
      <c r="P50" s="22">
        <v>8039</v>
      </c>
      <c r="Q50" s="22">
        <v>4408</v>
      </c>
      <c r="R50" s="22">
        <v>5390718</v>
      </c>
      <c r="S50" s="22"/>
      <c r="T50" s="22"/>
      <c r="U50" s="22">
        <v>6271215</v>
      </c>
      <c r="V50" s="22">
        <v>6271215</v>
      </c>
      <c r="W50" s="22">
        <v>22398190</v>
      </c>
      <c r="X50" s="22">
        <v>21678000</v>
      </c>
      <c r="Y50" s="22">
        <v>720190</v>
      </c>
      <c r="Z50" s="23">
        <v>3.3222160715933202</v>
      </c>
      <c r="AA50" s="20">
        <v>21678000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-128190247</v>
      </c>
      <c r="D52" s="48">
        <f t="shared" si="3"/>
        <v>0</v>
      </c>
      <c r="E52" s="49">
        <f t="shared" si="3"/>
        <v>-982676</v>
      </c>
      <c r="F52" s="50">
        <f t="shared" si="3"/>
        <v>-246167675</v>
      </c>
      <c r="G52" s="50">
        <f t="shared" si="3"/>
        <v>14241778</v>
      </c>
      <c r="H52" s="50">
        <f t="shared" si="3"/>
        <v>-58781244</v>
      </c>
      <c r="I52" s="50">
        <f t="shared" si="3"/>
        <v>-44416025</v>
      </c>
      <c r="J52" s="50">
        <f t="shared" si="3"/>
        <v>-88955491</v>
      </c>
      <c r="K52" s="50">
        <f t="shared" si="3"/>
        <v>-13181478</v>
      </c>
      <c r="L52" s="50">
        <f t="shared" si="3"/>
        <v>-22421248</v>
      </c>
      <c r="M52" s="50">
        <f t="shared" si="3"/>
        <v>5681573</v>
      </c>
      <c r="N52" s="50">
        <f t="shared" si="3"/>
        <v>-29921153</v>
      </c>
      <c r="O52" s="50">
        <f t="shared" si="3"/>
        <v>-2720218</v>
      </c>
      <c r="P52" s="50">
        <f t="shared" si="3"/>
        <v>-132330</v>
      </c>
      <c r="Q52" s="50">
        <f t="shared" si="3"/>
        <v>4479731</v>
      </c>
      <c r="R52" s="50">
        <f t="shared" si="3"/>
        <v>1627183</v>
      </c>
      <c r="S52" s="50">
        <f t="shared" si="3"/>
        <v>-8388489</v>
      </c>
      <c r="T52" s="50">
        <f t="shared" si="3"/>
        <v>-23853079</v>
      </c>
      <c r="U52" s="50">
        <f t="shared" si="3"/>
        <v>8608855</v>
      </c>
      <c r="V52" s="50">
        <f t="shared" si="3"/>
        <v>-23632713</v>
      </c>
      <c r="W52" s="50">
        <f t="shared" si="3"/>
        <v>-140882174</v>
      </c>
      <c r="X52" s="50">
        <f t="shared" si="3"/>
        <v>-246167675</v>
      </c>
      <c r="Y52" s="50">
        <f t="shared" si="3"/>
        <v>105285501</v>
      </c>
      <c r="Z52" s="51">
        <f>+IF(X52&lt;&gt;0,+(Y52/X52)*100,0)</f>
        <v>-42.76983198545463</v>
      </c>
      <c r="AA52" s="48">
        <f>SUM(AA49:AA51)</f>
        <v>-246167675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-128190247</v>
      </c>
      <c r="D54" s="54">
        <f>+D52-D53</f>
        <v>0</v>
      </c>
      <c r="E54" s="55">
        <f t="shared" si="4"/>
        <v>-982676</v>
      </c>
      <c r="F54" s="56">
        <f t="shared" si="4"/>
        <v>-246167675</v>
      </c>
      <c r="G54" s="56">
        <f t="shared" si="4"/>
        <v>14241778</v>
      </c>
      <c r="H54" s="56">
        <f t="shared" si="4"/>
        <v>-58781244</v>
      </c>
      <c r="I54" s="56">
        <f t="shared" si="4"/>
        <v>-44416025</v>
      </c>
      <c r="J54" s="56">
        <f t="shared" si="4"/>
        <v>-88955491</v>
      </c>
      <c r="K54" s="56">
        <f t="shared" si="4"/>
        <v>-13181478</v>
      </c>
      <c r="L54" s="56">
        <f t="shared" si="4"/>
        <v>-22421248</v>
      </c>
      <c r="M54" s="56">
        <f t="shared" si="4"/>
        <v>5681573</v>
      </c>
      <c r="N54" s="56">
        <f t="shared" si="4"/>
        <v>-29921153</v>
      </c>
      <c r="O54" s="56">
        <f t="shared" si="4"/>
        <v>-2720218</v>
      </c>
      <c r="P54" s="56">
        <f t="shared" si="4"/>
        <v>-132330</v>
      </c>
      <c r="Q54" s="56">
        <f t="shared" si="4"/>
        <v>4479731</v>
      </c>
      <c r="R54" s="56">
        <f t="shared" si="4"/>
        <v>1627183</v>
      </c>
      <c r="S54" s="56">
        <f t="shared" si="4"/>
        <v>-8388489</v>
      </c>
      <c r="T54" s="56">
        <f t="shared" si="4"/>
        <v>-23853079</v>
      </c>
      <c r="U54" s="56">
        <f t="shared" si="4"/>
        <v>8608855</v>
      </c>
      <c r="V54" s="56">
        <f t="shared" si="4"/>
        <v>-23632713</v>
      </c>
      <c r="W54" s="56">
        <f t="shared" si="4"/>
        <v>-140882174</v>
      </c>
      <c r="X54" s="56">
        <f t="shared" si="4"/>
        <v>-246167675</v>
      </c>
      <c r="Y54" s="56">
        <f t="shared" si="4"/>
        <v>105285501</v>
      </c>
      <c r="Z54" s="57">
        <f>+IF(X54&lt;&gt;0,+(Y54/X54)*100,0)</f>
        <v>-42.76983198545463</v>
      </c>
      <c r="AA54" s="54">
        <f>+AA52-AA53</f>
        <v>-246167675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-128190247</v>
      </c>
      <c r="D57" s="48">
        <f>SUM(D54:D56)</f>
        <v>0</v>
      </c>
      <c r="E57" s="49">
        <f t="shared" si="5"/>
        <v>-982676</v>
      </c>
      <c r="F57" s="50">
        <f t="shared" si="5"/>
        <v>-246167675</v>
      </c>
      <c r="G57" s="50">
        <f t="shared" si="5"/>
        <v>14241778</v>
      </c>
      <c r="H57" s="50">
        <f t="shared" si="5"/>
        <v>-58781244</v>
      </c>
      <c r="I57" s="50">
        <f t="shared" si="5"/>
        <v>-44416025</v>
      </c>
      <c r="J57" s="50">
        <f t="shared" si="5"/>
        <v>-88955491</v>
      </c>
      <c r="K57" s="50">
        <f t="shared" si="5"/>
        <v>-13181478</v>
      </c>
      <c r="L57" s="50">
        <f t="shared" si="5"/>
        <v>-22421248</v>
      </c>
      <c r="M57" s="50">
        <f t="shared" si="5"/>
        <v>5681573</v>
      </c>
      <c r="N57" s="50">
        <f t="shared" si="5"/>
        <v>-29921153</v>
      </c>
      <c r="O57" s="50">
        <f t="shared" si="5"/>
        <v>-2720218</v>
      </c>
      <c r="P57" s="50">
        <f t="shared" si="5"/>
        <v>-132330</v>
      </c>
      <c r="Q57" s="50">
        <f t="shared" si="5"/>
        <v>4479731</v>
      </c>
      <c r="R57" s="50">
        <f t="shared" si="5"/>
        <v>1627183</v>
      </c>
      <c r="S57" s="50">
        <f t="shared" si="5"/>
        <v>-8388489</v>
      </c>
      <c r="T57" s="50">
        <f t="shared" si="5"/>
        <v>-23853079</v>
      </c>
      <c r="U57" s="50">
        <f t="shared" si="5"/>
        <v>8608855</v>
      </c>
      <c r="V57" s="50">
        <f t="shared" si="5"/>
        <v>-23632713</v>
      </c>
      <c r="W57" s="50">
        <f t="shared" si="5"/>
        <v>-140882174</v>
      </c>
      <c r="X57" s="50">
        <f t="shared" si="5"/>
        <v>-246167675</v>
      </c>
      <c r="Y57" s="50">
        <f t="shared" si="5"/>
        <v>105285501</v>
      </c>
      <c r="Z57" s="51">
        <f>+IF(X57&lt;&gt;0,+(Y57/X57)*100,0)</f>
        <v>-42.76983198545463</v>
      </c>
      <c r="AA57" s="48">
        <f>SUM(AA54:AA56)</f>
        <v>-246167675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-128190247</v>
      </c>
      <c r="D60" s="65">
        <f>SUM(D57:D59)</f>
        <v>0</v>
      </c>
      <c r="E60" s="66">
        <f t="shared" si="6"/>
        <v>-982676</v>
      </c>
      <c r="F60" s="67">
        <f t="shared" si="6"/>
        <v>-246167675</v>
      </c>
      <c r="G60" s="67">
        <f t="shared" si="6"/>
        <v>14241778</v>
      </c>
      <c r="H60" s="67">
        <f t="shared" si="6"/>
        <v>-58781244</v>
      </c>
      <c r="I60" s="67">
        <f t="shared" si="6"/>
        <v>-44416025</v>
      </c>
      <c r="J60" s="67">
        <f t="shared" si="6"/>
        <v>-88955491</v>
      </c>
      <c r="K60" s="67">
        <f t="shared" si="6"/>
        <v>-13181478</v>
      </c>
      <c r="L60" s="67">
        <f t="shared" si="6"/>
        <v>-22421248</v>
      </c>
      <c r="M60" s="67">
        <f t="shared" si="6"/>
        <v>5681573</v>
      </c>
      <c r="N60" s="67">
        <f t="shared" si="6"/>
        <v>-29921153</v>
      </c>
      <c r="O60" s="67">
        <f t="shared" si="6"/>
        <v>-2720218</v>
      </c>
      <c r="P60" s="67">
        <f t="shared" si="6"/>
        <v>-132330</v>
      </c>
      <c r="Q60" s="67">
        <f t="shared" si="6"/>
        <v>4479731</v>
      </c>
      <c r="R60" s="67">
        <f t="shared" si="6"/>
        <v>1627183</v>
      </c>
      <c r="S60" s="67">
        <f t="shared" si="6"/>
        <v>-8388489</v>
      </c>
      <c r="T60" s="67">
        <f t="shared" si="6"/>
        <v>-23853079</v>
      </c>
      <c r="U60" s="67">
        <f t="shared" si="6"/>
        <v>8608855</v>
      </c>
      <c r="V60" s="67">
        <f t="shared" si="6"/>
        <v>-23632713</v>
      </c>
      <c r="W60" s="67">
        <f t="shared" si="6"/>
        <v>-140882174</v>
      </c>
      <c r="X60" s="67">
        <f t="shared" si="6"/>
        <v>-246167675</v>
      </c>
      <c r="Y60" s="67">
        <f t="shared" si="6"/>
        <v>105285501</v>
      </c>
      <c r="Z60" s="68">
        <f>+IF(X60&lt;&gt;0,+(Y60/X60)*100,0)</f>
        <v>-42.76983198545463</v>
      </c>
      <c r="AA60" s="65">
        <f>SUM(AA57:AA59)</f>
        <v>-246167675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11843879</v>
      </c>
      <c r="D10" s="20"/>
      <c r="E10" s="21">
        <v>11477000</v>
      </c>
      <c r="F10" s="22">
        <v>12935121</v>
      </c>
      <c r="G10" s="22"/>
      <c r="H10" s="22"/>
      <c r="I10" s="22"/>
      <c r="J10" s="22"/>
      <c r="K10" s="22">
        <v>1363508</v>
      </c>
      <c r="L10" s="22"/>
      <c r="M10" s="22">
        <v>3749624</v>
      </c>
      <c r="N10" s="22">
        <v>5113132</v>
      </c>
      <c r="O10" s="22">
        <v>-1363508</v>
      </c>
      <c r="P10" s="22">
        <v>456687</v>
      </c>
      <c r="Q10" s="22">
        <v>3838419</v>
      </c>
      <c r="R10" s="22">
        <v>2931598</v>
      </c>
      <c r="S10" s="22"/>
      <c r="T10" s="22">
        <v>1646015</v>
      </c>
      <c r="U10" s="22">
        <v>1392140</v>
      </c>
      <c r="V10" s="22">
        <v>3038155</v>
      </c>
      <c r="W10" s="22">
        <v>11082885</v>
      </c>
      <c r="X10" s="22">
        <v>12935121</v>
      </c>
      <c r="Y10" s="22">
        <v>-1852236</v>
      </c>
      <c r="Z10" s="23">
        <v>-14.319433115469115</v>
      </c>
      <c r="AA10" s="20">
        <v>12935121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11843879</v>
      </c>
      <c r="D33" s="29">
        <f t="shared" ref="D33:Y33" si="0">SUM(D6:D32)</f>
        <v>0</v>
      </c>
      <c r="E33" s="30">
        <f t="shared" si="0"/>
        <v>11477000</v>
      </c>
      <c r="F33" s="31">
        <f t="shared" si="0"/>
        <v>12935121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1363508</v>
      </c>
      <c r="L33" s="31">
        <f t="shared" si="0"/>
        <v>0</v>
      </c>
      <c r="M33" s="31">
        <f t="shared" si="0"/>
        <v>3749624</v>
      </c>
      <c r="N33" s="31">
        <f t="shared" si="0"/>
        <v>5113132</v>
      </c>
      <c r="O33" s="31">
        <f t="shared" si="0"/>
        <v>-1363508</v>
      </c>
      <c r="P33" s="31">
        <f t="shared" si="0"/>
        <v>456687</v>
      </c>
      <c r="Q33" s="31">
        <f t="shared" si="0"/>
        <v>3838419</v>
      </c>
      <c r="R33" s="31">
        <f t="shared" si="0"/>
        <v>2931598</v>
      </c>
      <c r="S33" s="31">
        <f t="shared" si="0"/>
        <v>0</v>
      </c>
      <c r="T33" s="31">
        <f t="shared" si="0"/>
        <v>1646015</v>
      </c>
      <c r="U33" s="31">
        <f t="shared" si="0"/>
        <v>1392140</v>
      </c>
      <c r="V33" s="31">
        <f t="shared" si="0"/>
        <v>3038155</v>
      </c>
      <c r="W33" s="31">
        <f t="shared" si="0"/>
        <v>11082885</v>
      </c>
      <c r="X33" s="31">
        <f t="shared" si="0"/>
        <v>12935121</v>
      </c>
      <c r="Y33" s="31">
        <f t="shared" si="0"/>
        <v>-1852236</v>
      </c>
      <c r="Z33" s="32">
        <f>+IF(X33&lt;&gt;0,+(Y33/X33)*100,0)</f>
        <v>-14.319433115469115</v>
      </c>
      <c r="AA33" s="29">
        <f>SUM(AA6:AA32)</f>
        <v>12935121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11843879</v>
      </c>
      <c r="D42" s="20"/>
      <c r="E42" s="21">
        <v>11477000</v>
      </c>
      <c r="F42" s="22">
        <v>12935121</v>
      </c>
      <c r="G42" s="22"/>
      <c r="H42" s="22"/>
      <c r="I42" s="22"/>
      <c r="J42" s="22"/>
      <c r="K42" s="22">
        <v>1363508</v>
      </c>
      <c r="L42" s="22"/>
      <c r="M42" s="22">
        <v>2386116</v>
      </c>
      <c r="N42" s="22">
        <v>3749624</v>
      </c>
      <c r="O42" s="22">
        <v>720877</v>
      </c>
      <c r="P42" s="22"/>
      <c r="Q42" s="22">
        <v>4106391</v>
      </c>
      <c r="R42" s="22">
        <v>4827268</v>
      </c>
      <c r="S42" s="22">
        <v>-267972</v>
      </c>
      <c r="T42" s="22">
        <v>1646015</v>
      </c>
      <c r="U42" s="22">
        <v>799866</v>
      </c>
      <c r="V42" s="22">
        <v>2177909</v>
      </c>
      <c r="W42" s="22">
        <v>10754801</v>
      </c>
      <c r="X42" s="22">
        <v>12935121</v>
      </c>
      <c r="Y42" s="22">
        <v>-2180320</v>
      </c>
      <c r="Z42" s="23">
        <v>-16.855814491414499</v>
      </c>
      <c r="AA42" s="20">
        <v>12935121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11843879</v>
      </c>
      <c r="D48" s="29">
        <f t="shared" ref="D48:Y48" si="1">SUM(D35:D47)</f>
        <v>0</v>
      </c>
      <c r="E48" s="30">
        <f t="shared" si="1"/>
        <v>11477000</v>
      </c>
      <c r="F48" s="31">
        <f t="shared" si="1"/>
        <v>12935121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1363508</v>
      </c>
      <c r="L48" s="31">
        <f t="shared" si="1"/>
        <v>0</v>
      </c>
      <c r="M48" s="31">
        <f t="shared" si="1"/>
        <v>2386116</v>
      </c>
      <c r="N48" s="31">
        <f t="shared" si="1"/>
        <v>3749624</v>
      </c>
      <c r="O48" s="31">
        <f t="shared" si="1"/>
        <v>720877</v>
      </c>
      <c r="P48" s="31">
        <f t="shared" si="1"/>
        <v>0</v>
      </c>
      <c r="Q48" s="31">
        <f t="shared" si="1"/>
        <v>4106391</v>
      </c>
      <c r="R48" s="31">
        <f t="shared" si="1"/>
        <v>4827268</v>
      </c>
      <c r="S48" s="31">
        <f t="shared" si="1"/>
        <v>-267972</v>
      </c>
      <c r="T48" s="31">
        <f t="shared" si="1"/>
        <v>1646015</v>
      </c>
      <c r="U48" s="31">
        <f t="shared" si="1"/>
        <v>799866</v>
      </c>
      <c r="V48" s="31">
        <f t="shared" si="1"/>
        <v>2177909</v>
      </c>
      <c r="W48" s="31">
        <f t="shared" si="1"/>
        <v>10754801</v>
      </c>
      <c r="X48" s="31">
        <f t="shared" si="1"/>
        <v>12935121</v>
      </c>
      <c r="Y48" s="31">
        <f t="shared" si="1"/>
        <v>-2180320</v>
      </c>
      <c r="Z48" s="32">
        <f>+IF(X48&lt;&gt;0,+(Y48/X48)*100,0)</f>
        <v>-16.855814491414499</v>
      </c>
      <c r="AA48" s="29">
        <f>SUM(AA35:AA47)</f>
        <v>12935121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1363508</v>
      </c>
      <c r="N49" s="41">
        <f t="shared" si="2"/>
        <v>1363508</v>
      </c>
      <c r="O49" s="41">
        <f t="shared" si="2"/>
        <v>-2084385</v>
      </c>
      <c r="P49" s="41">
        <f t="shared" si="2"/>
        <v>456687</v>
      </c>
      <c r="Q49" s="41">
        <f t="shared" si="2"/>
        <v>-267972</v>
      </c>
      <c r="R49" s="41">
        <f t="shared" si="2"/>
        <v>-1895670</v>
      </c>
      <c r="S49" s="41">
        <f t="shared" si="2"/>
        <v>267972</v>
      </c>
      <c r="T49" s="41">
        <f t="shared" si="2"/>
        <v>0</v>
      </c>
      <c r="U49" s="41">
        <f t="shared" si="2"/>
        <v>592274</v>
      </c>
      <c r="V49" s="41">
        <f t="shared" si="2"/>
        <v>860246</v>
      </c>
      <c r="W49" s="41">
        <f t="shared" si="2"/>
        <v>328084</v>
      </c>
      <c r="X49" s="41">
        <f t="shared" si="2"/>
        <v>0</v>
      </c>
      <c r="Y49" s="41">
        <f t="shared" si="2"/>
        <v>328084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1363508</v>
      </c>
      <c r="N52" s="50">
        <f t="shared" si="3"/>
        <v>1363508</v>
      </c>
      <c r="O52" s="50">
        <f t="shared" si="3"/>
        <v>-2084385</v>
      </c>
      <c r="P52" s="50">
        <f t="shared" si="3"/>
        <v>456687</v>
      </c>
      <c r="Q52" s="50">
        <f t="shared" si="3"/>
        <v>-267972</v>
      </c>
      <c r="R52" s="50">
        <f t="shared" si="3"/>
        <v>-1895670</v>
      </c>
      <c r="S52" s="50">
        <f t="shared" si="3"/>
        <v>267972</v>
      </c>
      <c r="T52" s="50">
        <f t="shared" si="3"/>
        <v>0</v>
      </c>
      <c r="U52" s="50">
        <f t="shared" si="3"/>
        <v>592274</v>
      </c>
      <c r="V52" s="50">
        <f t="shared" si="3"/>
        <v>860246</v>
      </c>
      <c r="W52" s="50">
        <f t="shared" si="3"/>
        <v>328084</v>
      </c>
      <c r="X52" s="50">
        <f t="shared" si="3"/>
        <v>0</v>
      </c>
      <c r="Y52" s="50">
        <f t="shared" si="3"/>
        <v>328084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1363508</v>
      </c>
      <c r="N54" s="56">
        <f t="shared" si="4"/>
        <v>1363508</v>
      </c>
      <c r="O54" s="56">
        <f t="shared" si="4"/>
        <v>-2084385</v>
      </c>
      <c r="P54" s="56">
        <f t="shared" si="4"/>
        <v>456687</v>
      </c>
      <c r="Q54" s="56">
        <f t="shared" si="4"/>
        <v>-267972</v>
      </c>
      <c r="R54" s="56">
        <f t="shared" si="4"/>
        <v>-1895670</v>
      </c>
      <c r="S54" s="56">
        <f t="shared" si="4"/>
        <v>267972</v>
      </c>
      <c r="T54" s="56">
        <f t="shared" si="4"/>
        <v>0</v>
      </c>
      <c r="U54" s="56">
        <f t="shared" si="4"/>
        <v>592274</v>
      </c>
      <c r="V54" s="56">
        <f t="shared" si="4"/>
        <v>860246</v>
      </c>
      <c r="W54" s="56">
        <f t="shared" si="4"/>
        <v>328084</v>
      </c>
      <c r="X54" s="56">
        <f t="shared" si="4"/>
        <v>0</v>
      </c>
      <c r="Y54" s="56">
        <f t="shared" si="4"/>
        <v>328084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1363508</v>
      </c>
      <c r="N57" s="50">
        <f t="shared" si="5"/>
        <v>1363508</v>
      </c>
      <c r="O57" s="50">
        <f t="shared" si="5"/>
        <v>-2084385</v>
      </c>
      <c r="P57" s="50">
        <f t="shared" si="5"/>
        <v>456687</v>
      </c>
      <c r="Q57" s="50">
        <f t="shared" si="5"/>
        <v>-267972</v>
      </c>
      <c r="R57" s="50">
        <f t="shared" si="5"/>
        <v>-1895670</v>
      </c>
      <c r="S57" s="50">
        <f t="shared" si="5"/>
        <v>267972</v>
      </c>
      <c r="T57" s="50">
        <f t="shared" si="5"/>
        <v>0</v>
      </c>
      <c r="U57" s="50">
        <f t="shared" si="5"/>
        <v>592274</v>
      </c>
      <c r="V57" s="50">
        <f t="shared" si="5"/>
        <v>860246</v>
      </c>
      <c r="W57" s="50">
        <f t="shared" si="5"/>
        <v>328084</v>
      </c>
      <c r="X57" s="50">
        <f t="shared" si="5"/>
        <v>0</v>
      </c>
      <c r="Y57" s="50">
        <f t="shared" si="5"/>
        <v>328084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1363508</v>
      </c>
      <c r="N60" s="67">
        <f t="shared" si="6"/>
        <v>1363508</v>
      </c>
      <c r="O60" s="67">
        <f t="shared" si="6"/>
        <v>-2084385</v>
      </c>
      <c r="P60" s="67">
        <f t="shared" si="6"/>
        <v>456687</v>
      </c>
      <c r="Q60" s="67">
        <f t="shared" si="6"/>
        <v>-267972</v>
      </c>
      <c r="R60" s="67">
        <f t="shared" si="6"/>
        <v>-1895670</v>
      </c>
      <c r="S60" s="67">
        <f t="shared" si="6"/>
        <v>267972</v>
      </c>
      <c r="T60" s="67">
        <f t="shared" si="6"/>
        <v>0</v>
      </c>
      <c r="U60" s="67">
        <f t="shared" si="6"/>
        <v>592274</v>
      </c>
      <c r="V60" s="67">
        <f t="shared" si="6"/>
        <v>860246</v>
      </c>
      <c r="W60" s="67">
        <f t="shared" si="6"/>
        <v>328084</v>
      </c>
      <c r="X60" s="67">
        <f t="shared" si="6"/>
        <v>0</v>
      </c>
      <c r="Y60" s="67">
        <f t="shared" si="6"/>
        <v>328084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20146087</v>
      </c>
      <c r="D10" s="20"/>
      <c r="E10" s="21">
        <v>8740000</v>
      </c>
      <c r="F10" s="22">
        <v>8740000</v>
      </c>
      <c r="G10" s="22"/>
      <c r="H10" s="22">
        <v>728292</v>
      </c>
      <c r="I10" s="22"/>
      <c r="J10" s="22">
        <v>728292</v>
      </c>
      <c r="K10" s="22">
        <v>4500304</v>
      </c>
      <c r="L10" s="22"/>
      <c r="M10" s="22"/>
      <c r="N10" s="22">
        <v>4500304</v>
      </c>
      <c r="O10" s="22"/>
      <c r="P10" s="22">
        <v>1264052</v>
      </c>
      <c r="Q10" s="22"/>
      <c r="R10" s="22">
        <v>1264052</v>
      </c>
      <c r="S10" s="22"/>
      <c r="T10" s="22"/>
      <c r="U10" s="22">
        <v>2247352</v>
      </c>
      <c r="V10" s="22">
        <v>2247352</v>
      </c>
      <c r="W10" s="22">
        <v>8740000</v>
      </c>
      <c r="X10" s="22">
        <v>8740000</v>
      </c>
      <c r="Y10" s="22"/>
      <c r="Z10" s="23"/>
      <c r="AA10" s="20">
        <v>8740000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20146087</v>
      </c>
      <c r="D33" s="29">
        <f t="shared" ref="D33:Y33" si="0">SUM(D6:D32)</f>
        <v>0</v>
      </c>
      <c r="E33" s="30">
        <f t="shared" si="0"/>
        <v>8740000</v>
      </c>
      <c r="F33" s="31">
        <f t="shared" si="0"/>
        <v>8740000</v>
      </c>
      <c r="G33" s="31">
        <f t="shared" si="0"/>
        <v>0</v>
      </c>
      <c r="H33" s="31">
        <f t="shared" si="0"/>
        <v>728292</v>
      </c>
      <c r="I33" s="31">
        <f t="shared" si="0"/>
        <v>0</v>
      </c>
      <c r="J33" s="31">
        <f t="shared" si="0"/>
        <v>728292</v>
      </c>
      <c r="K33" s="31">
        <f t="shared" si="0"/>
        <v>4500304</v>
      </c>
      <c r="L33" s="31">
        <f t="shared" si="0"/>
        <v>0</v>
      </c>
      <c r="M33" s="31">
        <f t="shared" si="0"/>
        <v>0</v>
      </c>
      <c r="N33" s="31">
        <f t="shared" si="0"/>
        <v>4500304</v>
      </c>
      <c r="O33" s="31">
        <f t="shared" si="0"/>
        <v>0</v>
      </c>
      <c r="P33" s="31">
        <f t="shared" si="0"/>
        <v>1264052</v>
      </c>
      <c r="Q33" s="31">
        <f t="shared" si="0"/>
        <v>0</v>
      </c>
      <c r="R33" s="31">
        <f t="shared" si="0"/>
        <v>1264052</v>
      </c>
      <c r="S33" s="31">
        <f t="shared" si="0"/>
        <v>0</v>
      </c>
      <c r="T33" s="31">
        <f t="shared" si="0"/>
        <v>0</v>
      </c>
      <c r="U33" s="31">
        <f t="shared" si="0"/>
        <v>2247352</v>
      </c>
      <c r="V33" s="31">
        <f t="shared" si="0"/>
        <v>2247352</v>
      </c>
      <c r="W33" s="31">
        <f t="shared" si="0"/>
        <v>8740000</v>
      </c>
      <c r="X33" s="31">
        <f t="shared" si="0"/>
        <v>8740000</v>
      </c>
      <c r="Y33" s="31">
        <f t="shared" si="0"/>
        <v>0</v>
      </c>
      <c r="Z33" s="32">
        <f>+IF(X33&lt;&gt;0,+(Y33/X33)*100,0)</f>
        <v>0</v>
      </c>
      <c r="AA33" s="29">
        <f>SUM(AA6:AA32)</f>
        <v>8740000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20146087</v>
      </c>
      <c r="D42" s="20"/>
      <c r="E42" s="21">
        <v>8740000</v>
      </c>
      <c r="F42" s="22">
        <v>8739998</v>
      </c>
      <c r="G42" s="22"/>
      <c r="H42" s="22">
        <v>728292</v>
      </c>
      <c r="I42" s="22"/>
      <c r="J42" s="22">
        <v>728292</v>
      </c>
      <c r="K42" s="22">
        <v>4500304</v>
      </c>
      <c r="L42" s="22"/>
      <c r="M42" s="22"/>
      <c r="N42" s="22">
        <v>4500304</v>
      </c>
      <c r="O42" s="22"/>
      <c r="P42" s="22">
        <v>1264052</v>
      </c>
      <c r="Q42" s="22">
        <v>1514189</v>
      </c>
      <c r="R42" s="22">
        <v>2778241</v>
      </c>
      <c r="S42" s="22">
        <v>1152008</v>
      </c>
      <c r="T42" s="22"/>
      <c r="U42" s="22">
        <v>-418844</v>
      </c>
      <c r="V42" s="22">
        <v>733164</v>
      </c>
      <c r="W42" s="22">
        <v>8740001</v>
      </c>
      <c r="X42" s="22">
        <v>8739998</v>
      </c>
      <c r="Y42" s="22">
        <v>3</v>
      </c>
      <c r="Z42" s="23"/>
      <c r="AA42" s="20">
        <v>8739998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20146087</v>
      </c>
      <c r="D48" s="29">
        <f t="shared" ref="D48:Y48" si="1">SUM(D35:D47)</f>
        <v>0</v>
      </c>
      <c r="E48" s="30">
        <f t="shared" si="1"/>
        <v>8740000</v>
      </c>
      <c r="F48" s="31">
        <f t="shared" si="1"/>
        <v>8739998</v>
      </c>
      <c r="G48" s="31">
        <f t="shared" si="1"/>
        <v>0</v>
      </c>
      <c r="H48" s="31">
        <f t="shared" si="1"/>
        <v>728292</v>
      </c>
      <c r="I48" s="31">
        <f t="shared" si="1"/>
        <v>0</v>
      </c>
      <c r="J48" s="31">
        <f t="shared" si="1"/>
        <v>728292</v>
      </c>
      <c r="K48" s="31">
        <f t="shared" si="1"/>
        <v>4500304</v>
      </c>
      <c r="L48" s="31">
        <f t="shared" si="1"/>
        <v>0</v>
      </c>
      <c r="M48" s="31">
        <f t="shared" si="1"/>
        <v>0</v>
      </c>
      <c r="N48" s="31">
        <f t="shared" si="1"/>
        <v>4500304</v>
      </c>
      <c r="O48" s="31">
        <f t="shared" si="1"/>
        <v>0</v>
      </c>
      <c r="P48" s="31">
        <f t="shared" si="1"/>
        <v>1264052</v>
      </c>
      <c r="Q48" s="31">
        <f t="shared" si="1"/>
        <v>1514189</v>
      </c>
      <c r="R48" s="31">
        <f t="shared" si="1"/>
        <v>2778241</v>
      </c>
      <c r="S48" s="31">
        <f t="shared" si="1"/>
        <v>1152008</v>
      </c>
      <c r="T48" s="31">
        <f t="shared" si="1"/>
        <v>0</v>
      </c>
      <c r="U48" s="31">
        <f t="shared" si="1"/>
        <v>-418844</v>
      </c>
      <c r="V48" s="31">
        <f t="shared" si="1"/>
        <v>733164</v>
      </c>
      <c r="W48" s="31">
        <f t="shared" si="1"/>
        <v>8740001</v>
      </c>
      <c r="X48" s="31">
        <f t="shared" si="1"/>
        <v>8739998</v>
      </c>
      <c r="Y48" s="31">
        <f t="shared" si="1"/>
        <v>3</v>
      </c>
      <c r="Z48" s="32">
        <f>+IF(X48&lt;&gt;0,+(Y48/X48)*100,0)</f>
        <v>3.4324950646441794E-5</v>
      </c>
      <c r="AA48" s="29">
        <f>SUM(AA35:AA47)</f>
        <v>8739998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2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-1514189</v>
      </c>
      <c r="R49" s="41">
        <f t="shared" si="2"/>
        <v>-1514189</v>
      </c>
      <c r="S49" s="41">
        <f t="shared" si="2"/>
        <v>-1152008</v>
      </c>
      <c r="T49" s="41">
        <f t="shared" si="2"/>
        <v>0</v>
      </c>
      <c r="U49" s="41">
        <f t="shared" si="2"/>
        <v>2666196</v>
      </c>
      <c r="V49" s="41">
        <f t="shared" si="2"/>
        <v>1514188</v>
      </c>
      <c r="W49" s="41">
        <f t="shared" si="2"/>
        <v>-1</v>
      </c>
      <c r="X49" s="41">
        <f t="shared" si="2"/>
        <v>2</v>
      </c>
      <c r="Y49" s="41">
        <f t="shared" si="2"/>
        <v>-3</v>
      </c>
      <c r="Z49" s="42">
        <f>+IF(X49&lt;&gt;0,+(Y49/X49)*100,0)</f>
        <v>-150</v>
      </c>
      <c r="AA49" s="39">
        <f>+AA33-AA48</f>
        <v>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2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-1514189</v>
      </c>
      <c r="R52" s="50">
        <f t="shared" si="3"/>
        <v>-1514189</v>
      </c>
      <c r="S52" s="50">
        <f t="shared" si="3"/>
        <v>-1152008</v>
      </c>
      <c r="T52" s="50">
        <f t="shared" si="3"/>
        <v>0</v>
      </c>
      <c r="U52" s="50">
        <f t="shared" si="3"/>
        <v>2666196</v>
      </c>
      <c r="V52" s="50">
        <f t="shared" si="3"/>
        <v>1514188</v>
      </c>
      <c r="W52" s="50">
        <f t="shared" si="3"/>
        <v>-1</v>
      </c>
      <c r="X52" s="50">
        <f t="shared" si="3"/>
        <v>2</v>
      </c>
      <c r="Y52" s="50">
        <f t="shared" si="3"/>
        <v>-3</v>
      </c>
      <c r="Z52" s="51">
        <f>+IF(X52&lt;&gt;0,+(Y52/X52)*100,0)</f>
        <v>-150</v>
      </c>
      <c r="AA52" s="48">
        <f>SUM(AA49:AA51)</f>
        <v>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2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-1514189</v>
      </c>
      <c r="R54" s="56">
        <f t="shared" si="4"/>
        <v>-1514189</v>
      </c>
      <c r="S54" s="56">
        <f t="shared" si="4"/>
        <v>-1152008</v>
      </c>
      <c r="T54" s="56">
        <f t="shared" si="4"/>
        <v>0</v>
      </c>
      <c r="U54" s="56">
        <f t="shared" si="4"/>
        <v>2666196</v>
      </c>
      <c r="V54" s="56">
        <f t="shared" si="4"/>
        <v>1514188</v>
      </c>
      <c r="W54" s="56">
        <f t="shared" si="4"/>
        <v>-1</v>
      </c>
      <c r="X54" s="56">
        <f t="shared" si="4"/>
        <v>2</v>
      </c>
      <c r="Y54" s="56">
        <f t="shared" si="4"/>
        <v>-3</v>
      </c>
      <c r="Z54" s="57">
        <f>+IF(X54&lt;&gt;0,+(Y54/X54)*100,0)</f>
        <v>-150</v>
      </c>
      <c r="AA54" s="54">
        <f>+AA52-AA53</f>
        <v>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2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-1514189</v>
      </c>
      <c r="R57" s="50">
        <f t="shared" si="5"/>
        <v>-1514189</v>
      </c>
      <c r="S57" s="50">
        <f t="shared" si="5"/>
        <v>-1152008</v>
      </c>
      <c r="T57" s="50">
        <f t="shared" si="5"/>
        <v>0</v>
      </c>
      <c r="U57" s="50">
        <f t="shared" si="5"/>
        <v>2666196</v>
      </c>
      <c r="V57" s="50">
        <f t="shared" si="5"/>
        <v>1514188</v>
      </c>
      <c r="W57" s="50">
        <f t="shared" si="5"/>
        <v>-1</v>
      </c>
      <c r="X57" s="50">
        <f t="shared" si="5"/>
        <v>2</v>
      </c>
      <c r="Y57" s="50">
        <f t="shared" si="5"/>
        <v>-3</v>
      </c>
      <c r="Z57" s="51">
        <f>+IF(X57&lt;&gt;0,+(Y57/X57)*100,0)</f>
        <v>-150</v>
      </c>
      <c r="AA57" s="48">
        <f>SUM(AA54:AA56)</f>
        <v>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2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-1514189</v>
      </c>
      <c r="R60" s="67">
        <f t="shared" si="6"/>
        <v>-1514189</v>
      </c>
      <c r="S60" s="67">
        <f t="shared" si="6"/>
        <v>-1152008</v>
      </c>
      <c r="T60" s="67">
        <f t="shared" si="6"/>
        <v>0</v>
      </c>
      <c r="U60" s="67">
        <f t="shared" si="6"/>
        <v>2666196</v>
      </c>
      <c r="V60" s="67">
        <f t="shared" si="6"/>
        <v>1514188</v>
      </c>
      <c r="W60" s="67">
        <f t="shared" si="6"/>
        <v>-1</v>
      </c>
      <c r="X60" s="67">
        <f t="shared" si="6"/>
        <v>2</v>
      </c>
      <c r="Y60" s="67">
        <f t="shared" si="6"/>
        <v>-3</v>
      </c>
      <c r="Z60" s="68">
        <f>+IF(X60&lt;&gt;0,+(Y60/X60)*100,0)</f>
        <v>-150</v>
      </c>
      <c r="AA60" s="65">
        <f>SUM(AA57:AA59)</f>
        <v>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192209363</v>
      </c>
      <c r="D6" s="20"/>
      <c r="E6" s="21">
        <v>213207696</v>
      </c>
      <c r="F6" s="22">
        <v>213840011</v>
      </c>
      <c r="G6" s="22">
        <v>22848081</v>
      </c>
      <c r="H6" s="22">
        <v>21711043</v>
      </c>
      <c r="I6" s="22">
        <v>17588579</v>
      </c>
      <c r="J6" s="22">
        <v>62147703</v>
      </c>
      <c r="K6" s="22">
        <v>15909673</v>
      </c>
      <c r="L6" s="22">
        <v>15753947</v>
      </c>
      <c r="M6" s="22">
        <v>15314904</v>
      </c>
      <c r="N6" s="22">
        <v>46978524</v>
      </c>
      <c r="O6" s="22">
        <v>15994773</v>
      </c>
      <c r="P6" s="22">
        <v>13958067</v>
      </c>
      <c r="Q6" s="22">
        <v>14729307</v>
      </c>
      <c r="R6" s="22">
        <v>44682147</v>
      </c>
      <c r="S6" s="22">
        <v>10245756</v>
      </c>
      <c r="T6" s="22">
        <v>19604059</v>
      </c>
      <c r="U6" s="22">
        <v>20595701</v>
      </c>
      <c r="V6" s="22">
        <v>50445516</v>
      </c>
      <c r="W6" s="22">
        <v>204253890</v>
      </c>
      <c r="X6" s="22">
        <v>213840011</v>
      </c>
      <c r="Y6" s="22">
        <v>-9586121</v>
      </c>
      <c r="Z6" s="23">
        <v>-4.4828472254427636</v>
      </c>
      <c r="AA6" s="20">
        <v>213840011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849700</v>
      </c>
      <c r="G13" s="22"/>
      <c r="H13" s="22">
        <v>158863</v>
      </c>
      <c r="I13" s="22">
        <v>54078</v>
      </c>
      <c r="J13" s="22">
        <v>212941</v>
      </c>
      <c r="K13" s="22">
        <v>54957</v>
      </c>
      <c r="L13" s="22">
        <v>36205</v>
      </c>
      <c r="M13" s="22">
        <v>21116</v>
      </c>
      <c r="N13" s="22">
        <v>112278</v>
      </c>
      <c r="O13" s="22">
        <v>-150037</v>
      </c>
      <c r="P13" s="22">
        <v>66748</v>
      </c>
      <c r="Q13" s="22">
        <v>64983</v>
      </c>
      <c r="R13" s="22">
        <v>-18306</v>
      </c>
      <c r="S13" s="22">
        <v>21316</v>
      </c>
      <c r="T13" s="22">
        <v>33101</v>
      </c>
      <c r="U13" s="22">
        <v>20169</v>
      </c>
      <c r="V13" s="22">
        <v>74586</v>
      </c>
      <c r="W13" s="22">
        <v>381499</v>
      </c>
      <c r="X13" s="22">
        <v>849700</v>
      </c>
      <c r="Y13" s="22">
        <v>-468201</v>
      </c>
      <c r="Z13" s="23">
        <v>-55.101918324114393</v>
      </c>
      <c r="AA13" s="20">
        <v>849700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66563</v>
      </c>
      <c r="D24" s="20"/>
      <c r="E24" s="21">
        <v>75240</v>
      </c>
      <c r="F24" s="22">
        <v>51045</v>
      </c>
      <c r="G24" s="22"/>
      <c r="H24" s="22"/>
      <c r="I24" s="22"/>
      <c r="J24" s="22"/>
      <c r="K24" s="22">
        <v>24097</v>
      </c>
      <c r="L24" s="22"/>
      <c r="M24" s="22"/>
      <c r="N24" s="22">
        <v>24097</v>
      </c>
      <c r="O24" s="22">
        <v>49101</v>
      </c>
      <c r="P24" s="22"/>
      <c r="Q24" s="22"/>
      <c r="R24" s="22">
        <v>49101</v>
      </c>
      <c r="S24" s="22">
        <v>5181</v>
      </c>
      <c r="T24" s="22"/>
      <c r="U24" s="22"/>
      <c r="V24" s="22">
        <v>5181</v>
      </c>
      <c r="W24" s="22">
        <v>78379</v>
      </c>
      <c r="X24" s="22">
        <v>51045</v>
      </c>
      <c r="Y24" s="22">
        <v>27334</v>
      </c>
      <c r="Z24" s="23">
        <v>53.548829464198256</v>
      </c>
      <c r="AA24" s="20">
        <v>51045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>
        <v>190</v>
      </c>
      <c r="G27" s="22"/>
      <c r="H27" s="22">
        <v>26</v>
      </c>
      <c r="I27" s="22">
        <v>26</v>
      </c>
      <c r="J27" s="22">
        <v>52</v>
      </c>
      <c r="K27" s="22">
        <v>26</v>
      </c>
      <c r="L27" s="22">
        <v>26</v>
      </c>
      <c r="M27" s="22">
        <v>26</v>
      </c>
      <c r="N27" s="22">
        <v>78</v>
      </c>
      <c r="O27" s="22">
        <v>26</v>
      </c>
      <c r="P27" s="22">
        <v>26</v>
      </c>
      <c r="Q27" s="22">
        <v>26</v>
      </c>
      <c r="R27" s="22">
        <v>78</v>
      </c>
      <c r="S27" s="22">
        <v>26</v>
      </c>
      <c r="T27" s="22">
        <v>26</v>
      </c>
      <c r="U27" s="22">
        <v>26</v>
      </c>
      <c r="V27" s="22">
        <v>78</v>
      </c>
      <c r="W27" s="22">
        <v>286</v>
      </c>
      <c r="X27" s="22">
        <v>190</v>
      </c>
      <c r="Y27" s="22">
        <v>96</v>
      </c>
      <c r="Z27" s="23">
        <v>50.526315789473685</v>
      </c>
      <c r="AA27" s="20">
        <v>190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192275926</v>
      </c>
      <c r="D33" s="29">
        <f t="shared" ref="D33:Y33" si="0">SUM(D6:D32)</f>
        <v>0</v>
      </c>
      <c r="E33" s="30">
        <f t="shared" si="0"/>
        <v>213282936</v>
      </c>
      <c r="F33" s="31">
        <f t="shared" si="0"/>
        <v>214740946</v>
      </c>
      <c r="G33" s="31">
        <f t="shared" si="0"/>
        <v>22848081</v>
      </c>
      <c r="H33" s="31">
        <f t="shared" si="0"/>
        <v>21869932</v>
      </c>
      <c r="I33" s="31">
        <f t="shared" si="0"/>
        <v>17642683</v>
      </c>
      <c r="J33" s="31">
        <f t="shared" si="0"/>
        <v>62360696</v>
      </c>
      <c r="K33" s="31">
        <f t="shared" si="0"/>
        <v>15988753</v>
      </c>
      <c r="L33" s="31">
        <f t="shared" si="0"/>
        <v>15790178</v>
      </c>
      <c r="M33" s="31">
        <f t="shared" si="0"/>
        <v>15336046</v>
      </c>
      <c r="N33" s="31">
        <f t="shared" si="0"/>
        <v>47114977</v>
      </c>
      <c r="O33" s="31">
        <f t="shared" si="0"/>
        <v>15893863</v>
      </c>
      <c r="P33" s="31">
        <f t="shared" si="0"/>
        <v>14024841</v>
      </c>
      <c r="Q33" s="31">
        <f t="shared" si="0"/>
        <v>14794316</v>
      </c>
      <c r="R33" s="31">
        <f t="shared" si="0"/>
        <v>44713020</v>
      </c>
      <c r="S33" s="31">
        <f t="shared" si="0"/>
        <v>10272279</v>
      </c>
      <c r="T33" s="31">
        <f t="shared" si="0"/>
        <v>19637186</v>
      </c>
      <c r="U33" s="31">
        <f t="shared" si="0"/>
        <v>20615896</v>
      </c>
      <c r="V33" s="31">
        <f t="shared" si="0"/>
        <v>50525361</v>
      </c>
      <c r="W33" s="31">
        <f t="shared" si="0"/>
        <v>204714054</v>
      </c>
      <c r="X33" s="31">
        <f t="shared" si="0"/>
        <v>214740946</v>
      </c>
      <c r="Y33" s="31">
        <f t="shared" si="0"/>
        <v>-10026892</v>
      </c>
      <c r="Z33" s="32">
        <f>+IF(X33&lt;&gt;0,+(Y33/X33)*100,0)</f>
        <v>-4.6692967441803113</v>
      </c>
      <c r="AA33" s="29">
        <f>SUM(AA6:AA32)</f>
        <v>214740946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14323904</v>
      </c>
      <c r="D35" s="20"/>
      <c r="E35" s="21">
        <v>15362124</v>
      </c>
      <c r="F35" s="22">
        <v>14401724</v>
      </c>
      <c r="G35" s="22"/>
      <c r="H35" s="22">
        <v>2253280</v>
      </c>
      <c r="I35" s="22">
        <v>1069221</v>
      </c>
      <c r="J35" s="22">
        <v>3322501</v>
      </c>
      <c r="K35" s="22">
        <v>1311258</v>
      </c>
      <c r="L35" s="22">
        <v>1110170</v>
      </c>
      <c r="M35" s="22">
        <v>958869</v>
      </c>
      <c r="N35" s="22">
        <v>3380297</v>
      </c>
      <c r="O35" s="22">
        <v>1060894</v>
      </c>
      <c r="P35" s="22">
        <v>900001</v>
      </c>
      <c r="Q35" s="22">
        <v>1240995</v>
      </c>
      <c r="R35" s="22">
        <v>3201890</v>
      </c>
      <c r="S35" s="22">
        <v>1165391</v>
      </c>
      <c r="T35" s="22">
        <v>1140906</v>
      </c>
      <c r="U35" s="22">
        <v>1132345</v>
      </c>
      <c r="V35" s="22">
        <v>3438642</v>
      </c>
      <c r="W35" s="22">
        <v>13343330</v>
      </c>
      <c r="X35" s="22">
        <v>14401724</v>
      </c>
      <c r="Y35" s="22">
        <v>-1058394</v>
      </c>
      <c r="Z35" s="23">
        <v>-7.3490784853257844</v>
      </c>
      <c r="AA35" s="20">
        <v>14401724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151164159</v>
      </c>
      <c r="D37" s="20"/>
      <c r="E37" s="21">
        <v>150000000</v>
      </c>
      <c r="F37" s="22">
        <v>174700000</v>
      </c>
      <c r="G37" s="22">
        <v>21229579</v>
      </c>
      <c r="H37" s="22">
        <v>3063</v>
      </c>
      <c r="I37" s="22">
        <v>46647994</v>
      </c>
      <c r="J37" s="22">
        <v>67880636</v>
      </c>
      <c r="K37" s="22">
        <v>12893915</v>
      </c>
      <c r="L37" s="22">
        <v>12604138</v>
      </c>
      <c r="M37" s="22">
        <v>24003989</v>
      </c>
      <c r="N37" s="22">
        <v>49502042</v>
      </c>
      <c r="O37" s="22">
        <v>-11832213</v>
      </c>
      <c r="P37" s="22">
        <v>11535145</v>
      </c>
      <c r="Q37" s="22">
        <v>22789857</v>
      </c>
      <c r="R37" s="22">
        <v>22492789</v>
      </c>
      <c r="S37" s="22">
        <v>3020</v>
      </c>
      <c r="T37" s="22">
        <v>24300555</v>
      </c>
      <c r="U37" s="22">
        <v>14530771</v>
      </c>
      <c r="V37" s="22">
        <v>38834346</v>
      </c>
      <c r="W37" s="22">
        <v>178709813</v>
      </c>
      <c r="X37" s="22">
        <v>174700000</v>
      </c>
      <c r="Y37" s="22">
        <v>4009813</v>
      </c>
      <c r="Z37" s="23">
        <v>2.2952564396107613</v>
      </c>
      <c r="AA37" s="20">
        <v>174700000</v>
      </c>
    </row>
    <row r="38" spans="1:27" x14ac:dyDescent="0.25">
      <c r="A38" s="19" t="s">
        <v>64</v>
      </c>
      <c r="B38" s="15" t="s">
        <v>32</v>
      </c>
      <c r="C38" s="20">
        <v>108296</v>
      </c>
      <c r="D38" s="20"/>
      <c r="E38" s="21">
        <v>199992</v>
      </c>
      <c r="F38" s="22">
        <v>199992</v>
      </c>
      <c r="G38" s="22">
        <v>5663</v>
      </c>
      <c r="H38" s="22"/>
      <c r="I38" s="22">
        <v>23399</v>
      </c>
      <c r="J38" s="22">
        <v>29062</v>
      </c>
      <c r="K38" s="22"/>
      <c r="L38" s="22">
        <v>302</v>
      </c>
      <c r="M38" s="22">
        <v>133</v>
      </c>
      <c r="N38" s="22">
        <v>435</v>
      </c>
      <c r="O38" s="22"/>
      <c r="P38" s="22">
        <v>1944</v>
      </c>
      <c r="Q38" s="22">
        <v>2131</v>
      </c>
      <c r="R38" s="22">
        <v>4075</v>
      </c>
      <c r="S38" s="22">
        <v>2521</v>
      </c>
      <c r="T38" s="22">
        <v>513</v>
      </c>
      <c r="U38" s="22">
        <v>3821</v>
      </c>
      <c r="V38" s="22">
        <v>6855</v>
      </c>
      <c r="W38" s="22">
        <v>40427</v>
      </c>
      <c r="X38" s="22">
        <v>199992</v>
      </c>
      <c r="Y38" s="22">
        <v>-159565</v>
      </c>
      <c r="Z38" s="23">
        <v>-79.785691427657099</v>
      </c>
      <c r="AA38" s="20">
        <v>199992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-4297338</v>
      </c>
      <c r="D40" s="20"/>
      <c r="E40" s="21">
        <v>500004</v>
      </c>
      <c r="F40" s="22">
        <v>500004</v>
      </c>
      <c r="G40" s="22">
        <v>289481</v>
      </c>
      <c r="H40" s="22">
        <v>289481</v>
      </c>
      <c r="I40" s="22">
        <v>280143</v>
      </c>
      <c r="J40" s="22">
        <v>859105</v>
      </c>
      <c r="K40" s="22">
        <v>289481</v>
      </c>
      <c r="L40" s="22">
        <v>280143</v>
      </c>
      <c r="M40" s="22">
        <v>289481</v>
      </c>
      <c r="N40" s="22">
        <v>859105</v>
      </c>
      <c r="O40" s="22">
        <v>289481</v>
      </c>
      <c r="P40" s="22">
        <v>261467</v>
      </c>
      <c r="Q40" s="22">
        <v>289481</v>
      </c>
      <c r="R40" s="22">
        <v>840429</v>
      </c>
      <c r="S40" s="22">
        <v>280143</v>
      </c>
      <c r="T40" s="22">
        <v>289481</v>
      </c>
      <c r="U40" s="22">
        <v>280143</v>
      </c>
      <c r="V40" s="22">
        <v>849767</v>
      </c>
      <c r="W40" s="22">
        <v>3408406</v>
      </c>
      <c r="X40" s="22">
        <v>500004</v>
      </c>
      <c r="Y40" s="22">
        <v>2908402</v>
      </c>
      <c r="Z40" s="23">
        <v>581.67574659402726</v>
      </c>
      <c r="AA40" s="20">
        <v>500004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11923558</v>
      </c>
      <c r="D42" s="20"/>
      <c r="E42" s="21">
        <v>3999996</v>
      </c>
      <c r="F42" s="22">
        <v>1300096</v>
      </c>
      <c r="G42" s="22">
        <v>12589</v>
      </c>
      <c r="H42" s="22">
        <v>7081</v>
      </c>
      <c r="I42" s="22">
        <v>14182</v>
      </c>
      <c r="J42" s="22">
        <v>33852</v>
      </c>
      <c r="K42" s="22">
        <v>46533</v>
      </c>
      <c r="L42" s="22">
        <v>137172</v>
      </c>
      <c r="M42" s="22">
        <v>116498</v>
      </c>
      <c r="N42" s="22">
        <v>300203</v>
      </c>
      <c r="O42" s="22"/>
      <c r="P42" s="22">
        <v>29854</v>
      </c>
      <c r="Q42" s="22"/>
      <c r="R42" s="22">
        <v>29854</v>
      </c>
      <c r="S42" s="22">
        <v>699015</v>
      </c>
      <c r="T42" s="22"/>
      <c r="U42" s="22">
        <v>12033</v>
      </c>
      <c r="V42" s="22">
        <v>711048</v>
      </c>
      <c r="W42" s="22">
        <v>1074957</v>
      </c>
      <c r="X42" s="22">
        <v>1300096</v>
      </c>
      <c r="Y42" s="22">
        <v>-225139</v>
      </c>
      <c r="Z42" s="23">
        <v>-17.317105813724528</v>
      </c>
      <c r="AA42" s="20">
        <v>1300096</v>
      </c>
    </row>
    <row r="43" spans="1:27" x14ac:dyDescent="0.25">
      <c r="A43" s="19" t="s">
        <v>68</v>
      </c>
      <c r="B43" s="15" t="s">
        <v>32</v>
      </c>
      <c r="C43" s="20">
        <v>4454958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919548</v>
      </c>
      <c r="D45" s="20"/>
      <c r="E45" s="21">
        <v>1456716</v>
      </c>
      <c r="F45" s="22">
        <v>1413096</v>
      </c>
      <c r="G45" s="22">
        <v>11520</v>
      </c>
      <c r="H45" s="22">
        <v>18936</v>
      </c>
      <c r="I45" s="22">
        <v>8954</v>
      </c>
      <c r="J45" s="22">
        <v>39410</v>
      </c>
      <c r="K45" s="22">
        <v>11294</v>
      </c>
      <c r="L45" s="22">
        <v>162377</v>
      </c>
      <c r="M45" s="22">
        <v>7876</v>
      </c>
      <c r="N45" s="22">
        <v>181547</v>
      </c>
      <c r="O45" s="22">
        <v>8819</v>
      </c>
      <c r="P45" s="22">
        <v>52148</v>
      </c>
      <c r="Q45" s="22">
        <v>10586</v>
      </c>
      <c r="R45" s="22">
        <v>71553</v>
      </c>
      <c r="S45" s="22">
        <v>9733</v>
      </c>
      <c r="T45" s="22">
        <v>9488</v>
      </c>
      <c r="U45" s="22">
        <v>9403</v>
      </c>
      <c r="V45" s="22">
        <v>28624</v>
      </c>
      <c r="W45" s="22">
        <v>321134</v>
      </c>
      <c r="X45" s="22">
        <v>1413096</v>
      </c>
      <c r="Y45" s="22">
        <v>-1091962</v>
      </c>
      <c r="Z45" s="23">
        <v>-77.274438537792207</v>
      </c>
      <c r="AA45" s="20">
        <v>1413096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178597085</v>
      </c>
      <c r="D48" s="29">
        <f t="shared" ref="D48:Y48" si="1">SUM(D35:D47)</f>
        <v>0</v>
      </c>
      <c r="E48" s="30">
        <f t="shared" si="1"/>
        <v>171518832</v>
      </c>
      <c r="F48" s="31">
        <f t="shared" si="1"/>
        <v>192514912</v>
      </c>
      <c r="G48" s="31">
        <f t="shared" si="1"/>
        <v>21548832</v>
      </c>
      <c r="H48" s="31">
        <f t="shared" si="1"/>
        <v>2571841</v>
      </c>
      <c r="I48" s="31">
        <f t="shared" si="1"/>
        <v>48043893</v>
      </c>
      <c r="J48" s="31">
        <f t="shared" si="1"/>
        <v>72164566</v>
      </c>
      <c r="K48" s="31">
        <f t="shared" si="1"/>
        <v>14552481</v>
      </c>
      <c r="L48" s="31">
        <f t="shared" si="1"/>
        <v>14294302</v>
      </c>
      <c r="M48" s="31">
        <f t="shared" si="1"/>
        <v>25376846</v>
      </c>
      <c r="N48" s="31">
        <f t="shared" si="1"/>
        <v>54223629</v>
      </c>
      <c r="O48" s="31">
        <f t="shared" si="1"/>
        <v>-10473019</v>
      </c>
      <c r="P48" s="31">
        <f t="shared" si="1"/>
        <v>12780559</v>
      </c>
      <c r="Q48" s="31">
        <f t="shared" si="1"/>
        <v>24333050</v>
      </c>
      <c r="R48" s="31">
        <f t="shared" si="1"/>
        <v>26640590</v>
      </c>
      <c r="S48" s="31">
        <f t="shared" si="1"/>
        <v>2159823</v>
      </c>
      <c r="T48" s="31">
        <f t="shared" si="1"/>
        <v>25740943</v>
      </c>
      <c r="U48" s="31">
        <f t="shared" si="1"/>
        <v>15968516</v>
      </c>
      <c r="V48" s="31">
        <f t="shared" si="1"/>
        <v>43869282</v>
      </c>
      <c r="W48" s="31">
        <f t="shared" si="1"/>
        <v>196898067</v>
      </c>
      <c r="X48" s="31">
        <f t="shared" si="1"/>
        <v>192514912</v>
      </c>
      <c r="Y48" s="31">
        <f t="shared" si="1"/>
        <v>4383155</v>
      </c>
      <c r="Z48" s="32">
        <f>+IF(X48&lt;&gt;0,+(Y48/X48)*100,0)</f>
        <v>2.2767872651859822</v>
      </c>
      <c r="AA48" s="29">
        <f>SUM(AA35:AA47)</f>
        <v>192514912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13678841</v>
      </c>
      <c r="D49" s="39">
        <f t="shared" si="2"/>
        <v>0</v>
      </c>
      <c r="E49" s="40">
        <f t="shared" si="2"/>
        <v>41764104</v>
      </c>
      <c r="F49" s="41">
        <f t="shared" si="2"/>
        <v>22226034</v>
      </c>
      <c r="G49" s="41">
        <f t="shared" si="2"/>
        <v>1299249</v>
      </c>
      <c r="H49" s="41">
        <f t="shared" si="2"/>
        <v>19298091</v>
      </c>
      <c r="I49" s="41">
        <f t="shared" si="2"/>
        <v>-30401210</v>
      </c>
      <c r="J49" s="41">
        <f t="shared" si="2"/>
        <v>-9803870</v>
      </c>
      <c r="K49" s="41">
        <f t="shared" si="2"/>
        <v>1436272</v>
      </c>
      <c r="L49" s="41">
        <f t="shared" si="2"/>
        <v>1495876</v>
      </c>
      <c r="M49" s="41">
        <f t="shared" si="2"/>
        <v>-10040800</v>
      </c>
      <c r="N49" s="41">
        <f t="shared" si="2"/>
        <v>-7108652</v>
      </c>
      <c r="O49" s="41">
        <f t="shared" si="2"/>
        <v>26366882</v>
      </c>
      <c r="P49" s="41">
        <f t="shared" si="2"/>
        <v>1244282</v>
      </c>
      <c r="Q49" s="41">
        <f t="shared" si="2"/>
        <v>-9538734</v>
      </c>
      <c r="R49" s="41">
        <f t="shared" si="2"/>
        <v>18072430</v>
      </c>
      <c r="S49" s="41">
        <f t="shared" si="2"/>
        <v>8112456</v>
      </c>
      <c r="T49" s="41">
        <f t="shared" si="2"/>
        <v>-6103757</v>
      </c>
      <c r="U49" s="41">
        <f t="shared" si="2"/>
        <v>4647380</v>
      </c>
      <c r="V49" s="41">
        <f t="shared" si="2"/>
        <v>6656079</v>
      </c>
      <c r="W49" s="41">
        <f t="shared" si="2"/>
        <v>7815987</v>
      </c>
      <c r="X49" s="41">
        <f t="shared" si="2"/>
        <v>22226034</v>
      </c>
      <c r="Y49" s="41">
        <f t="shared" si="2"/>
        <v>-14410047</v>
      </c>
      <c r="Z49" s="42">
        <f>+IF(X49&lt;&gt;0,+(Y49/X49)*100,0)</f>
        <v>-64.834090508455091</v>
      </c>
      <c r="AA49" s="39">
        <f>+AA33-AA48</f>
        <v>22226034</v>
      </c>
    </row>
    <row r="50" spans="1:27" x14ac:dyDescent="0.25">
      <c r="A50" s="43" t="s">
        <v>75</v>
      </c>
      <c r="B50" s="15" t="s">
        <v>32</v>
      </c>
      <c r="C50" s="20">
        <v>20560000</v>
      </c>
      <c r="D50" s="20"/>
      <c r="E50" s="21">
        <v>14619996</v>
      </c>
      <c r="F50" s="22">
        <v>18709001</v>
      </c>
      <c r="G50" s="22"/>
      <c r="H50" s="22">
        <v>2315922</v>
      </c>
      <c r="I50" s="22">
        <v>5996171</v>
      </c>
      <c r="J50" s="22">
        <v>8312093</v>
      </c>
      <c r="K50" s="22"/>
      <c r="L50" s="22">
        <v>2799357</v>
      </c>
      <c r="M50" s="22">
        <v>578503</v>
      </c>
      <c r="N50" s="22">
        <v>3377860</v>
      </c>
      <c r="O50" s="22">
        <v>450001</v>
      </c>
      <c r="P50" s="22">
        <v>450001</v>
      </c>
      <c r="Q50" s="22">
        <v>920358</v>
      </c>
      <c r="R50" s="22">
        <v>1820360</v>
      </c>
      <c r="S50" s="22">
        <v>474364</v>
      </c>
      <c r="T50" s="22">
        <v>467212</v>
      </c>
      <c r="U50" s="22">
        <v>4233519</v>
      </c>
      <c r="V50" s="22">
        <v>5175095</v>
      </c>
      <c r="W50" s="22">
        <v>18685408</v>
      </c>
      <c r="X50" s="22">
        <v>18709001</v>
      </c>
      <c r="Y50" s="22">
        <v>-23593</v>
      </c>
      <c r="Z50" s="23">
        <v>-0.12610507637473534</v>
      </c>
      <c r="AA50" s="20">
        <v>18709001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34238841</v>
      </c>
      <c r="D52" s="48">
        <f t="shared" si="3"/>
        <v>0</v>
      </c>
      <c r="E52" s="49">
        <f t="shared" si="3"/>
        <v>56384100</v>
      </c>
      <c r="F52" s="50">
        <f t="shared" si="3"/>
        <v>40935035</v>
      </c>
      <c r="G52" s="50">
        <f t="shared" si="3"/>
        <v>1299249</v>
      </c>
      <c r="H52" s="50">
        <f t="shared" si="3"/>
        <v>21614013</v>
      </c>
      <c r="I52" s="50">
        <f t="shared" si="3"/>
        <v>-24405039</v>
      </c>
      <c r="J52" s="50">
        <f t="shared" si="3"/>
        <v>-1491777</v>
      </c>
      <c r="K52" s="50">
        <f t="shared" si="3"/>
        <v>1436272</v>
      </c>
      <c r="L52" s="50">
        <f t="shared" si="3"/>
        <v>4295233</v>
      </c>
      <c r="M52" s="50">
        <f t="shared" si="3"/>
        <v>-9462297</v>
      </c>
      <c r="N52" s="50">
        <f t="shared" si="3"/>
        <v>-3730792</v>
      </c>
      <c r="O52" s="50">
        <f t="shared" si="3"/>
        <v>26816883</v>
      </c>
      <c r="P52" s="50">
        <f t="shared" si="3"/>
        <v>1694283</v>
      </c>
      <c r="Q52" s="50">
        <f t="shared" si="3"/>
        <v>-8618376</v>
      </c>
      <c r="R52" s="50">
        <f t="shared" si="3"/>
        <v>19892790</v>
      </c>
      <c r="S52" s="50">
        <f t="shared" si="3"/>
        <v>8586820</v>
      </c>
      <c r="T52" s="50">
        <f t="shared" si="3"/>
        <v>-5636545</v>
      </c>
      <c r="U52" s="50">
        <f t="shared" si="3"/>
        <v>8880899</v>
      </c>
      <c r="V52" s="50">
        <f t="shared" si="3"/>
        <v>11831174</v>
      </c>
      <c r="W52" s="50">
        <f t="shared" si="3"/>
        <v>26501395</v>
      </c>
      <c r="X52" s="50">
        <f t="shared" si="3"/>
        <v>40935035</v>
      </c>
      <c r="Y52" s="50">
        <f t="shared" si="3"/>
        <v>-14433640</v>
      </c>
      <c r="Z52" s="51">
        <f>+IF(X52&lt;&gt;0,+(Y52/X52)*100,0)</f>
        <v>-35.259869693527804</v>
      </c>
      <c r="AA52" s="48">
        <f>SUM(AA49:AA51)</f>
        <v>40935035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34238841</v>
      </c>
      <c r="D54" s="54">
        <f>+D52-D53</f>
        <v>0</v>
      </c>
      <c r="E54" s="55">
        <f t="shared" si="4"/>
        <v>56384100</v>
      </c>
      <c r="F54" s="56">
        <f t="shared" si="4"/>
        <v>40935035</v>
      </c>
      <c r="G54" s="56">
        <f t="shared" si="4"/>
        <v>1299249</v>
      </c>
      <c r="H54" s="56">
        <f t="shared" si="4"/>
        <v>21614013</v>
      </c>
      <c r="I54" s="56">
        <f t="shared" si="4"/>
        <v>-24405039</v>
      </c>
      <c r="J54" s="56">
        <f t="shared" si="4"/>
        <v>-1491777</v>
      </c>
      <c r="K54" s="56">
        <f t="shared" si="4"/>
        <v>1436272</v>
      </c>
      <c r="L54" s="56">
        <f t="shared" si="4"/>
        <v>4295233</v>
      </c>
      <c r="M54" s="56">
        <f t="shared" si="4"/>
        <v>-9462297</v>
      </c>
      <c r="N54" s="56">
        <f t="shared" si="4"/>
        <v>-3730792</v>
      </c>
      <c r="O54" s="56">
        <f t="shared" si="4"/>
        <v>26816883</v>
      </c>
      <c r="P54" s="56">
        <f t="shared" si="4"/>
        <v>1694283</v>
      </c>
      <c r="Q54" s="56">
        <f t="shared" si="4"/>
        <v>-8618376</v>
      </c>
      <c r="R54" s="56">
        <f t="shared" si="4"/>
        <v>19892790</v>
      </c>
      <c r="S54" s="56">
        <f t="shared" si="4"/>
        <v>8586820</v>
      </c>
      <c r="T54" s="56">
        <f t="shared" si="4"/>
        <v>-5636545</v>
      </c>
      <c r="U54" s="56">
        <f t="shared" si="4"/>
        <v>8880899</v>
      </c>
      <c r="V54" s="56">
        <f t="shared" si="4"/>
        <v>11831174</v>
      </c>
      <c r="W54" s="56">
        <f t="shared" si="4"/>
        <v>26501395</v>
      </c>
      <c r="X54" s="56">
        <f t="shared" si="4"/>
        <v>40935035</v>
      </c>
      <c r="Y54" s="56">
        <f t="shared" si="4"/>
        <v>-14433640</v>
      </c>
      <c r="Z54" s="57">
        <f>+IF(X54&lt;&gt;0,+(Y54/X54)*100,0)</f>
        <v>-35.259869693527804</v>
      </c>
      <c r="AA54" s="54">
        <f>+AA52-AA53</f>
        <v>40935035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34238841</v>
      </c>
      <c r="D57" s="48">
        <f>SUM(D54:D56)</f>
        <v>0</v>
      </c>
      <c r="E57" s="49">
        <f t="shared" si="5"/>
        <v>56384100</v>
      </c>
      <c r="F57" s="50">
        <f t="shared" si="5"/>
        <v>40935035</v>
      </c>
      <c r="G57" s="50">
        <f t="shared" si="5"/>
        <v>1299249</v>
      </c>
      <c r="H57" s="50">
        <f t="shared" si="5"/>
        <v>21614013</v>
      </c>
      <c r="I57" s="50">
        <f t="shared" si="5"/>
        <v>-24405039</v>
      </c>
      <c r="J57" s="50">
        <f t="shared" si="5"/>
        <v>-1491777</v>
      </c>
      <c r="K57" s="50">
        <f t="shared" si="5"/>
        <v>1436272</v>
      </c>
      <c r="L57" s="50">
        <f t="shared" si="5"/>
        <v>4295233</v>
      </c>
      <c r="M57" s="50">
        <f t="shared" si="5"/>
        <v>-9462297</v>
      </c>
      <c r="N57" s="50">
        <f t="shared" si="5"/>
        <v>-3730792</v>
      </c>
      <c r="O57" s="50">
        <f t="shared" si="5"/>
        <v>26816883</v>
      </c>
      <c r="P57" s="50">
        <f t="shared" si="5"/>
        <v>1694283</v>
      </c>
      <c r="Q57" s="50">
        <f t="shared" si="5"/>
        <v>-8618376</v>
      </c>
      <c r="R57" s="50">
        <f t="shared" si="5"/>
        <v>19892790</v>
      </c>
      <c r="S57" s="50">
        <f t="shared" si="5"/>
        <v>8586820</v>
      </c>
      <c r="T57" s="50">
        <f t="shared" si="5"/>
        <v>-5636545</v>
      </c>
      <c r="U57" s="50">
        <f t="shared" si="5"/>
        <v>8880899</v>
      </c>
      <c r="V57" s="50">
        <f t="shared" si="5"/>
        <v>11831174</v>
      </c>
      <c r="W57" s="50">
        <f t="shared" si="5"/>
        <v>26501395</v>
      </c>
      <c r="X57" s="50">
        <f t="shared" si="5"/>
        <v>40935035</v>
      </c>
      <c r="Y57" s="50">
        <f t="shared" si="5"/>
        <v>-14433640</v>
      </c>
      <c r="Z57" s="51">
        <f>+IF(X57&lt;&gt;0,+(Y57/X57)*100,0)</f>
        <v>-35.259869693527804</v>
      </c>
      <c r="AA57" s="48">
        <f>SUM(AA54:AA56)</f>
        <v>40935035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34238841</v>
      </c>
      <c r="D60" s="65">
        <f>SUM(D57:D59)</f>
        <v>0</v>
      </c>
      <c r="E60" s="66">
        <f t="shared" si="6"/>
        <v>56384100</v>
      </c>
      <c r="F60" s="67">
        <f t="shared" si="6"/>
        <v>40935035</v>
      </c>
      <c r="G60" s="67">
        <f t="shared" si="6"/>
        <v>1299249</v>
      </c>
      <c r="H60" s="67">
        <f t="shared" si="6"/>
        <v>21614013</v>
      </c>
      <c r="I60" s="67">
        <f t="shared" si="6"/>
        <v>-24405039</v>
      </c>
      <c r="J60" s="67">
        <f t="shared" si="6"/>
        <v>-1491777</v>
      </c>
      <c r="K60" s="67">
        <f t="shared" si="6"/>
        <v>1436272</v>
      </c>
      <c r="L60" s="67">
        <f t="shared" si="6"/>
        <v>4295233</v>
      </c>
      <c r="M60" s="67">
        <f t="shared" si="6"/>
        <v>-9462297</v>
      </c>
      <c r="N60" s="67">
        <f t="shared" si="6"/>
        <v>-3730792</v>
      </c>
      <c r="O60" s="67">
        <f t="shared" si="6"/>
        <v>26816883</v>
      </c>
      <c r="P60" s="67">
        <f t="shared" si="6"/>
        <v>1694283</v>
      </c>
      <c r="Q60" s="67">
        <f t="shared" si="6"/>
        <v>-8618376</v>
      </c>
      <c r="R60" s="67">
        <f t="shared" si="6"/>
        <v>19892790</v>
      </c>
      <c r="S60" s="67">
        <f t="shared" si="6"/>
        <v>8586820</v>
      </c>
      <c r="T60" s="67">
        <f t="shared" si="6"/>
        <v>-5636545</v>
      </c>
      <c r="U60" s="67">
        <f t="shared" si="6"/>
        <v>8880899</v>
      </c>
      <c r="V60" s="67">
        <f t="shared" si="6"/>
        <v>11831174</v>
      </c>
      <c r="W60" s="67">
        <f t="shared" si="6"/>
        <v>26501395</v>
      </c>
      <c r="X60" s="67">
        <f t="shared" si="6"/>
        <v>40935035</v>
      </c>
      <c r="Y60" s="67">
        <f t="shared" si="6"/>
        <v>-14433640</v>
      </c>
      <c r="Z60" s="68">
        <f>+IF(X60&lt;&gt;0,+(Y60/X60)*100,0)</f>
        <v>-35.259869693527804</v>
      </c>
      <c r="AA60" s="65">
        <f>SUM(AA57:AA59)</f>
        <v>40935035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4216000</v>
      </c>
      <c r="F10" s="22">
        <v>4054260</v>
      </c>
      <c r="G10" s="22">
        <v>2736655</v>
      </c>
      <c r="H10" s="22">
        <v>929432</v>
      </c>
      <c r="I10" s="22"/>
      <c r="J10" s="22">
        <v>3666087</v>
      </c>
      <c r="K10" s="22"/>
      <c r="L10" s="22"/>
      <c r="M10" s="22"/>
      <c r="N10" s="22"/>
      <c r="O10" s="22"/>
      <c r="P10" s="22"/>
      <c r="Q10" s="22">
        <v>-161739</v>
      </c>
      <c r="R10" s="22">
        <v>-161739</v>
      </c>
      <c r="S10" s="22"/>
      <c r="T10" s="22"/>
      <c r="U10" s="22"/>
      <c r="V10" s="22"/>
      <c r="W10" s="22">
        <v>3504348</v>
      </c>
      <c r="X10" s="22">
        <v>4054260</v>
      </c>
      <c r="Y10" s="22">
        <v>-549912</v>
      </c>
      <c r="Z10" s="23">
        <v>-13.563806958606502</v>
      </c>
      <c r="AA10" s="20">
        <v>4054260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4216000</v>
      </c>
      <c r="F33" s="31">
        <f t="shared" si="0"/>
        <v>4054260</v>
      </c>
      <c r="G33" s="31">
        <f t="shared" si="0"/>
        <v>2736655</v>
      </c>
      <c r="H33" s="31">
        <f t="shared" si="0"/>
        <v>929432</v>
      </c>
      <c r="I33" s="31">
        <f t="shared" si="0"/>
        <v>0</v>
      </c>
      <c r="J33" s="31">
        <f t="shared" si="0"/>
        <v>3666087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-161739</v>
      </c>
      <c r="R33" s="31">
        <f t="shared" si="0"/>
        <v>-161739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3504348</v>
      </c>
      <c r="X33" s="31">
        <f t="shared" si="0"/>
        <v>4054260</v>
      </c>
      <c r="Y33" s="31">
        <f t="shared" si="0"/>
        <v>-549912</v>
      </c>
      <c r="Z33" s="32">
        <f>+IF(X33&lt;&gt;0,+(Y33/X33)*100,0)</f>
        <v>-13.563806958606502</v>
      </c>
      <c r="AA33" s="29">
        <f>SUM(AA6:AA32)</f>
        <v>4054260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19018318</v>
      </c>
      <c r="D42" s="20"/>
      <c r="E42" s="21">
        <v>4216000</v>
      </c>
      <c r="F42" s="22">
        <v>9896942</v>
      </c>
      <c r="G42" s="22">
        <v>2736655</v>
      </c>
      <c r="H42" s="22">
        <v>929432</v>
      </c>
      <c r="I42" s="22"/>
      <c r="J42" s="22">
        <v>3666087</v>
      </c>
      <c r="K42" s="22">
        <v>1720152</v>
      </c>
      <c r="L42" s="22">
        <v>1133905</v>
      </c>
      <c r="M42" s="22">
        <v>2620537</v>
      </c>
      <c r="N42" s="22">
        <v>5474594</v>
      </c>
      <c r="O42" s="22"/>
      <c r="P42" s="22"/>
      <c r="Q42" s="22"/>
      <c r="R42" s="22"/>
      <c r="S42" s="22"/>
      <c r="T42" s="22"/>
      <c r="U42" s="22"/>
      <c r="V42" s="22"/>
      <c r="W42" s="22">
        <v>9140681</v>
      </c>
      <c r="X42" s="22">
        <v>9896940</v>
      </c>
      <c r="Y42" s="22">
        <v>-756259</v>
      </c>
      <c r="Z42" s="23">
        <v>-7.6413416672223944</v>
      </c>
      <c r="AA42" s="20">
        <v>9896942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19018318</v>
      </c>
      <c r="D48" s="29">
        <f t="shared" ref="D48:Y48" si="1">SUM(D35:D47)</f>
        <v>0</v>
      </c>
      <c r="E48" s="30">
        <f t="shared" si="1"/>
        <v>4216000</v>
      </c>
      <c r="F48" s="31">
        <f t="shared" si="1"/>
        <v>9896942</v>
      </c>
      <c r="G48" s="31">
        <f t="shared" si="1"/>
        <v>2736655</v>
      </c>
      <c r="H48" s="31">
        <f t="shared" si="1"/>
        <v>929432</v>
      </c>
      <c r="I48" s="31">
        <f t="shared" si="1"/>
        <v>0</v>
      </c>
      <c r="J48" s="31">
        <f t="shared" si="1"/>
        <v>3666087</v>
      </c>
      <c r="K48" s="31">
        <f t="shared" si="1"/>
        <v>1720152</v>
      </c>
      <c r="L48" s="31">
        <f t="shared" si="1"/>
        <v>1133905</v>
      </c>
      <c r="M48" s="31">
        <f t="shared" si="1"/>
        <v>2620537</v>
      </c>
      <c r="N48" s="31">
        <f t="shared" si="1"/>
        <v>5474594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9140681</v>
      </c>
      <c r="X48" s="31">
        <f t="shared" si="1"/>
        <v>9896940</v>
      </c>
      <c r="Y48" s="31">
        <f t="shared" si="1"/>
        <v>-756259</v>
      </c>
      <c r="Z48" s="32">
        <f>+IF(X48&lt;&gt;0,+(Y48/X48)*100,0)</f>
        <v>-7.6413416672223944</v>
      </c>
      <c r="AA48" s="29">
        <f>SUM(AA35:AA47)</f>
        <v>9896942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-19018318</v>
      </c>
      <c r="D49" s="39">
        <f t="shared" si="2"/>
        <v>0</v>
      </c>
      <c r="E49" s="40">
        <f t="shared" si="2"/>
        <v>0</v>
      </c>
      <c r="F49" s="41">
        <f t="shared" si="2"/>
        <v>-5842682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-1720152</v>
      </c>
      <c r="L49" s="41">
        <f t="shared" si="2"/>
        <v>-1133905</v>
      </c>
      <c r="M49" s="41">
        <f t="shared" si="2"/>
        <v>-2620537</v>
      </c>
      <c r="N49" s="41">
        <f t="shared" si="2"/>
        <v>-5474594</v>
      </c>
      <c r="O49" s="41">
        <f t="shared" si="2"/>
        <v>0</v>
      </c>
      <c r="P49" s="41">
        <f t="shared" si="2"/>
        <v>0</v>
      </c>
      <c r="Q49" s="41">
        <f t="shared" si="2"/>
        <v>-161739</v>
      </c>
      <c r="R49" s="41">
        <f t="shared" si="2"/>
        <v>-161739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-5636333</v>
      </c>
      <c r="X49" s="41">
        <f t="shared" si="2"/>
        <v>-5842680</v>
      </c>
      <c r="Y49" s="41">
        <f t="shared" si="2"/>
        <v>206347</v>
      </c>
      <c r="Z49" s="42">
        <f>+IF(X49&lt;&gt;0,+(Y49/X49)*100,0)</f>
        <v>-3.5317183210444525</v>
      </c>
      <c r="AA49" s="39">
        <f>+AA33-AA48</f>
        <v>-5842682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-19018318</v>
      </c>
      <c r="D52" s="48">
        <f t="shared" si="3"/>
        <v>0</v>
      </c>
      <c r="E52" s="49">
        <f t="shared" si="3"/>
        <v>0</v>
      </c>
      <c r="F52" s="50">
        <f t="shared" si="3"/>
        <v>-5842682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-1720152</v>
      </c>
      <c r="L52" s="50">
        <f t="shared" si="3"/>
        <v>-1133905</v>
      </c>
      <c r="M52" s="50">
        <f t="shared" si="3"/>
        <v>-2620537</v>
      </c>
      <c r="N52" s="50">
        <f t="shared" si="3"/>
        <v>-5474594</v>
      </c>
      <c r="O52" s="50">
        <f t="shared" si="3"/>
        <v>0</v>
      </c>
      <c r="P52" s="50">
        <f t="shared" si="3"/>
        <v>0</v>
      </c>
      <c r="Q52" s="50">
        <f t="shared" si="3"/>
        <v>-161739</v>
      </c>
      <c r="R52" s="50">
        <f t="shared" si="3"/>
        <v>-161739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-5636333</v>
      </c>
      <c r="X52" s="50">
        <f t="shared" si="3"/>
        <v>-5842680</v>
      </c>
      <c r="Y52" s="50">
        <f t="shared" si="3"/>
        <v>206347</v>
      </c>
      <c r="Z52" s="51">
        <f>+IF(X52&lt;&gt;0,+(Y52/X52)*100,0)</f>
        <v>-3.5317183210444525</v>
      </c>
      <c r="AA52" s="48">
        <f>SUM(AA49:AA51)</f>
        <v>-5842682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-19018318</v>
      </c>
      <c r="D54" s="54">
        <f>+D52-D53</f>
        <v>0</v>
      </c>
      <c r="E54" s="55">
        <f t="shared" si="4"/>
        <v>0</v>
      </c>
      <c r="F54" s="56">
        <f t="shared" si="4"/>
        <v>-5842682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-1720152</v>
      </c>
      <c r="L54" s="56">
        <f t="shared" si="4"/>
        <v>-1133905</v>
      </c>
      <c r="M54" s="56">
        <f t="shared" si="4"/>
        <v>-2620537</v>
      </c>
      <c r="N54" s="56">
        <f t="shared" si="4"/>
        <v>-5474594</v>
      </c>
      <c r="O54" s="56">
        <f t="shared" si="4"/>
        <v>0</v>
      </c>
      <c r="P54" s="56">
        <f t="shared" si="4"/>
        <v>0</v>
      </c>
      <c r="Q54" s="56">
        <f t="shared" si="4"/>
        <v>-161739</v>
      </c>
      <c r="R54" s="56">
        <f t="shared" si="4"/>
        <v>-161739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-5636333</v>
      </c>
      <c r="X54" s="56">
        <f t="shared" si="4"/>
        <v>-5842680</v>
      </c>
      <c r="Y54" s="56">
        <f t="shared" si="4"/>
        <v>206347</v>
      </c>
      <c r="Z54" s="57">
        <f>+IF(X54&lt;&gt;0,+(Y54/X54)*100,0)</f>
        <v>-3.5317183210444525</v>
      </c>
      <c r="AA54" s="54">
        <f>+AA52-AA53</f>
        <v>-5842682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-19018318</v>
      </c>
      <c r="D57" s="48">
        <f>SUM(D54:D56)</f>
        <v>0</v>
      </c>
      <c r="E57" s="49">
        <f t="shared" si="5"/>
        <v>0</v>
      </c>
      <c r="F57" s="50">
        <f t="shared" si="5"/>
        <v>-5842682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-1720152</v>
      </c>
      <c r="L57" s="50">
        <f t="shared" si="5"/>
        <v>-1133905</v>
      </c>
      <c r="M57" s="50">
        <f t="shared" si="5"/>
        <v>-2620537</v>
      </c>
      <c r="N57" s="50">
        <f t="shared" si="5"/>
        <v>-5474594</v>
      </c>
      <c r="O57" s="50">
        <f t="shared" si="5"/>
        <v>0</v>
      </c>
      <c r="P57" s="50">
        <f t="shared" si="5"/>
        <v>0</v>
      </c>
      <c r="Q57" s="50">
        <f t="shared" si="5"/>
        <v>-161739</v>
      </c>
      <c r="R57" s="50">
        <f t="shared" si="5"/>
        <v>-161739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-5636333</v>
      </c>
      <c r="X57" s="50">
        <f t="shared" si="5"/>
        <v>-5842680</v>
      </c>
      <c r="Y57" s="50">
        <f t="shared" si="5"/>
        <v>206347</v>
      </c>
      <c r="Z57" s="51">
        <f>+IF(X57&lt;&gt;0,+(Y57/X57)*100,0)</f>
        <v>-3.5317183210444525</v>
      </c>
      <c r="AA57" s="48">
        <f>SUM(AA54:AA56)</f>
        <v>-5842682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-19018318</v>
      </c>
      <c r="D60" s="65">
        <f>SUM(D57:D59)</f>
        <v>0</v>
      </c>
      <c r="E60" s="66">
        <f t="shared" si="6"/>
        <v>0</v>
      </c>
      <c r="F60" s="67">
        <f t="shared" si="6"/>
        <v>-5842682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-1720152</v>
      </c>
      <c r="L60" s="67">
        <f t="shared" si="6"/>
        <v>-1133905</v>
      </c>
      <c r="M60" s="67">
        <f t="shared" si="6"/>
        <v>-2620537</v>
      </c>
      <c r="N60" s="67">
        <f t="shared" si="6"/>
        <v>-5474594</v>
      </c>
      <c r="O60" s="67">
        <f t="shared" si="6"/>
        <v>0</v>
      </c>
      <c r="P60" s="67">
        <f t="shared" si="6"/>
        <v>0</v>
      </c>
      <c r="Q60" s="67">
        <f t="shared" si="6"/>
        <v>-161739</v>
      </c>
      <c r="R60" s="67">
        <f t="shared" si="6"/>
        <v>-161739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-5636333</v>
      </c>
      <c r="X60" s="67">
        <f t="shared" si="6"/>
        <v>-5842680</v>
      </c>
      <c r="Y60" s="67">
        <f t="shared" si="6"/>
        <v>206347</v>
      </c>
      <c r="Z60" s="68">
        <f>+IF(X60&lt;&gt;0,+(Y60/X60)*100,0)</f>
        <v>-3.5317183210444525</v>
      </c>
      <c r="AA60" s="65">
        <f>SUM(AA57:AA59)</f>
        <v>-5842682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4545920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4545920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5122299</v>
      </c>
      <c r="D42" s="20"/>
      <c r="E42" s="21">
        <v>921739</v>
      </c>
      <c r="F42" s="22">
        <v>243987</v>
      </c>
      <c r="G42" s="22"/>
      <c r="H42" s="22"/>
      <c r="I42" s="22">
        <v>1325</v>
      </c>
      <c r="J42" s="22">
        <v>1325</v>
      </c>
      <c r="K42" s="22"/>
      <c r="L42" s="22">
        <v>939</v>
      </c>
      <c r="M42" s="22">
        <v>27287</v>
      </c>
      <c r="N42" s="22">
        <v>28226</v>
      </c>
      <c r="O42" s="22">
        <v>657</v>
      </c>
      <c r="P42" s="22">
        <v>320</v>
      </c>
      <c r="Q42" s="22">
        <v>1029</v>
      </c>
      <c r="R42" s="22">
        <v>2006</v>
      </c>
      <c r="S42" s="22">
        <v>190</v>
      </c>
      <c r="T42" s="22">
        <v>330</v>
      </c>
      <c r="U42" s="22">
        <v>19284</v>
      </c>
      <c r="V42" s="22">
        <v>19804</v>
      </c>
      <c r="W42" s="22">
        <v>51361</v>
      </c>
      <c r="X42" s="22">
        <v>243987</v>
      </c>
      <c r="Y42" s="22">
        <v>-192626</v>
      </c>
      <c r="Z42" s="23">
        <v>-78.949288281752715</v>
      </c>
      <c r="AA42" s="20">
        <v>243987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2807384</v>
      </c>
      <c r="D45" s="20"/>
      <c r="E45" s="21">
        <v>3347826</v>
      </c>
      <c r="F45" s="22">
        <v>5347826</v>
      </c>
      <c r="G45" s="22">
        <v>177318</v>
      </c>
      <c r="H45" s="22">
        <v>350119</v>
      </c>
      <c r="I45" s="22">
        <v>240206</v>
      </c>
      <c r="J45" s="22">
        <v>767643</v>
      </c>
      <c r="K45" s="22">
        <v>334933</v>
      </c>
      <c r="L45" s="22">
        <v>246696</v>
      </c>
      <c r="M45" s="22">
        <v>262753</v>
      </c>
      <c r="N45" s="22">
        <v>844382</v>
      </c>
      <c r="O45" s="22">
        <v>158021</v>
      </c>
      <c r="P45" s="22">
        <v>721734</v>
      </c>
      <c r="Q45" s="22">
        <v>246160</v>
      </c>
      <c r="R45" s="22">
        <v>1125915</v>
      </c>
      <c r="S45" s="22">
        <v>280067</v>
      </c>
      <c r="T45" s="22">
        <v>852210</v>
      </c>
      <c r="U45" s="22">
        <v>382856</v>
      </c>
      <c r="V45" s="22">
        <v>1515133</v>
      </c>
      <c r="W45" s="22">
        <v>4253073</v>
      </c>
      <c r="X45" s="22">
        <v>5347826</v>
      </c>
      <c r="Y45" s="22">
        <v>-1094753</v>
      </c>
      <c r="Z45" s="23">
        <v>-20.470991389772216</v>
      </c>
      <c r="AA45" s="20">
        <v>5347826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7929683</v>
      </c>
      <c r="D48" s="29">
        <f t="shared" ref="D48:Y48" si="1">SUM(D35:D47)</f>
        <v>0</v>
      </c>
      <c r="E48" s="30">
        <f t="shared" si="1"/>
        <v>4269565</v>
      </c>
      <c r="F48" s="31">
        <f t="shared" si="1"/>
        <v>5591813</v>
      </c>
      <c r="G48" s="31">
        <f t="shared" si="1"/>
        <v>177318</v>
      </c>
      <c r="H48" s="31">
        <f t="shared" si="1"/>
        <v>350119</v>
      </c>
      <c r="I48" s="31">
        <f t="shared" si="1"/>
        <v>241531</v>
      </c>
      <c r="J48" s="31">
        <f t="shared" si="1"/>
        <v>768968</v>
      </c>
      <c r="K48" s="31">
        <f t="shared" si="1"/>
        <v>334933</v>
      </c>
      <c r="L48" s="31">
        <f t="shared" si="1"/>
        <v>247635</v>
      </c>
      <c r="M48" s="31">
        <f t="shared" si="1"/>
        <v>290040</v>
      </c>
      <c r="N48" s="31">
        <f t="shared" si="1"/>
        <v>872608</v>
      </c>
      <c r="O48" s="31">
        <f t="shared" si="1"/>
        <v>158678</v>
      </c>
      <c r="P48" s="31">
        <f t="shared" si="1"/>
        <v>722054</v>
      </c>
      <c r="Q48" s="31">
        <f t="shared" si="1"/>
        <v>247189</v>
      </c>
      <c r="R48" s="31">
        <f t="shared" si="1"/>
        <v>1127921</v>
      </c>
      <c r="S48" s="31">
        <f t="shared" si="1"/>
        <v>280257</v>
      </c>
      <c r="T48" s="31">
        <f t="shared" si="1"/>
        <v>852540</v>
      </c>
      <c r="U48" s="31">
        <f t="shared" si="1"/>
        <v>402140</v>
      </c>
      <c r="V48" s="31">
        <f t="shared" si="1"/>
        <v>1534937</v>
      </c>
      <c r="W48" s="31">
        <f t="shared" si="1"/>
        <v>4304434</v>
      </c>
      <c r="X48" s="31">
        <f t="shared" si="1"/>
        <v>5591813</v>
      </c>
      <c r="Y48" s="31">
        <f t="shared" si="1"/>
        <v>-1287379</v>
      </c>
      <c r="Z48" s="32">
        <f>+IF(X48&lt;&gt;0,+(Y48/X48)*100,0)</f>
        <v>-23.022568887765026</v>
      </c>
      <c r="AA48" s="29">
        <f>SUM(AA35:AA47)</f>
        <v>5591813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-3383763</v>
      </c>
      <c r="D49" s="39">
        <f t="shared" si="2"/>
        <v>0</v>
      </c>
      <c r="E49" s="40">
        <f t="shared" si="2"/>
        <v>-4269565</v>
      </c>
      <c r="F49" s="41">
        <f t="shared" si="2"/>
        <v>-5591813</v>
      </c>
      <c r="G49" s="41">
        <f t="shared" si="2"/>
        <v>-177318</v>
      </c>
      <c r="H49" s="41">
        <f t="shared" si="2"/>
        <v>-350119</v>
      </c>
      <c r="I49" s="41">
        <f t="shared" si="2"/>
        <v>-241531</v>
      </c>
      <c r="J49" s="41">
        <f t="shared" si="2"/>
        <v>-768968</v>
      </c>
      <c r="K49" s="41">
        <f t="shared" si="2"/>
        <v>-334933</v>
      </c>
      <c r="L49" s="41">
        <f t="shared" si="2"/>
        <v>-247635</v>
      </c>
      <c r="M49" s="41">
        <f t="shared" si="2"/>
        <v>-290040</v>
      </c>
      <c r="N49" s="41">
        <f t="shared" si="2"/>
        <v>-872608</v>
      </c>
      <c r="O49" s="41">
        <f t="shared" si="2"/>
        <v>-158678</v>
      </c>
      <c r="P49" s="41">
        <f t="shared" si="2"/>
        <v>-722054</v>
      </c>
      <c r="Q49" s="41">
        <f t="shared" si="2"/>
        <v>-247189</v>
      </c>
      <c r="R49" s="41">
        <f t="shared" si="2"/>
        <v>-1127921</v>
      </c>
      <c r="S49" s="41">
        <f t="shared" si="2"/>
        <v>-280257</v>
      </c>
      <c r="T49" s="41">
        <f t="shared" si="2"/>
        <v>-852540</v>
      </c>
      <c r="U49" s="41">
        <f t="shared" si="2"/>
        <v>-402140</v>
      </c>
      <c r="V49" s="41">
        <f t="shared" si="2"/>
        <v>-1534937</v>
      </c>
      <c r="W49" s="41">
        <f t="shared" si="2"/>
        <v>-4304434</v>
      </c>
      <c r="X49" s="41">
        <f t="shared" si="2"/>
        <v>-5591813</v>
      </c>
      <c r="Y49" s="41">
        <f t="shared" si="2"/>
        <v>1287379</v>
      </c>
      <c r="Z49" s="42">
        <f>+IF(X49&lt;&gt;0,+(Y49/X49)*100,0)</f>
        <v>-23.022568887765026</v>
      </c>
      <c r="AA49" s="39">
        <f>+AA33-AA48</f>
        <v>-5591813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-3383763</v>
      </c>
      <c r="D52" s="48">
        <f t="shared" si="3"/>
        <v>0</v>
      </c>
      <c r="E52" s="49">
        <f t="shared" si="3"/>
        <v>-4269565</v>
      </c>
      <c r="F52" s="50">
        <f t="shared" si="3"/>
        <v>-5591813</v>
      </c>
      <c r="G52" s="50">
        <f t="shared" si="3"/>
        <v>-177318</v>
      </c>
      <c r="H52" s="50">
        <f t="shared" si="3"/>
        <v>-350119</v>
      </c>
      <c r="I52" s="50">
        <f t="shared" si="3"/>
        <v>-241531</v>
      </c>
      <c r="J52" s="50">
        <f t="shared" si="3"/>
        <v>-768968</v>
      </c>
      <c r="K52" s="50">
        <f t="shared" si="3"/>
        <v>-334933</v>
      </c>
      <c r="L52" s="50">
        <f t="shared" si="3"/>
        <v>-247635</v>
      </c>
      <c r="M52" s="50">
        <f t="shared" si="3"/>
        <v>-290040</v>
      </c>
      <c r="N52" s="50">
        <f t="shared" si="3"/>
        <v>-872608</v>
      </c>
      <c r="O52" s="50">
        <f t="shared" si="3"/>
        <v>-158678</v>
      </c>
      <c r="P52" s="50">
        <f t="shared" si="3"/>
        <v>-722054</v>
      </c>
      <c r="Q52" s="50">
        <f t="shared" si="3"/>
        <v>-247189</v>
      </c>
      <c r="R52" s="50">
        <f t="shared" si="3"/>
        <v>-1127921</v>
      </c>
      <c r="S52" s="50">
        <f t="shared" si="3"/>
        <v>-280257</v>
      </c>
      <c r="T52" s="50">
        <f t="shared" si="3"/>
        <v>-852540</v>
      </c>
      <c r="U52" s="50">
        <f t="shared" si="3"/>
        <v>-402140</v>
      </c>
      <c r="V52" s="50">
        <f t="shared" si="3"/>
        <v>-1534937</v>
      </c>
      <c r="W52" s="50">
        <f t="shared" si="3"/>
        <v>-4304434</v>
      </c>
      <c r="X52" s="50">
        <f t="shared" si="3"/>
        <v>-5591813</v>
      </c>
      <c r="Y52" s="50">
        <f t="shared" si="3"/>
        <v>1287379</v>
      </c>
      <c r="Z52" s="51">
        <f>+IF(X52&lt;&gt;0,+(Y52/X52)*100,0)</f>
        <v>-23.022568887765026</v>
      </c>
      <c r="AA52" s="48">
        <f>SUM(AA49:AA51)</f>
        <v>-5591813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-3383763</v>
      </c>
      <c r="D54" s="54">
        <f>+D52-D53</f>
        <v>0</v>
      </c>
      <c r="E54" s="55">
        <f t="shared" si="4"/>
        <v>-4269565</v>
      </c>
      <c r="F54" s="56">
        <f t="shared" si="4"/>
        <v>-5591813</v>
      </c>
      <c r="G54" s="56">
        <f t="shared" si="4"/>
        <v>-177318</v>
      </c>
      <c r="H54" s="56">
        <f t="shared" si="4"/>
        <v>-350119</v>
      </c>
      <c r="I54" s="56">
        <f t="shared" si="4"/>
        <v>-241531</v>
      </c>
      <c r="J54" s="56">
        <f t="shared" si="4"/>
        <v>-768968</v>
      </c>
      <c r="K54" s="56">
        <f t="shared" si="4"/>
        <v>-334933</v>
      </c>
      <c r="L54" s="56">
        <f t="shared" si="4"/>
        <v>-247635</v>
      </c>
      <c r="M54" s="56">
        <f t="shared" si="4"/>
        <v>-290040</v>
      </c>
      <c r="N54" s="56">
        <f t="shared" si="4"/>
        <v>-872608</v>
      </c>
      <c r="O54" s="56">
        <f t="shared" si="4"/>
        <v>-158678</v>
      </c>
      <c r="P54" s="56">
        <f t="shared" si="4"/>
        <v>-722054</v>
      </c>
      <c r="Q54" s="56">
        <f t="shared" si="4"/>
        <v>-247189</v>
      </c>
      <c r="R54" s="56">
        <f t="shared" si="4"/>
        <v>-1127921</v>
      </c>
      <c r="S54" s="56">
        <f t="shared" si="4"/>
        <v>-280257</v>
      </c>
      <c r="T54" s="56">
        <f t="shared" si="4"/>
        <v>-852540</v>
      </c>
      <c r="U54" s="56">
        <f t="shared" si="4"/>
        <v>-402140</v>
      </c>
      <c r="V54" s="56">
        <f t="shared" si="4"/>
        <v>-1534937</v>
      </c>
      <c r="W54" s="56">
        <f t="shared" si="4"/>
        <v>-4304434</v>
      </c>
      <c r="X54" s="56">
        <f t="shared" si="4"/>
        <v>-5591813</v>
      </c>
      <c r="Y54" s="56">
        <f t="shared" si="4"/>
        <v>1287379</v>
      </c>
      <c r="Z54" s="57">
        <f>+IF(X54&lt;&gt;0,+(Y54/X54)*100,0)</f>
        <v>-23.022568887765026</v>
      </c>
      <c r="AA54" s="54">
        <f>+AA52-AA53</f>
        <v>-5591813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-3383763</v>
      </c>
      <c r="D57" s="48">
        <f>SUM(D54:D56)</f>
        <v>0</v>
      </c>
      <c r="E57" s="49">
        <f t="shared" si="5"/>
        <v>-4269565</v>
      </c>
      <c r="F57" s="50">
        <f t="shared" si="5"/>
        <v>-5591813</v>
      </c>
      <c r="G57" s="50">
        <f t="shared" si="5"/>
        <v>-177318</v>
      </c>
      <c r="H57" s="50">
        <f t="shared" si="5"/>
        <v>-350119</v>
      </c>
      <c r="I57" s="50">
        <f t="shared" si="5"/>
        <v>-241531</v>
      </c>
      <c r="J57" s="50">
        <f t="shared" si="5"/>
        <v>-768968</v>
      </c>
      <c r="K57" s="50">
        <f t="shared" si="5"/>
        <v>-334933</v>
      </c>
      <c r="L57" s="50">
        <f t="shared" si="5"/>
        <v>-247635</v>
      </c>
      <c r="M57" s="50">
        <f t="shared" si="5"/>
        <v>-290040</v>
      </c>
      <c r="N57" s="50">
        <f t="shared" si="5"/>
        <v>-872608</v>
      </c>
      <c r="O57" s="50">
        <f t="shared" si="5"/>
        <v>-158678</v>
      </c>
      <c r="P57" s="50">
        <f t="shared" si="5"/>
        <v>-722054</v>
      </c>
      <c r="Q57" s="50">
        <f t="shared" si="5"/>
        <v>-247189</v>
      </c>
      <c r="R57" s="50">
        <f t="shared" si="5"/>
        <v>-1127921</v>
      </c>
      <c r="S57" s="50">
        <f t="shared" si="5"/>
        <v>-280257</v>
      </c>
      <c r="T57" s="50">
        <f t="shared" si="5"/>
        <v>-852540</v>
      </c>
      <c r="U57" s="50">
        <f t="shared" si="5"/>
        <v>-402140</v>
      </c>
      <c r="V57" s="50">
        <f t="shared" si="5"/>
        <v>-1534937</v>
      </c>
      <c r="W57" s="50">
        <f t="shared" si="5"/>
        <v>-4304434</v>
      </c>
      <c r="X57" s="50">
        <f t="shared" si="5"/>
        <v>-5591813</v>
      </c>
      <c r="Y57" s="50">
        <f t="shared" si="5"/>
        <v>1287379</v>
      </c>
      <c r="Z57" s="51">
        <f>+IF(X57&lt;&gt;0,+(Y57/X57)*100,0)</f>
        <v>-23.022568887765026</v>
      </c>
      <c r="AA57" s="48">
        <f>SUM(AA54:AA56)</f>
        <v>-5591813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-3383763</v>
      </c>
      <c r="D60" s="65">
        <f>SUM(D57:D59)</f>
        <v>0</v>
      </c>
      <c r="E60" s="66">
        <f t="shared" si="6"/>
        <v>-4269565</v>
      </c>
      <c r="F60" s="67">
        <f t="shared" si="6"/>
        <v>-5591813</v>
      </c>
      <c r="G60" s="67">
        <f t="shared" si="6"/>
        <v>-177318</v>
      </c>
      <c r="H60" s="67">
        <f t="shared" si="6"/>
        <v>-350119</v>
      </c>
      <c r="I60" s="67">
        <f t="shared" si="6"/>
        <v>-241531</v>
      </c>
      <c r="J60" s="67">
        <f t="shared" si="6"/>
        <v>-768968</v>
      </c>
      <c r="K60" s="67">
        <f t="shared" si="6"/>
        <v>-334933</v>
      </c>
      <c r="L60" s="67">
        <f t="shared" si="6"/>
        <v>-247635</v>
      </c>
      <c r="M60" s="67">
        <f t="shared" si="6"/>
        <v>-290040</v>
      </c>
      <c r="N60" s="67">
        <f t="shared" si="6"/>
        <v>-872608</v>
      </c>
      <c r="O60" s="67">
        <f t="shared" si="6"/>
        <v>-158678</v>
      </c>
      <c r="P60" s="67">
        <f t="shared" si="6"/>
        <v>-722054</v>
      </c>
      <c r="Q60" s="67">
        <f t="shared" si="6"/>
        <v>-247189</v>
      </c>
      <c r="R60" s="67">
        <f t="shared" si="6"/>
        <v>-1127921</v>
      </c>
      <c r="S60" s="67">
        <f t="shared" si="6"/>
        <v>-280257</v>
      </c>
      <c r="T60" s="67">
        <f t="shared" si="6"/>
        <v>-852540</v>
      </c>
      <c r="U60" s="67">
        <f t="shared" si="6"/>
        <v>-402140</v>
      </c>
      <c r="V60" s="67">
        <f t="shared" si="6"/>
        <v>-1534937</v>
      </c>
      <c r="W60" s="67">
        <f t="shared" si="6"/>
        <v>-4304434</v>
      </c>
      <c r="X60" s="67">
        <f t="shared" si="6"/>
        <v>-5591813</v>
      </c>
      <c r="Y60" s="67">
        <f t="shared" si="6"/>
        <v>1287379</v>
      </c>
      <c r="Z60" s="68">
        <f>+IF(X60&lt;&gt;0,+(Y60/X60)*100,0)</f>
        <v>-23.022568887765026</v>
      </c>
      <c r="AA60" s="65">
        <f>SUM(AA57:AA59)</f>
        <v>-5591813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4786087</v>
      </c>
      <c r="F10" s="22">
        <v>4786087</v>
      </c>
      <c r="G10" s="22"/>
      <c r="H10" s="22"/>
      <c r="I10" s="22"/>
      <c r="J10" s="22"/>
      <c r="K10" s="22">
        <v>1190338</v>
      </c>
      <c r="L10" s="22"/>
      <c r="M10" s="22"/>
      <c r="N10" s="22">
        <v>1190338</v>
      </c>
      <c r="O10" s="22"/>
      <c r="P10" s="22"/>
      <c r="Q10" s="22"/>
      <c r="R10" s="22"/>
      <c r="S10" s="22">
        <v>3595101</v>
      </c>
      <c r="T10" s="22"/>
      <c r="U10" s="22"/>
      <c r="V10" s="22">
        <v>3595101</v>
      </c>
      <c r="W10" s="22">
        <v>4785439</v>
      </c>
      <c r="X10" s="22">
        <v>4786087</v>
      </c>
      <c r="Y10" s="22">
        <v>-648</v>
      </c>
      <c r="Z10" s="23">
        <v>-1.3539244063051925E-2</v>
      </c>
      <c r="AA10" s="20">
        <v>4786087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4786087</v>
      </c>
      <c r="F33" s="31">
        <f t="shared" si="0"/>
        <v>4786087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1190338</v>
      </c>
      <c r="L33" s="31">
        <f t="shared" si="0"/>
        <v>0</v>
      </c>
      <c r="M33" s="31">
        <f t="shared" si="0"/>
        <v>0</v>
      </c>
      <c r="N33" s="31">
        <f t="shared" si="0"/>
        <v>1190338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3595101</v>
      </c>
      <c r="T33" s="31">
        <f t="shared" si="0"/>
        <v>0</v>
      </c>
      <c r="U33" s="31">
        <f t="shared" si="0"/>
        <v>0</v>
      </c>
      <c r="V33" s="31">
        <f t="shared" si="0"/>
        <v>3595101</v>
      </c>
      <c r="W33" s="31">
        <f t="shared" si="0"/>
        <v>4785439</v>
      </c>
      <c r="X33" s="31">
        <f t="shared" si="0"/>
        <v>4786087</v>
      </c>
      <c r="Y33" s="31">
        <f t="shared" si="0"/>
        <v>-648</v>
      </c>
      <c r="Z33" s="32">
        <f>+IF(X33&lt;&gt;0,+(Y33/X33)*100,0)</f>
        <v>-1.3539244063051925E-2</v>
      </c>
      <c r="AA33" s="29">
        <f>SUM(AA6:AA32)</f>
        <v>4786087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11385655</v>
      </c>
      <c r="D42" s="20"/>
      <c r="E42" s="21">
        <v>4786087</v>
      </c>
      <c r="F42" s="22">
        <v>7147517</v>
      </c>
      <c r="G42" s="22"/>
      <c r="H42" s="22"/>
      <c r="I42" s="22"/>
      <c r="J42" s="22"/>
      <c r="K42" s="22">
        <v>1194453</v>
      </c>
      <c r="L42" s="22"/>
      <c r="M42" s="22">
        <v>3332068</v>
      </c>
      <c r="N42" s="22">
        <v>4526521</v>
      </c>
      <c r="O42" s="22">
        <v>-88646</v>
      </c>
      <c r="P42" s="22"/>
      <c r="Q42" s="22"/>
      <c r="R42" s="22">
        <v>-88646</v>
      </c>
      <c r="S42" s="22">
        <v>2098468</v>
      </c>
      <c r="T42" s="22"/>
      <c r="U42" s="22"/>
      <c r="V42" s="22">
        <v>2098468</v>
      </c>
      <c r="W42" s="22">
        <v>6536343</v>
      </c>
      <c r="X42" s="22">
        <v>7147517</v>
      </c>
      <c r="Y42" s="22">
        <v>-611174</v>
      </c>
      <c r="Z42" s="23">
        <v>-8.5508575915244407</v>
      </c>
      <c r="AA42" s="20">
        <v>7147517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11385655</v>
      </c>
      <c r="D48" s="29">
        <f t="shared" ref="D48:Y48" si="1">SUM(D35:D47)</f>
        <v>0</v>
      </c>
      <c r="E48" s="30">
        <f t="shared" si="1"/>
        <v>4786087</v>
      </c>
      <c r="F48" s="31">
        <f t="shared" si="1"/>
        <v>7147517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1194453</v>
      </c>
      <c r="L48" s="31">
        <f t="shared" si="1"/>
        <v>0</v>
      </c>
      <c r="M48" s="31">
        <f t="shared" si="1"/>
        <v>3332068</v>
      </c>
      <c r="N48" s="31">
        <f t="shared" si="1"/>
        <v>4526521</v>
      </c>
      <c r="O48" s="31">
        <f t="shared" si="1"/>
        <v>-88646</v>
      </c>
      <c r="P48" s="31">
        <f t="shared" si="1"/>
        <v>0</v>
      </c>
      <c r="Q48" s="31">
        <f t="shared" si="1"/>
        <v>0</v>
      </c>
      <c r="R48" s="31">
        <f t="shared" si="1"/>
        <v>-88646</v>
      </c>
      <c r="S48" s="31">
        <f t="shared" si="1"/>
        <v>2098468</v>
      </c>
      <c r="T48" s="31">
        <f t="shared" si="1"/>
        <v>0</v>
      </c>
      <c r="U48" s="31">
        <f t="shared" si="1"/>
        <v>0</v>
      </c>
      <c r="V48" s="31">
        <f t="shared" si="1"/>
        <v>2098468</v>
      </c>
      <c r="W48" s="31">
        <f t="shared" si="1"/>
        <v>6536343</v>
      </c>
      <c r="X48" s="31">
        <f t="shared" si="1"/>
        <v>7147517</v>
      </c>
      <c r="Y48" s="31">
        <f t="shared" si="1"/>
        <v>-611174</v>
      </c>
      <c r="Z48" s="32">
        <f>+IF(X48&lt;&gt;0,+(Y48/X48)*100,0)</f>
        <v>-8.5508575915244407</v>
      </c>
      <c r="AA48" s="29">
        <f>SUM(AA35:AA47)</f>
        <v>7147517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-11385655</v>
      </c>
      <c r="D49" s="39">
        <f t="shared" si="2"/>
        <v>0</v>
      </c>
      <c r="E49" s="40">
        <f t="shared" si="2"/>
        <v>0</v>
      </c>
      <c r="F49" s="41">
        <f t="shared" si="2"/>
        <v>-2361430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-4115</v>
      </c>
      <c r="L49" s="41">
        <f t="shared" si="2"/>
        <v>0</v>
      </c>
      <c r="M49" s="41">
        <f t="shared" si="2"/>
        <v>-3332068</v>
      </c>
      <c r="N49" s="41">
        <f t="shared" si="2"/>
        <v>-3336183</v>
      </c>
      <c r="O49" s="41">
        <f t="shared" si="2"/>
        <v>88646</v>
      </c>
      <c r="P49" s="41">
        <f t="shared" si="2"/>
        <v>0</v>
      </c>
      <c r="Q49" s="41">
        <f t="shared" si="2"/>
        <v>0</v>
      </c>
      <c r="R49" s="41">
        <f t="shared" si="2"/>
        <v>88646</v>
      </c>
      <c r="S49" s="41">
        <f t="shared" si="2"/>
        <v>1496633</v>
      </c>
      <c r="T49" s="41">
        <f t="shared" si="2"/>
        <v>0</v>
      </c>
      <c r="U49" s="41">
        <f t="shared" si="2"/>
        <v>0</v>
      </c>
      <c r="V49" s="41">
        <f t="shared" si="2"/>
        <v>1496633</v>
      </c>
      <c r="W49" s="41">
        <f t="shared" si="2"/>
        <v>-1750904</v>
      </c>
      <c r="X49" s="41">
        <f t="shared" si="2"/>
        <v>-2361430</v>
      </c>
      <c r="Y49" s="41">
        <f t="shared" si="2"/>
        <v>610526</v>
      </c>
      <c r="Z49" s="42">
        <f>+IF(X49&lt;&gt;0,+(Y49/X49)*100,0)</f>
        <v>-25.854079943085335</v>
      </c>
      <c r="AA49" s="39">
        <f>+AA33-AA48</f>
        <v>-2361430</v>
      </c>
    </row>
    <row r="50" spans="1:27" x14ac:dyDescent="0.25">
      <c r="A50" s="43" t="s">
        <v>75</v>
      </c>
      <c r="B50" s="15" t="s">
        <v>32</v>
      </c>
      <c r="C50" s="20">
        <v>1200000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-10185655</v>
      </c>
      <c r="D52" s="48">
        <f t="shared" si="3"/>
        <v>0</v>
      </c>
      <c r="E52" s="49">
        <f t="shared" si="3"/>
        <v>0</v>
      </c>
      <c r="F52" s="50">
        <f t="shared" si="3"/>
        <v>-2361430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-4115</v>
      </c>
      <c r="L52" s="50">
        <f t="shared" si="3"/>
        <v>0</v>
      </c>
      <c r="M52" s="50">
        <f t="shared" si="3"/>
        <v>-3332068</v>
      </c>
      <c r="N52" s="50">
        <f t="shared" si="3"/>
        <v>-3336183</v>
      </c>
      <c r="O52" s="50">
        <f t="shared" si="3"/>
        <v>88646</v>
      </c>
      <c r="P52" s="50">
        <f t="shared" si="3"/>
        <v>0</v>
      </c>
      <c r="Q52" s="50">
        <f t="shared" si="3"/>
        <v>0</v>
      </c>
      <c r="R52" s="50">
        <f t="shared" si="3"/>
        <v>88646</v>
      </c>
      <c r="S52" s="50">
        <f t="shared" si="3"/>
        <v>1496633</v>
      </c>
      <c r="T52" s="50">
        <f t="shared" si="3"/>
        <v>0</v>
      </c>
      <c r="U52" s="50">
        <f t="shared" si="3"/>
        <v>0</v>
      </c>
      <c r="V52" s="50">
        <f t="shared" si="3"/>
        <v>1496633</v>
      </c>
      <c r="W52" s="50">
        <f t="shared" si="3"/>
        <v>-1750904</v>
      </c>
      <c r="X52" s="50">
        <f t="shared" si="3"/>
        <v>-2361430</v>
      </c>
      <c r="Y52" s="50">
        <f t="shared" si="3"/>
        <v>610526</v>
      </c>
      <c r="Z52" s="51">
        <f>+IF(X52&lt;&gt;0,+(Y52/X52)*100,0)</f>
        <v>-25.854079943085335</v>
      </c>
      <c r="AA52" s="48">
        <f>SUM(AA49:AA51)</f>
        <v>-2361430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-10185655</v>
      </c>
      <c r="D54" s="54">
        <f>+D52-D53</f>
        <v>0</v>
      </c>
      <c r="E54" s="55">
        <f t="shared" si="4"/>
        <v>0</v>
      </c>
      <c r="F54" s="56">
        <f t="shared" si="4"/>
        <v>-2361430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-4115</v>
      </c>
      <c r="L54" s="56">
        <f t="shared" si="4"/>
        <v>0</v>
      </c>
      <c r="M54" s="56">
        <f t="shared" si="4"/>
        <v>-3332068</v>
      </c>
      <c r="N54" s="56">
        <f t="shared" si="4"/>
        <v>-3336183</v>
      </c>
      <c r="O54" s="56">
        <f t="shared" si="4"/>
        <v>88646</v>
      </c>
      <c r="P54" s="56">
        <f t="shared" si="4"/>
        <v>0</v>
      </c>
      <c r="Q54" s="56">
        <f t="shared" si="4"/>
        <v>0</v>
      </c>
      <c r="R54" s="56">
        <f t="shared" si="4"/>
        <v>88646</v>
      </c>
      <c r="S54" s="56">
        <f t="shared" si="4"/>
        <v>1496633</v>
      </c>
      <c r="T54" s="56">
        <f t="shared" si="4"/>
        <v>0</v>
      </c>
      <c r="U54" s="56">
        <f t="shared" si="4"/>
        <v>0</v>
      </c>
      <c r="V54" s="56">
        <f t="shared" si="4"/>
        <v>1496633</v>
      </c>
      <c r="W54" s="56">
        <f t="shared" si="4"/>
        <v>-1750904</v>
      </c>
      <c r="X54" s="56">
        <f t="shared" si="4"/>
        <v>-2361430</v>
      </c>
      <c r="Y54" s="56">
        <f t="shared" si="4"/>
        <v>610526</v>
      </c>
      <c r="Z54" s="57">
        <f>+IF(X54&lt;&gt;0,+(Y54/X54)*100,0)</f>
        <v>-25.854079943085335</v>
      </c>
      <c r="AA54" s="54">
        <f>+AA52-AA53</f>
        <v>-2361430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-10185655</v>
      </c>
      <c r="D57" s="48">
        <f>SUM(D54:D56)</f>
        <v>0</v>
      </c>
      <c r="E57" s="49">
        <f t="shared" si="5"/>
        <v>0</v>
      </c>
      <c r="F57" s="50">
        <f t="shared" si="5"/>
        <v>-2361430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-4115</v>
      </c>
      <c r="L57" s="50">
        <f t="shared" si="5"/>
        <v>0</v>
      </c>
      <c r="M57" s="50">
        <f t="shared" si="5"/>
        <v>-3332068</v>
      </c>
      <c r="N57" s="50">
        <f t="shared" si="5"/>
        <v>-3336183</v>
      </c>
      <c r="O57" s="50">
        <f t="shared" si="5"/>
        <v>88646</v>
      </c>
      <c r="P57" s="50">
        <f t="shared" si="5"/>
        <v>0</v>
      </c>
      <c r="Q57" s="50">
        <f t="shared" si="5"/>
        <v>0</v>
      </c>
      <c r="R57" s="50">
        <f t="shared" si="5"/>
        <v>88646</v>
      </c>
      <c r="S57" s="50">
        <f t="shared" si="5"/>
        <v>1496633</v>
      </c>
      <c r="T57" s="50">
        <f t="shared" si="5"/>
        <v>0</v>
      </c>
      <c r="U57" s="50">
        <f t="shared" si="5"/>
        <v>0</v>
      </c>
      <c r="V57" s="50">
        <f t="shared" si="5"/>
        <v>1496633</v>
      </c>
      <c r="W57" s="50">
        <f t="shared" si="5"/>
        <v>-1750904</v>
      </c>
      <c r="X57" s="50">
        <f t="shared" si="5"/>
        <v>-2361430</v>
      </c>
      <c r="Y57" s="50">
        <f t="shared" si="5"/>
        <v>610526</v>
      </c>
      <c r="Z57" s="51">
        <f>+IF(X57&lt;&gt;0,+(Y57/X57)*100,0)</f>
        <v>-25.854079943085335</v>
      </c>
      <c r="AA57" s="48">
        <f>SUM(AA54:AA56)</f>
        <v>-2361430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-10185655</v>
      </c>
      <c r="D60" s="65">
        <f>SUM(D57:D59)</f>
        <v>0</v>
      </c>
      <c r="E60" s="66">
        <f t="shared" si="6"/>
        <v>0</v>
      </c>
      <c r="F60" s="67">
        <f t="shared" si="6"/>
        <v>-2361430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-4115</v>
      </c>
      <c r="L60" s="67">
        <f t="shared" si="6"/>
        <v>0</v>
      </c>
      <c r="M60" s="67">
        <f t="shared" si="6"/>
        <v>-3332068</v>
      </c>
      <c r="N60" s="67">
        <f t="shared" si="6"/>
        <v>-3336183</v>
      </c>
      <c r="O60" s="67">
        <f t="shared" si="6"/>
        <v>88646</v>
      </c>
      <c r="P60" s="67">
        <f t="shared" si="6"/>
        <v>0</v>
      </c>
      <c r="Q60" s="67">
        <f t="shared" si="6"/>
        <v>0</v>
      </c>
      <c r="R60" s="67">
        <f t="shared" si="6"/>
        <v>88646</v>
      </c>
      <c r="S60" s="67">
        <f t="shared" si="6"/>
        <v>1496633</v>
      </c>
      <c r="T60" s="67">
        <f t="shared" si="6"/>
        <v>0</v>
      </c>
      <c r="U60" s="67">
        <f t="shared" si="6"/>
        <v>0</v>
      </c>
      <c r="V60" s="67">
        <f t="shared" si="6"/>
        <v>1496633</v>
      </c>
      <c r="W60" s="67">
        <f t="shared" si="6"/>
        <v>-1750904</v>
      </c>
      <c r="X60" s="67">
        <f t="shared" si="6"/>
        <v>-2361430</v>
      </c>
      <c r="Y60" s="67">
        <f t="shared" si="6"/>
        <v>610526</v>
      </c>
      <c r="Z60" s="68">
        <f>+IF(X60&lt;&gt;0,+(Y60/X60)*100,0)</f>
        <v>-25.854079943085335</v>
      </c>
      <c r="AA60" s="65">
        <f>SUM(AA57:AA59)</f>
        <v>-2361430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2334476</v>
      </c>
      <c r="D35" s="20"/>
      <c r="E35" s="21">
        <v>3706728</v>
      </c>
      <c r="F35" s="22">
        <v>3380189</v>
      </c>
      <c r="G35" s="22">
        <v>177087</v>
      </c>
      <c r="H35" s="22">
        <v>185301</v>
      </c>
      <c r="I35" s="22">
        <v>147989</v>
      </c>
      <c r="J35" s="22">
        <v>510377</v>
      </c>
      <c r="K35" s="22">
        <v>148226</v>
      </c>
      <c r="L35" s="22">
        <v>148226</v>
      </c>
      <c r="M35" s="22">
        <v>148226</v>
      </c>
      <c r="N35" s="22">
        <v>444678</v>
      </c>
      <c r="O35" s="22">
        <v>220818</v>
      </c>
      <c r="P35" s="22">
        <v>222139</v>
      </c>
      <c r="Q35" s="22">
        <v>225325</v>
      </c>
      <c r="R35" s="22">
        <v>668282</v>
      </c>
      <c r="S35" s="22">
        <v>210366</v>
      </c>
      <c r="T35" s="22">
        <v>223944</v>
      </c>
      <c r="U35" s="22">
        <v>210366</v>
      </c>
      <c r="V35" s="22">
        <v>644676</v>
      </c>
      <c r="W35" s="22">
        <v>2268013</v>
      </c>
      <c r="X35" s="22">
        <v>3380189</v>
      </c>
      <c r="Y35" s="22">
        <v>-1112176</v>
      </c>
      <c r="Z35" s="23">
        <v>-32.902775554858025</v>
      </c>
      <c r="AA35" s="20">
        <v>3380189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633324</v>
      </c>
      <c r="D38" s="20"/>
      <c r="E38" s="21">
        <v>4000000</v>
      </c>
      <c r="F38" s="22">
        <v>1500000</v>
      </c>
      <c r="G38" s="22"/>
      <c r="H38" s="22">
        <v>86277</v>
      </c>
      <c r="I38" s="22"/>
      <c r="J38" s="22">
        <v>86277</v>
      </c>
      <c r="K38" s="22"/>
      <c r="L38" s="22">
        <v>19227</v>
      </c>
      <c r="M38" s="22"/>
      <c r="N38" s="22">
        <v>19227</v>
      </c>
      <c r="O38" s="22">
        <v>74413</v>
      </c>
      <c r="P38" s="22"/>
      <c r="Q38" s="22"/>
      <c r="R38" s="22">
        <v>74413</v>
      </c>
      <c r="S38" s="22"/>
      <c r="T38" s="22"/>
      <c r="U38" s="22">
        <v>8641</v>
      </c>
      <c r="V38" s="22">
        <v>8641</v>
      </c>
      <c r="W38" s="22">
        <v>188558</v>
      </c>
      <c r="X38" s="22">
        <v>1500000</v>
      </c>
      <c r="Y38" s="22">
        <v>-1311442</v>
      </c>
      <c r="Z38" s="23">
        <v>-87.42946666666667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53169183</v>
      </c>
      <c r="D42" s="20"/>
      <c r="E42" s="21">
        <v>10000000</v>
      </c>
      <c r="F42" s="22">
        <v>9000000</v>
      </c>
      <c r="G42" s="22"/>
      <c r="H42" s="22"/>
      <c r="I42" s="22"/>
      <c r="J42" s="22"/>
      <c r="K42" s="22"/>
      <c r="L42" s="22">
        <v>875338</v>
      </c>
      <c r="M42" s="22"/>
      <c r="N42" s="22">
        <v>875338</v>
      </c>
      <c r="O42" s="22"/>
      <c r="P42" s="22">
        <v>2109010</v>
      </c>
      <c r="Q42" s="22"/>
      <c r="R42" s="22">
        <v>2109010</v>
      </c>
      <c r="S42" s="22"/>
      <c r="T42" s="22"/>
      <c r="U42" s="22">
        <v>213684</v>
      </c>
      <c r="V42" s="22">
        <v>213684</v>
      </c>
      <c r="W42" s="22">
        <v>3198032</v>
      </c>
      <c r="X42" s="22">
        <v>9000000</v>
      </c>
      <c r="Y42" s="22">
        <v>-5801968</v>
      </c>
      <c r="Z42" s="23">
        <v>-64.466311111111111</v>
      </c>
      <c r="AA42" s="20">
        <v>9000000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13111119</v>
      </c>
      <c r="D45" s="20"/>
      <c r="E45" s="21">
        <v>13668272</v>
      </c>
      <c r="F45" s="22">
        <v>15985451</v>
      </c>
      <c r="G45" s="22">
        <v>1223561</v>
      </c>
      <c r="H45" s="22">
        <v>1546091</v>
      </c>
      <c r="I45" s="22">
        <v>1139295</v>
      </c>
      <c r="J45" s="22">
        <v>3908947</v>
      </c>
      <c r="K45" s="22">
        <v>2012802</v>
      </c>
      <c r="L45" s="22">
        <v>1184940</v>
      </c>
      <c r="M45" s="22">
        <v>1179140</v>
      </c>
      <c r="N45" s="22">
        <v>4376882</v>
      </c>
      <c r="O45" s="22">
        <v>1157982</v>
      </c>
      <c r="P45" s="22">
        <v>953495</v>
      </c>
      <c r="Q45" s="22">
        <v>1233234</v>
      </c>
      <c r="R45" s="22">
        <v>3344711</v>
      </c>
      <c r="S45" s="22">
        <v>1385022</v>
      </c>
      <c r="T45" s="22">
        <v>1328369</v>
      </c>
      <c r="U45" s="22">
        <v>1235637</v>
      </c>
      <c r="V45" s="22">
        <v>3949028</v>
      </c>
      <c r="W45" s="22">
        <v>15579568</v>
      </c>
      <c r="X45" s="22">
        <v>15985451</v>
      </c>
      <c r="Y45" s="22">
        <v>-405883</v>
      </c>
      <c r="Z45" s="23">
        <v>-2.5390775649682951</v>
      </c>
      <c r="AA45" s="20">
        <v>15985451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69248102</v>
      </c>
      <c r="D48" s="29">
        <f t="shared" ref="D48:Y48" si="1">SUM(D35:D47)</f>
        <v>0</v>
      </c>
      <c r="E48" s="30">
        <f t="shared" si="1"/>
        <v>31375000</v>
      </c>
      <c r="F48" s="31">
        <f t="shared" si="1"/>
        <v>29865640</v>
      </c>
      <c r="G48" s="31">
        <f t="shared" si="1"/>
        <v>1400648</v>
      </c>
      <c r="H48" s="31">
        <f t="shared" si="1"/>
        <v>1817669</v>
      </c>
      <c r="I48" s="31">
        <f t="shared" si="1"/>
        <v>1287284</v>
      </c>
      <c r="J48" s="31">
        <f t="shared" si="1"/>
        <v>4505601</v>
      </c>
      <c r="K48" s="31">
        <f t="shared" si="1"/>
        <v>2161028</v>
      </c>
      <c r="L48" s="31">
        <f t="shared" si="1"/>
        <v>2227731</v>
      </c>
      <c r="M48" s="31">
        <f t="shared" si="1"/>
        <v>1327366</v>
      </c>
      <c r="N48" s="31">
        <f t="shared" si="1"/>
        <v>5716125</v>
      </c>
      <c r="O48" s="31">
        <f t="shared" si="1"/>
        <v>1453213</v>
      </c>
      <c r="P48" s="31">
        <f t="shared" si="1"/>
        <v>3284644</v>
      </c>
      <c r="Q48" s="31">
        <f t="shared" si="1"/>
        <v>1458559</v>
      </c>
      <c r="R48" s="31">
        <f t="shared" si="1"/>
        <v>6196416</v>
      </c>
      <c r="S48" s="31">
        <f t="shared" si="1"/>
        <v>1595388</v>
      </c>
      <c r="T48" s="31">
        <f t="shared" si="1"/>
        <v>1552313</v>
      </c>
      <c r="U48" s="31">
        <f t="shared" si="1"/>
        <v>1668328</v>
      </c>
      <c r="V48" s="31">
        <f t="shared" si="1"/>
        <v>4816029</v>
      </c>
      <c r="W48" s="31">
        <f t="shared" si="1"/>
        <v>21234171</v>
      </c>
      <c r="X48" s="31">
        <f t="shared" si="1"/>
        <v>29865640</v>
      </c>
      <c r="Y48" s="31">
        <f t="shared" si="1"/>
        <v>-8631469</v>
      </c>
      <c r="Z48" s="32">
        <f>+IF(X48&lt;&gt;0,+(Y48/X48)*100,0)</f>
        <v>-28.901001284419152</v>
      </c>
      <c r="AA48" s="29">
        <f>SUM(AA35:AA47)</f>
        <v>29865640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-69248102</v>
      </c>
      <c r="D49" s="39">
        <f t="shared" si="2"/>
        <v>0</v>
      </c>
      <c r="E49" s="40">
        <f t="shared" si="2"/>
        <v>-31375000</v>
      </c>
      <c r="F49" s="41">
        <f t="shared" si="2"/>
        <v>-29865640</v>
      </c>
      <c r="G49" s="41">
        <f t="shared" si="2"/>
        <v>-1400648</v>
      </c>
      <c r="H49" s="41">
        <f t="shared" si="2"/>
        <v>-1817669</v>
      </c>
      <c r="I49" s="41">
        <f t="shared" si="2"/>
        <v>-1287284</v>
      </c>
      <c r="J49" s="41">
        <f t="shared" si="2"/>
        <v>-4505601</v>
      </c>
      <c r="K49" s="41">
        <f t="shared" si="2"/>
        <v>-2161028</v>
      </c>
      <c r="L49" s="41">
        <f t="shared" si="2"/>
        <v>-2227731</v>
      </c>
      <c r="M49" s="41">
        <f t="shared" si="2"/>
        <v>-1327366</v>
      </c>
      <c r="N49" s="41">
        <f t="shared" si="2"/>
        <v>-5716125</v>
      </c>
      <c r="O49" s="41">
        <f t="shared" si="2"/>
        <v>-1453213</v>
      </c>
      <c r="P49" s="41">
        <f t="shared" si="2"/>
        <v>-3284644</v>
      </c>
      <c r="Q49" s="41">
        <f t="shared" si="2"/>
        <v>-1458559</v>
      </c>
      <c r="R49" s="41">
        <f t="shared" si="2"/>
        <v>-6196416</v>
      </c>
      <c r="S49" s="41">
        <f t="shared" si="2"/>
        <v>-1595388</v>
      </c>
      <c r="T49" s="41">
        <f t="shared" si="2"/>
        <v>-1552313</v>
      </c>
      <c r="U49" s="41">
        <f t="shared" si="2"/>
        <v>-1668328</v>
      </c>
      <c r="V49" s="41">
        <f t="shared" si="2"/>
        <v>-4816029</v>
      </c>
      <c r="W49" s="41">
        <f t="shared" si="2"/>
        <v>-21234171</v>
      </c>
      <c r="X49" s="41">
        <f t="shared" si="2"/>
        <v>-29865640</v>
      </c>
      <c r="Y49" s="41">
        <f t="shared" si="2"/>
        <v>8631469</v>
      </c>
      <c r="Z49" s="42">
        <f>+IF(X49&lt;&gt;0,+(Y49/X49)*100,0)</f>
        <v>-28.901001284419152</v>
      </c>
      <c r="AA49" s="39">
        <f>+AA33-AA48</f>
        <v>-29865640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-69248102</v>
      </c>
      <c r="D52" s="48">
        <f t="shared" si="3"/>
        <v>0</v>
      </c>
      <c r="E52" s="49">
        <f t="shared" si="3"/>
        <v>-31375000</v>
      </c>
      <c r="F52" s="50">
        <f t="shared" si="3"/>
        <v>-29865640</v>
      </c>
      <c r="G52" s="50">
        <f t="shared" si="3"/>
        <v>-1400648</v>
      </c>
      <c r="H52" s="50">
        <f t="shared" si="3"/>
        <v>-1817669</v>
      </c>
      <c r="I52" s="50">
        <f t="shared" si="3"/>
        <v>-1287284</v>
      </c>
      <c r="J52" s="50">
        <f t="shared" si="3"/>
        <v>-4505601</v>
      </c>
      <c r="K52" s="50">
        <f t="shared" si="3"/>
        <v>-2161028</v>
      </c>
      <c r="L52" s="50">
        <f t="shared" si="3"/>
        <v>-2227731</v>
      </c>
      <c r="M52" s="50">
        <f t="shared" si="3"/>
        <v>-1327366</v>
      </c>
      <c r="N52" s="50">
        <f t="shared" si="3"/>
        <v>-5716125</v>
      </c>
      <c r="O52" s="50">
        <f t="shared" si="3"/>
        <v>-1453213</v>
      </c>
      <c r="P52" s="50">
        <f t="shared" si="3"/>
        <v>-3284644</v>
      </c>
      <c r="Q52" s="50">
        <f t="shared" si="3"/>
        <v>-1458559</v>
      </c>
      <c r="R52" s="50">
        <f t="shared" si="3"/>
        <v>-6196416</v>
      </c>
      <c r="S52" s="50">
        <f t="shared" si="3"/>
        <v>-1595388</v>
      </c>
      <c r="T52" s="50">
        <f t="shared" si="3"/>
        <v>-1552313</v>
      </c>
      <c r="U52" s="50">
        <f t="shared" si="3"/>
        <v>-1668328</v>
      </c>
      <c r="V52" s="50">
        <f t="shared" si="3"/>
        <v>-4816029</v>
      </c>
      <c r="W52" s="50">
        <f t="shared" si="3"/>
        <v>-21234171</v>
      </c>
      <c r="X52" s="50">
        <f t="shared" si="3"/>
        <v>-29865640</v>
      </c>
      <c r="Y52" s="50">
        <f t="shared" si="3"/>
        <v>8631469</v>
      </c>
      <c r="Z52" s="51">
        <f>+IF(X52&lt;&gt;0,+(Y52/X52)*100,0)</f>
        <v>-28.901001284419152</v>
      </c>
      <c r="AA52" s="48">
        <f>SUM(AA49:AA51)</f>
        <v>-29865640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-69248102</v>
      </c>
      <c r="D54" s="54">
        <f>+D52-D53</f>
        <v>0</v>
      </c>
      <c r="E54" s="55">
        <f t="shared" si="4"/>
        <v>-31375000</v>
      </c>
      <c r="F54" s="56">
        <f t="shared" si="4"/>
        <v>-29865640</v>
      </c>
      <c r="G54" s="56">
        <f t="shared" si="4"/>
        <v>-1400648</v>
      </c>
      <c r="H54" s="56">
        <f t="shared" si="4"/>
        <v>-1817669</v>
      </c>
      <c r="I54" s="56">
        <f t="shared" si="4"/>
        <v>-1287284</v>
      </c>
      <c r="J54" s="56">
        <f t="shared" si="4"/>
        <v>-4505601</v>
      </c>
      <c r="K54" s="56">
        <f t="shared" si="4"/>
        <v>-2161028</v>
      </c>
      <c r="L54" s="56">
        <f t="shared" si="4"/>
        <v>-2227731</v>
      </c>
      <c r="M54" s="56">
        <f t="shared" si="4"/>
        <v>-1327366</v>
      </c>
      <c r="N54" s="56">
        <f t="shared" si="4"/>
        <v>-5716125</v>
      </c>
      <c r="O54" s="56">
        <f t="shared" si="4"/>
        <v>-1453213</v>
      </c>
      <c r="P54" s="56">
        <f t="shared" si="4"/>
        <v>-3284644</v>
      </c>
      <c r="Q54" s="56">
        <f t="shared" si="4"/>
        <v>-1458559</v>
      </c>
      <c r="R54" s="56">
        <f t="shared" si="4"/>
        <v>-6196416</v>
      </c>
      <c r="S54" s="56">
        <f t="shared" si="4"/>
        <v>-1595388</v>
      </c>
      <c r="T54" s="56">
        <f t="shared" si="4"/>
        <v>-1552313</v>
      </c>
      <c r="U54" s="56">
        <f t="shared" si="4"/>
        <v>-1668328</v>
      </c>
      <c r="V54" s="56">
        <f t="shared" si="4"/>
        <v>-4816029</v>
      </c>
      <c r="W54" s="56">
        <f t="shared" si="4"/>
        <v>-21234171</v>
      </c>
      <c r="X54" s="56">
        <f t="shared" si="4"/>
        <v>-29865640</v>
      </c>
      <c r="Y54" s="56">
        <f t="shared" si="4"/>
        <v>8631469</v>
      </c>
      <c r="Z54" s="57">
        <f>+IF(X54&lt;&gt;0,+(Y54/X54)*100,0)</f>
        <v>-28.901001284419152</v>
      </c>
      <c r="AA54" s="54">
        <f>+AA52-AA53</f>
        <v>-29865640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-69248102</v>
      </c>
      <c r="D57" s="48">
        <f>SUM(D54:D56)</f>
        <v>0</v>
      </c>
      <c r="E57" s="49">
        <f t="shared" si="5"/>
        <v>-31375000</v>
      </c>
      <c r="F57" s="50">
        <f t="shared" si="5"/>
        <v>-29865640</v>
      </c>
      <c r="G57" s="50">
        <f t="shared" si="5"/>
        <v>-1400648</v>
      </c>
      <c r="H57" s="50">
        <f t="shared" si="5"/>
        <v>-1817669</v>
      </c>
      <c r="I57" s="50">
        <f t="shared" si="5"/>
        <v>-1287284</v>
      </c>
      <c r="J57" s="50">
        <f t="shared" si="5"/>
        <v>-4505601</v>
      </c>
      <c r="K57" s="50">
        <f t="shared" si="5"/>
        <v>-2161028</v>
      </c>
      <c r="L57" s="50">
        <f t="shared" si="5"/>
        <v>-2227731</v>
      </c>
      <c r="M57" s="50">
        <f t="shared" si="5"/>
        <v>-1327366</v>
      </c>
      <c r="N57" s="50">
        <f t="shared" si="5"/>
        <v>-5716125</v>
      </c>
      <c r="O57" s="50">
        <f t="shared" si="5"/>
        <v>-1453213</v>
      </c>
      <c r="P57" s="50">
        <f t="shared" si="5"/>
        <v>-3284644</v>
      </c>
      <c r="Q57" s="50">
        <f t="shared" si="5"/>
        <v>-1458559</v>
      </c>
      <c r="R57" s="50">
        <f t="shared" si="5"/>
        <v>-6196416</v>
      </c>
      <c r="S57" s="50">
        <f t="shared" si="5"/>
        <v>-1595388</v>
      </c>
      <c r="T57" s="50">
        <f t="shared" si="5"/>
        <v>-1552313</v>
      </c>
      <c r="U57" s="50">
        <f t="shared" si="5"/>
        <v>-1668328</v>
      </c>
      <c r="V57" s="50">
        <f t="shared" si="5"/>
        <v>-4816029</v>
      </c>
      <c r="W57" s="50">
        <f t="shared" si="5"/>
        <v>-21234171</v>
      </c>
      <c r="X57" s="50">
        <f t="shared" si="5"/>
        <v>-29865640</v>
      </c>
      <c r="Y57" s="50">
        <f t="shared" si="5"/>
        <v>8631469</v>
      </c>
      <c r="Z57" s="51">
        <f>+IF(X57&lt;&gt;0,+(Y57/X57)*100,0)</f>
        <v>-28.901001284419152</v>
      </c>
      <c r="AA57" s="48">
        <f>SUM(AA54:AA56)</f>
        <v>-29865640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-69248102</v>
      </c>
      <c r="D60" s="65">
        <f>SUM(D57:D59)</f>
        <v>0</v>
      </c>
      <c r="E60" s="66">
        <f t="shared" si="6"/>
        <v>-31375000</v>
      </c>
      <c r="F60" s="67">
        <f t="shared" si="6"/>
        <v>-29865640</v>
      </c>
      <c r="G60" s="67">
        <f t="shared" si="6"/>
        <v>-1400648</v>
      </c>
      <c r="H60" s="67">
        <f t="shared" si="6"/>
        <v>-1817669</v>
      </c>
      <c r="I60" s="67">
        <f t="shared" si="6"/>
        <v>-1287284</v>
      </c>
      <c r="J60" s="67">
        <f t="shared" si="6"/>
        <v>-4505601</v>
      </c>
      <c r="K60" s="67">
        <f t="shared" si="6"/>
        <v>-2161028</v>
      </c>
      <c r="L60" s="67">
        <f t="shared" si="6"/>
        <v>-2227731</v>
      </c>
      <c r="M60" s="67">
        <f t="shared" si="6"/>
        <v>-1327366</v>
      </c>
      <c r="N60" s="67">
        <f t="shared" si="6"/>
        <v>-5716125</v>
      </c>
      <c r="O60" s="67">
        <f t="shared" si="6"/>
        <v>-1453213</v>
      </c>
      <c r="P60" s="67">
        <f t="shared" si="6"/>
        <v>-3284644</v>
      </c>
      <c r="Q60" s="67">
        <f t="shared" si="6"/>
        <v>-1458559</v>
      </c>
      <c r="R60" s="67">
        <f t="shared" si="6"/>
        <v>-6196416</v>
      </c>
      <c r="S60" s="67">
        <f t="shared" si="6"/>
        <v>-1595388</v>
      </c>
      <c r="T60" s="67">
        <f t="shared" si="6"/>
        <v>-1552313</v>
      </c>
      <c r="U60" s="67">
        <f t="shared" si="6"/>
        <v>-1668328</v>
      </c>
      <c r="V60" s="67">
        <f t="shared" si="6"/>
        <v>-4816029</v>
      </c>
      <c r="W60" s="67">
        <f t="shared" si="6"/>
        <v>-21234171</v>
      </c>
      <c r="X60" s="67">
        <f t="shared" si="6"/>
        <v>-29865640</v>
      </c>
      <c r="Y60" s="67">
        <f t="shared" si="6"/>
        <v>8631469</v>
      </c>
      <c r="Z60" s="68">
        <f>+IF(X60&lt;&gt;0,+(Y60/X60)*100,0)</f>
        <v>-28.901001284419152</v>
      </c>
      <c r="AA60" s="65">
        <f>SUM(AA57:AA59)</f>
        <v>-29865640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26307644</v>
      </c>
      <c r="D6" s="20"/>
      <c r="E6" s="21">
        <v>28080072</v>
      </c>
      <c r="F6" s="22">
        <v>28080072</v>
      </c>
      <c r="G6" s="22">
        <v>90414</v>
      </c>
      <c r="H6" s="22">
        <v>3362797</v>
      </c>
      <c r="I6" s="22">
        <v>1202756</v>
      </c>
      <c r="J6" s="22">
        <v>4655967</v>
      </c>
      <c r="K6" s="22">
        <v>3252991</v>
      </c>
      <c r="L6" s="22">
        <v>1733267</v>
      </c>
      <c r="M6" s="22">
        <v>2137210</v>
      </c>
      <c r="N6" s="22">
        <v>7123468</v>
      </c>
      <c r="O6" s="22">
        <v>1982806</v>
      </c>
      <c r="P6" s="22">
        <v>1691455</v>
      </c>
      <c r="Q6" s="22">
        <v>776293</v>
      </c>
      <c r="R6" s="22">
        <v>4450554</v>
      </c>
      <c r="S6" s="22">
        <v>40502112</v>
      </c>
      <c r="T6" s="22">
        <v>-35951036</v>
      </c>
      <c r="U6" s="22">
        <v>2975217</v>
      </c>
      <c r="V6" s="22">
        <v>7526293</v>
      </c>
      <c r="W6" s="22">
        <v>23756282</v>
      </c>
      <c r="X6" s="22">
        <v>28080072</v>
      </c>
      <c r="Y6" s="22">
        <v>-4323790</v>
      </c>
      <c r="Z6" s="23">
        <v>-15.398073053373937</v>
      </c>
      <c r="AA6" s="20">
        <v>28080072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155962</v>
      </c>
      <c r="D13" s="20"/>
      <c r="E13" s="21">
        <v>762252</v>
      </c>
      <c r="F13" s="22">
        <v>762252</v>
      </c>
      <c r="G13" s="22">
        <v>92793</v>
      </c>
      <c r="H13" s="22">
        <v>84427</v>
      </c>
      <c r="I13" s="22">
        <v>89200</v>
      </c>
      <c r="J13" s="22">
        <v>266420</v>
      </c>
      <c r="K13" s="22">
        <v>83371</v>
      </c>
      <c r="L13" s="22">
        <v>71308</v>
      </c>
      <c r="M13" s="22">
        <v>52292</v>
      </c>
      <c r="N13" s="22">
        <v>206971</v>
      </c>
      <c r="O13" s="22">
        <v>70500</v>
      </c>
      <c r="P13" s="22">
        <v>72426</v>
      </c>
      <c r="Q13" s="22">
        <v>66952</v>
      </c>
      <c r="R13" s="22">
        <v>209878</v>
      </c>
      <c r="S13" s="22">
        <v>68419</v>
      </c>
      <c r="T13" s="22">
        <v>70228</v>
      </c>
      <c r="U13" s="22">
        <v>67897</v>
      </c>
      <c r="V13" s="22">
        <v>206544</v>
      </c>
      <c r="W13" s="22">
        <v>889813</v>
      </c>
      <c r="X13" s="22">
        <v>762252</v>
      </c>
      <c r="Y13" s="22">
        <v>127561</v>
      </c>
      <c r="Z13" s="23">
        <v>16.734754385688721</v>
      </c>
      <c r="AA13" s="20">
        <v>762252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18996000</v>
      </c>
      <c r="D26" s="20"/>
      <c r="E26" s="21">
        <v>22170000</v>
      </c>
      <c r="F26" s="22">
        <v>33170001</v>
      </c>
      <c r="G26" s="22">
        <v>726057</v>
      </c>
      <c r="H26" s="22">
        <v>435642</v>
      </c>
      <c r="I26" s="22">
        <v>6693476</v>
      </c>
      <c r="J26" s="22">
        <v>7855175</v>
      </c>
      <c r="K26" s="22">
        <v>1382747</v>
      </c>
      <c r="L26" s="22">
        <v>4251228</v>
      </c>
      <c r="M26" s="22">
        <v>3036813</v>
      </c>
      <c r="N26" s="22">
        <v>8670788</v>
      </c>
      <c r="O26" s="22">
        <v>1217553</v>
      </c>
      <c r="P26" s="22">
        <v>-22650</v>
      </c>
      <c r="Q26" s="22">
        <v>1377587</v>
      </c>
      <c r="R26" s="22">
        <v>2572490</v>
      </c>
      <c r="S26" s="22">
        <v>1474812</v>
      </c>
      <c r="T26" s="22">
        <v>846545</v>
      </c>
      <c r="U26" s="22">
        <v>3719810</v>
      </c>
      <c r="V26" s="22">
        <v>6041167</v>
      </c>
      <c r="W26" s="22">
        <v>25139620</v>
      </c>
      <c r="X26" s="22">
        <v>33170001</v>
      </c>
      <c r="Y26" s="22">
        <v>-8030381</v>
      </c>
      <c r="Z26" s="23">
        <v>-24.2097701474293</v>
      </c>
      <c r="AA26" s="20">
        <v>33170001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45459606</v>
      </c>
      <c r="D33" s="29">
        <f t="shared" ref="D33:Y33" si="0">SUM(D6:D32)</f>
        <v>0</v>
      </c>
      <c r="E33" s="30">
        <f t="shared" si="0"/>
        <v>51012324</v>
      </c>
      <c r="F33" s="31">
        <f t="shared" si="0"/>
        <v>62012325</v>
      </c>
      <c r="G33" s="31">
        <f t="shared" si="0"/>
        <v>909264</v>
      </c>
      <c r="H33" s="31">
        <f t="shared" si="0"/>
        <v>3882866</v>
      </c>
      <c r="I33" s="31">
        <f t="shared" si="0"/>
        <v>7985432</v>
      </c>
      <c r="J33" s="31">
        <f t="shared" si="0"/>
        <v>12777562</v>
      </c>
      <c r="K33" s="31">
        <f t="shared" si="0"/>
        <v>4719109</v>
      </c>
      <c r="L33" s="31">
        <f t="shared" si="0"/>
        <v>6055803</v>
      </c>
      <c r="M33" s="31">
        <f t="shared" si="0"/>
        <v>5226315</v>
      </c>
      <c r="N33" s="31">
        <f t="shared" si="0"/>
        <v>16001227</v>
      </c>
      <c r="O33" s="31">
        <f t="shared" si="0"/>
        <v>3270859</v>
      </c>
      <c r="P33" s="31">
        <f t="shared" si="0"/>
        <v>1741231</v>
      </c>
      <c r="Q33" s="31">
        <f t="shared" si="0"/>
        <v>2220832</v>
      </c>
      <c r="R33" s="31">
        <f t="shared" si="0"/>
        <v>7232922</v>
      </c>
      <c r="S33" s="31">
        <f t="shared" si="0"/>
        <v>42045343</v>
      </c>
      <c r="T33" s="31">
        <f t="shared" si="0"/>
        <v>-35034263</v>
      </c>
      <c r="U33" s="31">
        <f t="shared" si="0"/>
        <v>6762924</v>
      </c>
      <c r="V33" s="31">
        <f t="shared" si="0"/>
        <v>13774004</v>
      </c>
      <c r="W33" s="31">
        <f t="shared" si="0"/>
        <v>49785715</v>
      </c>
      <c r="X33" s="31">
        <f t="shared" si="0"/>
        <v>62012325</v>
      </c>
      <c r="Y33" s="31">
        <f t="shared" si="0"/>
        <v>-12226610</v>
      </c>
      <c r="Z33" s="32">
        <f>+IF(X33&lt;&gt;0,+(Y33/X33)*100,0)</f>
        <v>-19.71641927632934</v>
      </c>
      <c r="AA33" s="29">
        <f>SUM(AA6:AA32)</f>
        <v>62012325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6170949</v>
      </c>
      <c r="D35" s="20"/>
      <c r="E35" s="21">
        <v>6567223</v>
      </c>
      <c r="F35" s="22">
        <v>6572223</v>
      </c>
      <c r="G35" s="22">
        <v>459112</v>
      </c>
      <c r="H35" s="22">
        <v>521021</v>
      </c>
      <c r="I35" s="22">
        <v>540574</v>
      </c>
      <c r="J35" s="22">
        <v>1520707</v>
      </c>
      <c r="K35" s="22">
        <v>474151</v>
      </c>
      <c r="L35" s="22">
        <v>617098</v>
      </c>
      <c r="M35" s="22">
        <v>478251</v>
      </c>
      <c r="N35" s="22">
        <v>1569500</v>
      </c>
      <c r="O35" s="22">
        <v>530465</v>
      </c>
      <c r="P35" s="22">
        <v>482914</v>
      </c>
      <c r="Q35" s="22">
        <v>474620</v>
      </c>
      <c r="R35" s="22">
        <v>1487999</v>
      </c>
      <c r="S35" s="22">
        <v>482510</v>
      </c>
      <c r="T35" s="22">
        <v>496521</v>
      </c>
      <c r="U35" s="22">
        <v>540194</v>
      </c>
      <c r="V35" s="22">
        <v>1519225</v>
      </c>
      <c r="W35" s="22">
        <v>6097431</v>
      </c>
      <c r="X35" s="22">
        <v>6572223</v>
      </c>
      <c r="Y35" s="22">
        <v>-474792</v>
      </c>
      <c r="Z35" s="23">
        <v>-7.2242223065163795</v>
      </c>
      <c r="AA35" s="20">
        <v>6572223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19859883</v>
      </c>
      <c r="D37" s="20"/>
      <c r="E37" s="21">
        <v>22614587</v>
      </c>
      <c r="F37" s="22">
        <v>22614587</v>
      </c>
      <c r="G37" s="22"/>
      <c r="H37" s="22">
        <v>4947465</v>
      </c>
      <c r="I37" s="22"/>
      <c r="J37" s="22">
        <v>4947465</v>
      </c>
      <c r="K37" s="22">
        <v>3517030</v>
      </c>
      <c r="L37" s="22"/>
      <c r="M37" s="22">
        <v>2993633</v>
      </c>
      <c r="N37" s="22">
        <v>6510663</v>
      </c>
      <c r="O37" s="22">
        <v>1539553</v>
      </c>
      <c r="P37" s="22">
        <v>1430414</v>
      </c>
      <c r="Q37" s="22">
        <v>1274712</v>
      </c>
      <c r="R37" s="22">
        <v>4244679</v>
      </c>
      <c r="S37" s="22">
        <v>1464034</v>
      </c>
      <c r="T37" s="22">
        <v>1335188</v>
      </c>
      <c r="U37" s="22">
        <v>2217847</v>
      </c>
      <c r="V37" s="22">
        <v>5017069</v>
      </c>
      <c r="W37" s="22">
        <v>20719876</v>
      </c>
      <c r="X37" s="22">
        <v>22614587</v>
      </c>
      <c r="Y37" s="22">
        <v>-1894711</v>
      </c>
      <c r="Z37" s="23">
        <v>-8.378269300252974</v>
      </c>
      <c r="AA37" s="20">
        <v>22614587</v>
      </c>
    </row>
    <row r="38" spans="1:27" x14ac:dyDescent="0.25">
      <c r="A38" s="19" t="s">
        <v>64</v>
      </c>
      <c r="B38" s="15" t="s">
        <v>32</v>
      </c>
      <c r="C38" s="20">
        <v>2792277</v>
      </c>
      <c r="D38" s="20"/>
      <c r="E38" s="21">
        <v>1899566</v>
      </c>
      <c r="F38" s="22">
        <v>2699566</v>
      </c>
      <c r="G38" s="22">
        <v>217711</v>
      </c>
      <c r="H38" s="22">
        <v>163672</v>
      </c>
      <c r="I38" s="22">
        <v>90876</v>
      </c>
      <c r="J38" s="22">
        <v>472259</v>
      </c>
      <c r="K38" s="22">
        <v>203539</v>
      </c>
      <c r="L38" s="22">
        <v>35775</v>
      </c>
      <c r="M38" s="22">
        <v>157164</v>
      </c>
      <c r="N38" s="22">
        <v>396478</v>
      </c>
      <c r="O38" s="22">
        <v>192112</v>
      </c>
      <c r="P38" s="22">
        <v>136930</v>
      </c>
      <c r="Q38" s="22">
        <v>125479</v>
      </c>
      <c r="R38" s="22">
        <v>454521</v>
      </c>
      <c r="S38" s="22">
        <v>147247</v>
      </c>
      <c r="T38" s="22">
        <v>87808</v>
      </c>
      <c r="U38" s="22">
        <v>1447852</v>
      </c>
      <c r="V38" s="22">
        <v>1682907</v>
      </c>
      <c r="W38" s="22">
        <v>3006165</v>
      </c>
      <c r="X38" s="22">
        <v>2699566</v>
      </c>
      <c r="Y38" s="22">
        <v>306599</v>
      </c>
      <c r="Z38" s="23">
        <v>11.357344106423033</v>
      </c>
      <c r="AA38" s="20">
        <v>2699566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2887916</v>
      </c>
      <c r="D40" s="20"/>
      <c r="E40" s="21">
        <v>1481318</v>
      </c>
      <c r="F40" s="22">
        <v>1561318</v>
      </c>
      <c r="G40" s="22"/>
      <c r="H40" s="22"/>
      <c r="I40" s="22"/>
      <c r="J40" s="22"/>
      <c r="K40" s="22"/>
      <c r="L40" s="22"/>
      <c r="M40" s="22">
        <v>1555609</v>
      </c>
      <c r="N40" s="22">
        <v>1555609</v>
      </c>
      <c r="O40" s="22"/>
      <c r="P40" s="22">
        <v>760896</v>
      </c>
      <c r="Q40" s="22"/>
      <c r="R40" s="22">
        <v>760896</v>
      </c>
      <c r="S40" s="22">
        <v>262086</v>
      </c>
      <c r="T40" s="22"/>
      <c r="U40" s="22">
        <v>1014527</v>
      </c>
      <c r="V40" s="22">
        <v>1276613</v>
      </c>
      <c r="W40" s="22">
        <v>3593118</v>
      </c>
      <c r="X40" s="22">
        <v>1561318</v>
      </c>
      <c r="Y40" s="22">
        <v>2031800</v>
      </c>
      <c r="Z40" s="23">
        <v>130.13364349863386</v>
      </c>
      <c r="AA40" s="20">
        <v>1561318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20015603</v>
      </c>
      <c r="D42" s="20"/>
      <c r="E42" s="21">
        <v>23565117</v>
      </c>
      <c r="F42" s="22">
        <v>34365118</v>
      </c>
      <c r="G42" s="22">
        <v>631354</v>
      </c>
      <c r="H42" s="22">
        <v>378819</v>
      </c>
      <c r="I42" s="22">
        <v>5820414</v>
      </c>
      <c r="J42" s="22">
        <v>6830587</v>
      </c>
      <c r="K42" s="22">
        <v>1209412</v>
      </c>
      <c r="L42" s="22">
        <v>3781887</v>
      </c>
      <c r="M42" s="22">
        <v>2882250</v>
      </c>
      <c r="N42" s="22">
        <v>7873549</v>
      </c>
      <c r="O42" s="22">
        <v>922636</v>
      </c>
      <c r="P42" s="22">
        <v>-53717</v>
      </c>
      <c r="Q42" s="22">
        <v>1227518</v>
      </c>
      <c r="R42" s="22">
        <v>2096437</v>
      </c>
      <c r="S42" s="22">
        <v>1242950</v>
      </c>
      <c r="T42" s="22">
        <v>617579</v>
      </c>
      <c r="U42" s="22">
        <v>3333208</v>
      </c>
      <c r="V42" s="22">
        <v>5193737</v>
      </c>
      <c r="W42" s="22">
        <v>21994310</v>
      </c>
      <c r="X42" s="22">
        <v>34365118</v>
      </c>
      <c r="Y42" s="22">
        <v>-12370808</v>
      </c>
      <c r="Z42" s="23">
        <v>-35.998153709235041</v>
      </c>
      <c r="AA42" s="20">
        <v>34365118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5827171</v>
      </c>
      <c r="D45" s="20"/>
      <c r="E45" s="21">
        <v>6045637</v>
      </c>
      <c r="F45" s="22">
        <v>5945637</v>
      </c>
      <c r="G45" s="22">
        <v>560228</v>
      </c>
      <c r="H45" s="22">
        <v>582989</v>
      </c>
      <c r="I45" s="22">
        <v>8546</v>
      </c>
      <c r="J45" s="22">
        <v>1151763</v>
      </c>
      <c r="K45" s="22">
        <v>1230309</v>
      </c>
      <c r="L45" s="22">
        <v>722956</v>
      </c>
      <c r="M45" s="22">
        <v>457656</v>
      </c>
      <c r="N45" s="22">
        <v>2410921</v>
      </c>
      <c r="O45" s="22">
        <v>1165056</v>
      </c>
      <c r="P45" s="22">
        <v>1667931</v>
      </c>
      <c r="Q45" s="22">
        <v>793190</v>
      </c>
      <c r="R45" s="22">
        <v>3626177</v>
      </c>
      <c r="S45" s="22">
        <v>201685</v>
      </c>
      <c r="T45" s="22">
        <v>896221</v>
      </c>
      <c r="U45" s="22">
        <v>683199</v>
      </c>
      <c r="V45" s="22">
        <v>1781105</v>
      </c>
      <c r="W45" s="22">
        <v>8969966</v>
      </c>
      <c r="X45" s="22">
        <v>5945637</v>
      </c>
      <c r="Y45" s="22">
        <v>3024329</v>
      </c>
      <c r="Z45" s="23">
        <v>50.866357969717967</v>
      </c>
      <c r="AA45" s="20">
        <v>5945637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57553799</v>
      </c>
      <c r="D48" s="29">
        <f t="shared" ref="D48:Y48" si="1">SUM(D35:D47)</f>
        <v>0</v>
      </c>
      <c r="E48" s="30">
        <f t="shared" si="1"/>
        <v>62173448</v>
      </c>
      <c r="F48" s="31">
        <f t="shared" si="1"/>
        <v>73758449</v>
      </c>
      <c r="G48" s="31">
        <f t="shared" si="1"/>
        <v>1868405</v>
      </c>
      <c r="H48" s="31">
        <f t="shared" si="1"/>
        <v>6593966</v>
      </c>
      <c r="I48" s="31">
        <f t="shared" si="1"/>
        <v>6460410</v>
      </c>
      <c r="J48" s="31">
        <f t="shared" si="1"/>
        <v>14922781</v>
      </c>
      <c r="K48" s="31">
        <f t="shared" si="1"/>
        <v>6634441</v>
      </c>
      <c r="L48" s="31">
        <f t="shared" si="1"/>
        <v>5157716</v>
      </c>
      <c r="M48" s="31">
        <f t="shared" si="1"/>
        <v>8524563</v>
      </c>
      <c r="N48" s="31">
        <f t="shared" si="1"/>
        <v>20316720</v>
      </c>
      <c r="O48" s="31">
        <f t="shared" si="1"/>
        <v>4349822</v>
      </c>
      <c r="P48" s="31">
        <f t="shared" si="1"/>
        <v>4425368</v>
      </c>
      <c r="Q48" s="31">
        <f t="shared" si="1"/>
        <v>3895519</v>
      </c>
      <c r="R48" s="31">
        <f t="shared" si="1"/>
        <v>12670709</v>
      </c>
      <c r="S48" s="31">
        <f t="shared" si="1"/>
        <v>3800512</v>
      </c>
      <c r="T48" s="31">
        <f t="shared" si="1"/>
        <v>3433317</v>
      </c>
      <c r="U48" s="31">
        <f t="shared" si="1"/>
        <v>9236827</v>
      </c>
      <c r="V48" s="31">
        <f t="shared" si="1"/>
        <v>16470656</v>
      </c>
      <c r="W48" s="31">
        <f t="shared" si="1"/>
        <v>64380866</v>
      </c>
      <c r="X48" s="31">
        <f t="shared" si="1"/>
        <v>73758449</v>
      </c>
      <c r="Y48" s="31">
        <f t="shared" si="1"/>
        <v>-9377583</v>
      </c>
      <c r="Z48" s="32">
        <f>+IF(X48&lt;&gt;0,+(Y48/X48)*100,0)</f>
        <v>-12.713910239625564</v>
      </c>
      <c r="AA48" s="29">
        <f>SUM(AA35:AA47)</f>
        <v>73758449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-12094193</v>
      </c>
      <c r="D49" s="39">
        <f t="shared" si="2"/>
        <v>0</v>
      </c>
      <c r="E49" s="40">
        <f t="shared" si="2"/>
        <v>-11161124</v>
      </c>
      <c r="F49" s="41">
        <f t="shared" si="2"/>
        <v>-11746124</v>
      </c>
      <c r="G49" s="41">
        <f t="shared" si="2"/>
        <v>-959141</v>
      </c>
      <c r="H49" s="41">
        <f t="shared" si="2"/>
        <v>-2711100</v>
      </c>
      <c r="I49" s="41">
        <f t="shared" si="2"/>
        <v>1525022</v>
      </c>
      <c r="J49" s="41">
        <f t="shared" si="2"/>
        <v>-2145219</v>
      </c>
      <c r="K49" s="41">
        <f t="shared" si="2"/>
        <v>-1915332</v>
      </c>
      <c r="L49" s="41">
        <f t="shared" si="2"/>
        <v>898087</v>
      </c>
      <c r="M49" s="41">
        <f t="shared" si="2"/>
        <v>-3298248</v>
      </c>
      <c r="N49" s="41">
        <f t="shared" si="2"/>
        <v>-4315493</v>
      </c>
      <c r="O49" s="41">
        <f t="shared" si="2"/>
        <v>-1078963</v>
      </c>
      <c r="P49" s="41">
        <f t="shared" si="2"/>
        <v>-2684137</v>
      </c>
      <c r="Q49" s="41">
        <f t="shared" si="2"/>
        <v>-1674687</v>
      </c>
      <c r="R49" s="41">
        <f t="shared" si="2"/>
        <v>-5437787</v>
      </c>
      <c r="S49" s="41">
        <f t="shared" si="2"/>
        <v>38244831</v>
      </c>
      <c r="T49" s="41">
        <f t="shared" si="2"/>
        <v>-38467580</v>
      </c>
      <c r="U49" s="41">
        <f t="shared" si="2"/>
        <v>-2473903</v>
      </c>
      <c r="V49" s="41">
        <f t="shared" si="2"/>
        <v>-2696652</v>
      </c>
      <c r="W49" s="41">
        <f t="shared" si="2"/>
        <v>-14595151</v>
      </c>
      <c r="X49" s="41">
        <f t="shared" si="2"/>
        <v>-11746124</v>
      </c>
      <c r="Y49" s="41">
        <f t="shared" si="2"/>
        <v>-2849027</v>
      </c>
      <c r="Z49" s="42">
        <f>+IF(X49&lt;&gt;0,+(Y49/X49)*100,0)</f>
        <v>24.255039364474612</v>
      </c>
      <c r="AA49" s="39">
        <f>+AA33-AA48</f>
        <v>-11746124</v>
      </c>
    </row>
    <row r="50" spans="1:27" x14ac:dyDescent="0.25">
      <c r="A50" s="43" t="s">
        <v>75</v>
      </c>
      <c r="B50" s="15" t="s">
        <v>32</v>
      </c>
      <c r="C50" s="20">
        <v>1973990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-10120203</v>
      </c>
      <c r="D52" s="48">
        <f t="shared" si="3"/>
        <v>0</v>
      </c>
      <c r="E52" s="49">
        <f t="shared" si="3"/>
        <v>-11161124</v>
      </c>
      <c r="F52" s="50">
        <f t="shared" si="3"/>
        <v>-11746124</v>
      </c>
      <c r="G52" s="50">
        <f t="shared" si="3"/>
        <v>-959141</v>
      </c>
      <c r="H52" s="50">
        <f t="shared" si="3"/>
        <v>-2711100</v>
      </c>
      <c r="I52" s="50">
        <f t="shared" si="3"/>
        <v>1525022</v>
      </c>
      <c r="J52" s="50">
        <f t="shared" si="3"/>
        <v>-2145219</v>
      </c>
      <c r="K52" s="50">
        <f t="shared" si="3"/>
        <v>-1915332</v>
      </c>
      <c r="L52" s="50">
        <f t="shared" si="3"/>
        <v>898087</v>
      </c>
      <c r="M52" s="50">
        <f t="shared" si="3"/>
        <v>-3298248</v>
      </c>
      <c r="N52" s="50">
        <f t="shared" si="3"/>
        <v>-4315493</v>
      </c>
      <c r="O52" s="50">
        <f t="shared" si="3"/>
        <v>-1078963</v>
      </c>
      <c r="P52" s="50">
        <f t="shared" si="3"/>
        <v>-2684137</v>
      </c>
      <c r="Q52" s="50">
        <f t="shared" si="3"/>
        <v>-1674687</v>
      </c>
      <c r="R52" s="50">
        <f t="shared" si="3"/>
        <v>-5437787</v>
      </c>
      <c r="S52" s="50">
        <f t="shared" si="3"/>
        <v>38244831</v>
      </c>
      <c r="T52" s="50">
        <f t="shared" si="3"/>
        <v>-38467580</v>
      </c>
      <c r="U52" s="50">
        <f t="shared" si="3"/>
        <v>-2473903</v>
      </c>
      <c r="V52" s="50">
        <f t="shared" si="3"/>
        <v>-2696652</v>
      </c>
      <c r="W52" s="50">
        <f t="shared" si="3"/>
        <v>-14595151</v>
      </c>
      <c r="X52" s="50">
        <f t="shared" si="3"/>
        <v>-11746124</v>
      </c>
      <c r="Y52" s="50">
        <f t="shared" si="3"/>
        <v>-2849027</v>
      </c>
      <c r="Z52" s="51">
        <f>+IF(X52&lt;&gt;0,+(Y52/X52)*100,0)</f>
        <v>24.255039364474612</v>
      </c>
      <c r="AA52" s="48">
        <f>SUM(AA49:AA51)</f>
        <v>-11746124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-10120203</v>
      </c>
      <c r="D54" s="54">
        <f>+D52-D53</f>
        <v>0</v>
      </c>
      <c r="E54" s="55">
        <f t="shared" si="4"/>
        <v>-11161124</v>
      </c>
      <c r="F54" s="56">
        <f t="shared" si="4"/>
        <v>-11746124</v>
      </c>
      <c r="G54" s="56">
        <f t="shared" si="4"/>
        <v>-959141</v>
      </c>
      <c r="H54" s="56">
        <f t="shared" si="4"/>
        <v>-2711100</v>
      </c>
      <c r="I54" s="56">
        <f t="shared" si="4"/>
        <v>1525022</v>
      </c>
      <c r="J54" s="56">
        <f t="shared" si="4"/>
        <v>-2145219</v>
      </c>
      <c r="K54" s="56">
        <f t="shared" si="4"/>
        <v>-1915332</v>
      </c>
      <c r="L54" s="56">
        <f t="shared" si="4"/>
        <v>898087</v>
      </c>
      <c r="M54" s="56">
        <f t="shared" si="4"/>
        <v>-3298248</v>
      </c>
      <c r="N54" s="56">
        <f t="shared" si="4"/>
        <v>-4315493</v>
      </c>
      <c r="O54" s="56">
        <f t="shared" si="4"/>
        <v>-1078963</v>
      </c>
      <c r="P54" s="56">
        <f t="shared" si="4"/>
        <v>-2684137</v>
      </c>
      <c r="Q54" s="56">
        <f t="shared" si="4"/>
        <v>-1674687</v>
      </c>
      <c r="R54" s="56">
        <f t="shared" si="4"/>
        <v>-5437787</v>
      </c>
      <c r="S54" s="56">
        <f t="shared" si="4"/>
        <v>38244831</v>
      </c>
      <c r="T54" s="56">
        <f t="shared" si="4"/>
        <v>-38467580</v>
      </c>
      <c r="U54" s="56">
        <f t="shared" si="4"/>
        <v>-2473903</v>
      </c>
      <c r="V54" s="56">
        <f t="shared" si="4"/>
        <v>-2696652</v>
      </c>
      <c r="W54" s="56">
        <f t="shared" si="4"/>
        <v>-14595151</v>
      </c>
      <c r="X54" s="56">
        <f t="shared" si="4"/>
        <v>-11746124</v>
      </c>
      <c r="Y54" s="56">
        <f t="shared" si="4"/>
        <v>-2849027</v>
      </c>
      <c r="Z54" s="57">
        <f>+IF(X54&lt;&gt;0,+(Y54/X54)*100,0)</f>
        <v>24.255039364474612</v>
      </c>
      <c r="AA54" s="54">
        <f>+AA52-AA53</f>
        <v>-11746124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-10120203</v>
      </c>
      <c r="D57" s="48">
        <f>SUM(D54:D56)</f>
        <v>0</v>
      </c>
      <c r="E57" s="49">
        <f t="shared" si="5"/>
        <v>-11161124</v>
      </c>
      <c r="F57" s="50">
        <f t="shared" si="5"/>
        <v>-11746124</v>
      </c>
      <c r="G57" s="50">
        <f t="shared" si="5"/>
        <v>-959141</v>
      </c>
      <c r="H57" s="50">
        <f t="shared" si="5"/>
        <v>-2711100</v>
      </c>
      <c r="I57" s="50">
        <f t="shared" si="5"/>
        <v>1525022</v>
      </c>
      <c r="J57" s="50">
        <f t="shared" si="5"/>
        <v>-2145219</v>
      </c>
      <c r="K57" s="50">
        <f t="shared" si="5"/>
        <v>-1915332</v>
      </c>
      <c r="L57" s="50">
        <f t="shared" si="5"/>
        <v>898087</v>
      </c>
      <c r="M57" s="50">
        <f t="shared" si="5"/>
        <v>-3298248</v>
      </c>
      <c r="N57" s="50">
        <f t="shared" si="5"/>
        <v>-4315493</v>
      </c>
      <c r="O57" s="50">
        <f t="shared" si="5"/>
        <v>-1078963</v>
      </c>
      <c r="P57" s="50">
        <f t="shared" si="5"/>
        <v>-2684137</v>
      </c>
      <c r="Q57" s="50">
        <f t="shared" si="5"/>
        <v>-1674687</v>
      </c>
      <c r="R57" s="50">
        <f t="shared" si="5"/>
        <v>-5437787</v>
      </c>
      <c r="S57" s="50">
        <f t="shared" si="5"/>
        <v>38244831</v>
      </c>
      <c r="T57" s="50">
        <f t="shared" si="5"/>
        <v>-38467580</v>
      </c>
      <c r="U57" s="50">
        <f t="shared" si="5"/>
        <v>-2473903</v>
      </c>
      <c r="V57" s="50">
        <f t="shared" si="5"/>
        <v>-2696652</v>
      </c>
      <c r="W57" s="50">
        <f t="shared" si="5"/>
        <v>-14595151</v>
      </c>
      <c r="X57" s="50">
        <f t="shared" si="5"/>
        <v>-11746124</v>
      </c>
      <c r="Y57" s="50">
        <f t="shared" si="5"/>
        <v>-2849027</v>
      </c>
      <c r="Z57" s="51">
        <f>+IF(X57&lt;&gt;0,+(Y57/X57)*100,0)</f>
        <v>24.255039364474612</v>
      </c>
      <c r="AA57" s="48">
        <f>SUM(AA54:AA56)</f>
        <v>-11746124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-10120203</v>
      </c>
      <c r="D60" s="65">
        <f>SUM(D57:D59)</f>
        <v>0</v>
      </c>
      <c r="E60" s="66">
        <f t="shared" si="6"/>
        <v>-11161124</v>
      </c>
      <c r="F60" s="67">
        <f t="shared" si="6"/>
        <v>-11746124</v>
      </c>
      <c r="G60" s="67">
        <f t="shared" si="6"/>
        <v>-959141</v>
      </c>
      <c r="H60" s="67">
        <f t="shared" si="6"/>
        <v>-2711100</v>
      </c>
      <c r="I60" s="67">
        <f t="shared" si="6"/>
        <v>1525022</v>
      </c>
      <c r="J60" s="67">
        <f t="shared" si="6"/>
        <v>-2145219</v>
      </c>
      <c r="K60" s="67">
        <f t="shared" si="6"/>
        <v>-1915332</v>
      </c>
      <c r="L60" s="67">
        <f t="shared" si="6"/>
        <v>898087</v>
      </c>
      <c r="M60" s="67">
        <f t="shared" si="6"/>
        <v>-3298248</v>
      </c>
      <c r="N60" s="67">
        <f t="shared" si="6"/>
        <v>-4315493</v>
      </c>
      <c r="O60" s="67">
        <f t="shared" si="6"/>
        <v>-1078963</v>
      </c>
      <c r="P60" s="67">
        <f t="shared" si="6"/>
        <v>-2684137</v>
      </c>
      <c r="Q60" s="67">
        <f t="shared" si="6"/>
        <v>-1674687</v>
      </c>
      <c r="R60" s="67">
        <f t="shared" si="6"/>
        <v>-5437787</v>
      </c>
      <c r="S60" s="67">
        <f t="shared" si="6"/>
        <v>38244831</v>
      </c>
      <c r="T60" s="67">
        <f t="shared" si="6"/>
        <v>-38467580</v>
      </c>
      <c r="U60" s="67">
        <f t="shared" si="6"/>
        <v>-2473903</v>
      </c>
      <c r="V60" s="67">
        <f t="shared" si="6"/>
        <v>-2696652</v>
      </c>
      <c r="W60" s="67">
        <f t="shared" si="6"/>
        <v>-14595151</v>
      </c>
      <c r="X60" s="67">
        <f t="shared" si="6"/>
        <v>-11746124</v>
      </c>
      <c r="Y60" s="67">
        <f t="shared" si="6"/>
        <v>-2849027</v>
      </c>
      <c r="Z60" s="68">
        <f>+IF(X60&lt;&gt;0,+(Y60/X60)*100,0)</f>
        <v>24.255039364474612</v>
      </c>
      <c r="AA60" s="65">
        <f>SUM(AA57:AA59)</f>
        <v>-11746124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759147764</v>
      </c>
      <c r="D6" s="20"/>
      <c r="E6" s="21">
        <v>920783599</v>
      </c>
      <c r="F6" s="22">
        <v>964783599</v>
      </c>
      <c r="G6" s="22">
        <v>79185167</v>
      </c>
      <c r="H6" s="22">
        <v>95928443</v>
      </c>
      <c r="I6" s="22">
        <v>96168348</v>
      </c>
      <c r="J6" s="22">
        <v>271281958</v>
      </c>
      <c r="K6" s="22">
        <v>67910165</v>
      </c>
      <c r="L6" s="22">
        <v>74098729</v>
      </c>
      <c r="M6" s="22">
        <v>69152773</v>
      </c>
      <c r="N6" s="22">
        <v>211161667</v>
      </c>
      <c r="O6" s="22">
        <v>61525426</v>
      </c>
      <c r="P6" s="22">
        <v>69586606</v>
      </c>
      <c r="Q6" s="22">
        <v>131662144</v>
      </c>
      <c r="R6" s="22">
        <v>262774176</v>
      </c>
      <c r="S6" s="22">
        <v>65976445</v>
      </c>
      <c r="T6" s="22">
        <v>68890764</v>
      </c>
      <c r="U6" s="22">
        <v>70097230</v>
      </c>
      <c r="V6" s="22">
        <v>204964439</v>
      </c>
      <c r="W6" s="22">
        <v>950182240</v>
      </c>
      <c r="X6" s="22">
        <v>964783599</v>
      </c>
      <c r="Y6" s="22">
        <v>-14601359</v>
      </c>
      <c r="Z6" s="23">
        <v>-1.5134335839803181</v>
      </c>
      <c r="AA6" s="20">
        <v>964783599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1</v>
      </c>
      <c r="G10" s="22"/>
      <c r="H10" s="22"/>
      <c r="I10" s="22">
        <v>600000</v>
      </c>
      <c r="J10" s="22">
        <v>600000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600000</v>
      </c>
      <c r="X10" s="22">
        <v>1</v>
      </c>
      <c r="Y10" s="22">
        <v>599999</v>
      </c>
      <c r="Z10" s="23">
        <v>59999900</v>
      </c>
      <c r="AA10" s="20">
        <v>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24168000</v>
      </c>
      <c r="D26" s="20"/>
      <c r="E26" s="21">
        <v>21391000</v>
      </c>
      <c r="F26" s="22">
        <v>21391000</v>
      </c>
      <c r="G26" s="22">
        <v>50936</v>
      </c>
      <c r="H26" s="22">
        <v>666344</v>
      </c>
      <c r="I26" s="22">
        <v>713235</v>
      </c>
      <c r="J26" s="22">
        <v>1430515</v>
      </c>
      <c r="K26" s="22">
        <v>234136</v>
      </c>
      <c r="L26" s="22">
        <v>1662907</v>
      </c>
      <c r="M26" s="22">
        <v>3278515</v>
      </c>
      <c r="N26" s="22">
        <v>5175558</v>
      </c>
      <c r="O26" s="22">
        <v>2573392</v>
      </c>
      <c r="P26" s="22">
        <v>725691</v>
      </c>
      <c r="Q26" s="22">
        <v>9743</v>
      </c>
      <c r="R26" s="22">
        <v>3308826</v>
      </c>
      <c r="S26" s="22">
        <v>1353029</v>
      </c>
      <c r="T26" s="22">
        <v>3880111</v>
      </c>
      <c r="U26" s="22">
        <v>7159056</v>
      </c>
      <c r="V26" s="22">
        <v>12392196</v>
      </c>
      <c r="W26" s="22">
        <v>22307095</v>
      </c>
      <c r="X26" s="22">
        <v>21391000</v>
      </c>
      <c r="Y26" s="22">
        <v>916095</v>
      </c>
      <c r="Z26" s="23">
        <v>4.2826188583983917</v>
      </c>
      <c r="AA26" s="20">
        <v>21391000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783315764</v>
      </c>
      <c r="D33" s="29">
        <f t="shared" ref="D33:Y33" si="0">SUM(D6:D32)</f>
        <v>0</v>
      </c>
      <c r="E33" s="30">
        <f t="shared" si="0"/>
        <v>942174599</v>
      </c>
      <c r="F33" s="31">
        <f t="shared" si="0"/>
        <v>986174600</v>
      </c>
      <c r="G33" s="31">
        <f t="shared" si="0"/>
        <v>79236103</v>
      </c>
      <c r="H33" s="31">
        <f t="shared" si="0"/>
        <v>96594787</v>
      </c>
      <c r="I33" s="31">
        <f t="shared" si="0"/>
        <v>97481583</v>
      </c>
      <c r="J33" s="31">
        <f t="shared" si="0"/>
        <v>273312473</v>
      </c>
      <c r="K33" s="31">
        <f t="shared" si="0"/>
        <v>68144301</v>
      </c>
      <c r="L33" s="31">
        <f t="shared" si="0"/>
        <v>75761636</v>
      </c>
      <c r="M33" s="31">
        <f t="shared" si="0"/>
        <v>72431288</v>
      </c>
      <c r="N33" s="31">
        <f t="shared" si="0"/>
        <v>216337225</v>
      </c>
      <c r="O33" s="31">
        <f t="shared" si="0"/>
        <v>64098818</v>
      </c>
      <c r="P33" s="31">
        <f t="shared" si="0"/>
        <v>70312297</v>
      </c>
      <c r="Q33" s="31">
        <f t="shared" si="0"/>
        <v>131671887</v>
      </c>
      <c r="R33" s="31">
        <f t="shared" si="0"/>
        <v>266083002</v>
      </c>
      <c r="S33" s="31">
        <f t="shared" si="0"/>
        <v>67329474</v>
      </c>
      <c r="T33" s="31">
        <f t="shared" si="0"/>
        <v>72770875</v>
      </c>
      <c r="U33" s="31">
        <f t="shared" si="0"/>
        <v>77256286</v>
      </c>
      <c r="V33" s="31">
        <f t="shared" si="0"/>
        <v>217356635</v>
      </c>
      <c r="W33" s="31">
        <f t="shared" si="0"/>
        <v>973089335</v>
      </c>
      <c r="X33" s="31">
        <f t="shared" si="0"/>
        <v>986174600</v>
      </c>
      <c r="Y33" s="31">
        <f t="shared" si="0"/>
        <v>-13085265</v>
      </c>
      <c r="Z33" s="32">
        <f>+IF(X33&lt;&gt;0,+(Y33/X33)*100,0)</f>
        <v>-1.3268710226363567</v>
      </c>
      <c r="AA33" s="29">
        <f>SUM(AA6:AA32)</f>
        <v>986174600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64482530</v>
      </c>
      <c r="D35" s="20"/>
      <c r="E35" s="21">
        <v>68635054</v>
      </c>
      <c r="F35" s="22">
        <v>68635054</v>
      </c>
      <c r="G35" s="22">
        <v>5199982</v>
      </c>
      <c r="H35" s="22">
        <v>4789395</v>
      </c>
      <c r="I35" s="22">
        <v>4903308</v>
      </c>
      <c r="J35" s="22">
        <v>14892685</v>
      </c>
      <c r="K35" s="22">
        <v>5705227</v>
      </c>
      <c r="L35" s="22">
        <v>5393146</v>
      </c>
      <c r="M35" s="22">
        <v>5243602</v>
      </c>
      <c r="N35" s="22">
        <v>16341975</v>
      </c>
      <c r="O35" s="22">
        <v>5143083</v>
      </c>
      <c r="P35" s="22">
        <v>5270009</v>
      </c>
      <c r="Q35" s="22">
        <v>5838293</v>
      </c>
      <c r="R35" s="22">
        <v>16251385</v>
      </c>
      <c r="S35" s="22">
        <v>5265711</v>
      </c>
      <c r="T35" s="22">
        <v>5352503</v>
      </c>
      <c r="U35" s="22">
        <v>5580639</v>
      </c>
      <c r="V35" s="22">
        <v>16198853</v>
      </c>
      <c r="W35" s="22">
        <v>63684898</v>
      </c>
      <c r="X35" s="22">
        <v>68635054</v>
      </c>
      <c r="Y35" s="22">
        <v>-4950156</v>
      </c>
      <c r="Z35" s="23">
        <v>-7.2122854307071718</v>
      </c>
      <c r="AA35" s="20">
        <v>68635054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570292315</v>
      </c>
      <c r="D37" s="20"/>
      <c r="E37" s="21">
        <v>560012325</v>
      </c>
      <c r="F37" s="22">
        <v>626472063</v>
      </c>
      <c r="G37" s="22"/>
      <c r="H37" s="22">
        <v>91080790</v>
      </c>
      <c r="I37" s="22">
        <v>88767742</v>
      </c>
      <c r="J37" s="22">
        <v>179848532</v>
      </c>
      <c r="K37" s="22">
        <v>51454533</v>
      </c>
      <c r="L37" s="22">
        <v>53769971</v>
      </c>
      <c r="M37" s="22">
        <v>51118404</v>
      </c>
      <c r="N37" s="22">
        <v>156342908</v>
      </c>
      <c r="O37" s="22">
        <v>48267274</v>
      </c>
      <c r="P37" s="22">
        <v>46053526</v>
      </c>
      <c r="Q37" s="22">
        <v>33277391</v>
      </c>
      <c r="R37" s="22">
        <v>127598191</v>
      </c>
      <c r="S37" s="22">
        <v>49459078</v>
      </c>
      <c r="T37" s="22">
        <v>58176625</v>
      </c>
      <c r="U37" s="22">
        <v>49179537</v>
      </c>
      <c r="V37" s="22">
        <v>156815240</v>
      </c>
      <c r="W37" s="22">
        <v>620604871</v>
      </c>
      <c r="X37" s="22">
        <v>626472063</v>
      </c>
      <c r="Y37" s="22">
        <v>-5867192</v>
      </c>
      <c r="Z37" s="23">
        <v>-0.93654487510642592</v>
      </c>
      <c r="AA37" s="20">
        <v>626472063</v>
      </c>
    </row>
    <row r="38" spans="1:27" x14ac:dyDescent="0.25">
      <c r="A38" s="19" t="s">
        <v>64</v>
      </c>
      <c r="B38" s="15" t="s">
        <v>32</v>
      </c>
      <c r="C38" s="20">
        <v>22821647</v>
      </c>
      <c r="D38" s="20"/>
      <c r="E38" s="21">
        <v>29767838</v>
      </c>
      <c r="F38" s="22">
        <v>36989706</v>
      </c>
      <c r="G38" s="22">
        <v>352292</v>
      </c>
      <c r="H38" s="22">
        <v>2259184</v>
      </c>
      <c r="I38" s="22">
        <v>2781226</v>
      </c>
      <c r="J38" s="22">
        <v>5392702</v>
      </c>
      <c r="K38" s="22">
        <v>3645546</v>
      </c>
      <c r="L38" s="22">
        <v>2324875</v>
      </c>
      <c r="M38" s="22">
        <v>5437118</v>
      </c>
      <c r="N38" s="22">
        <v>11407539</v>
      </c>
      <c r="O38" s="22">
        <v>4270358</v>
      </c>
      <c r="P38" s="22">
        <v>1781846</v>
      </c>
      <c r="Q38" s="22">
        <v>2454185</v>
      </c>
      <c r="R38" s="22">
        <v>8506389</v>
      </c>
      <c r="S38" s="22">
        <v>4619258</v>
      </c>
      <c r="T38" s="22">
        <v>3087148</v>
      </c>
      <c r="U38" s="22">
        <v>6132550</v>
      </c>
      <c r="V38" s="22">
        <v>13838956</v>
      </c>
      <c r="W38" s="22">
        <v>39145586</v>
      </c>
      <c r="X38" s="22">
        <v>36989706</v>
      </c>
      <c r="Y38" s="22">
        <v>2155880</v>
      </c>
      <c r="Z38" s="23">
        <v>5.8283242370188075</v>
      </c>
      <c r="AA38" s="20">
        <v>36989706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42161490</v>
      </c>
      <c r="F39" s="22">
        <v>22161490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22161490</v>
      </c>
      <c r="Y39" s="22">
        <v>-22161490</v>
      </c>
      <c r="Z39" s="23">
        <v>-100</v>
      </c>
      <c r="AA39" s="20">
        <v>22161490</v>
      </c>
    </row>
    <row r="40" spans="1:27" x14ac:dyDescent="0.25">
      <c r="A40" s="19" t="s">
        <v>66</v>
      </c>
      <c r="B40" s="15" t="s">
        <v>32</v>
      </c>
      <c r="C40" s="20">
        <v>41443703</v>
      </c>
      <c r="D40" s="20"/>
      <c r="E40" s="21">
        <v>40468438</v>
      </c>
      <c r="F40" s="22">
        <v>40468438</v>
      </c>
      <c r="G40" s="22"/>
      <c r="H40" s="22"/>
      <c r="I40" s="22"/>
      <c r="J40" s="22"/>
      <c r="K40" s="22"/>
      <c r="L40" s="22"/>
      <c r="M40" s="22">
        <v>21622009</v>
      </c>
      <c r="N40" s="22">
        <v>21622009</v>
      </c>
      <c r="O40" s="22">
        <v>3582444</v>
      </c>
      <c r="P40" s="22"/>
      <c r="Q40" s="22">
        <v>3578210</v>
      </c>
      <c r="R40" s="22">
        <v>7160654</v>
      </c>
      <c r="S40" s="22">
        <v>261972</v>
      </c>
      <c r="T40" s="22"/>
      <c r="U40" s="22"/>
      <c r="V40" s="22">
        <v>261972</v>
      </c>
      <c r="W40" s="22">
        <v>29044635</v>
      </c>
      <c r="X40" s="22">
        <v>40468438</v>
      </c>
      <c r="Y40" s="22">
        <v>-11423803</v>
      </c>
      <c r="Z40" s="23">
        <v>-28.228920028986543</v>
      </c>
      <c r="AA40" s="20">
        <v>40468438</v>
      </c>
    </row>
    <row r="41" spans="1:27" x14ac:dyDescent="0.25">
      <c r="A41" s="19" t="s">
        <v>40</v>
      </c>
      <c r="B41" s="15" t="s">
        <v>32</v>
      </c>
      <c r="C41" s="20">
        <v>9722627</v>
      </c>
      <c r="D41" s="20"/>
      <c r="E41" s="21">
        <v>7976726</v>
      </c>
      <c r="F41" s="22">
        <v>7976726</v>
      </c>
      <c r="G41" s="22"/>
      <c r="H41" s="22"/>
      <c r="I41" s="22"/>
      <c r="J41" s="22"/>
      <c r="K41" s="22"/>
      <c r="L41" s="22"/>
      <c r="M41" s="22"/>
      <c r="N41" s="22"/>
      <c r="O41" s="22">
        <v>4355694</v>
      </c>
      <c r="P41" s="22">
        <v>92572</v>
      </c>
      <c r="Q41" s="22">
        <v>1430377</v>
      </c>
      <c r="R41" s="22">
        <v>5878643</v>
      </c>
      <c r="S41" s="22">
        <v>366573</v>
      </c>
      <c r="T41" s="22">
        <v>375356</v>
      </c>
      <c r="U41" s="22">
        <v>1366835</v>
      </c>
      <c r="V41" s="22">
        <v>2108764</v>
      </c>
      <c r="W41" s="22">
        <v>7987407</v>
      </c>
      <c r="X41" s="22">
        <v>7976726</v>
      </c>
      <c r="Y41" s="22">
        <v>10681</v>
      </c>
      <c r="Z41" s="23">
        <v>0.133902054552206</v>
      </c>
      <c r="AA41" s="20">
        <v>7976726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21203961</v>
      </c>
      <c r="D43" s="20"/>
      <c r="E43" s="21">
        <v>21391000</v>
      </c>
      <c r="F43" s="22">
        <v>21283832</v>
      </c>
      <c r="G43" s="22"/>
      <c r="H43" s="22"/>
      <c r="I43" s="22">
        <v>600000</v>
      </c>
      <c r="J43" s="22">
        <v>600000</v>
      </c>
      <c r="K43" s="22"/>
      <c r="L43" s="22">
        <v>1596600</v>
      </c>
      <c r="M43" s="22">
        <v>3979833</v>
      </c>
      <c r="N43" s="22">
        <v>5576433</v>
      </c>
      <c r="O43" s="22">
        <v>888645</v>
      </c>
      <c r="P43" s="22">
        <v>1135993</v>
      </c>
      <c r="Q43" s="22">
        <v>429899</v>
      </c>
      <c r="R43" s="22">
        <v>2454537</v>
      </c>
      <c r="S43" s="22">
        <v>1307274</v>
      </c>
      <c r="T43" s="22">
        <v>4032299</v>
      </c>
      <c r="U43" s="22">
        <v>5480081</v>
      </c>
      <c r="V43" s="22">
        <v>10819654</v>
      </c>
      <c r="W43" s="22">
        <v>19450624</v>
      </c>
      <c r="X43" s="22">
        <v>21283832</v>
      </c>
      <c r="Y43" s="22">
        <v>-1833208</v>
      </c>
      <c r="Z43" s="23">
        <v>-8.6131482338330798</v>
      </c>
      <c r="AA43" s="20">
        <v>21283832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7012939</v>
      </c>
      <c r="D45" s="20"/>
      <c r="E45" s="21">
        <v>12011835</v>
      </c>
      <c r="F45" s="22">
        <v>13929967</v>
      </c>
      <c r="G45" s="22">
        <v>127472</v>
      </c>
      <c r="H45" s="22">
        <v>1807319</v>
      </c>
      <c r="I45" s="22">
        <v>311817</v>
      </c>
      <c r="J45" s="22">
        <v>2246608</v>
      </c>
      <c r="K45" s="22">
        <v>600776</v>
      </c>
      <c r="L45" s="22">
        <v>1702600</v>
      </c>
      <c r="M45" s="22">
        <v>790953</v>
      </c>
      <c r="N45" s="22">
        <v>3094329</v>
      </c>
      <c r="O45" s="22">
        <v>866323</v>
      </c>
      <c r="P45" s="22">
        <v>435574</v>
      </c>
      <c r="Q45" s="22">
        <v>531441</v>
      </c>
      <c r="R45" s="22">
        <v>1833338</v>
      </c>
      <c r="S45" s="22">
        <v>740075</v>
      </c>
      <c r="T45" s="22">
        <v>342809</v>
      </c>
      <c r="U45" s="22">
        <v>3054697</v>
      </c>
      <c r="V45" s="22">
        <v>4137581</v>
      </c>
      <c r="W45" s="22">
        <v>11311856</v>
      </c>
      <c r="X45" s="22">
        <v>13929967</v>
      </c>
      <c r="Y45" s="22">
        <v>-2618111</v>
      </c>
      <c r="Z45" s="23">
        <v>-18.794811215274233</v>
      </c>
      <c r="AA45" s="20">
        <v>13929967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736979722</v>
      </c>
      <c r="D48" s="29">
        <f t="shared" ref="D48:Y48" si="1">SUM(D35:D47)</f>
        <v>0</v>
      </c>
      <c r="E48" s="30">
        <f t="shared" si="1"/>
        <v>782424706</v>
      </c>
      <c r="F48" s="31">
        <f t="shared" si="1"/>
        <v>837917276</v>
      </c>
      <c r="G48" s="31">
        <f t="shared" si="1"/>
        <v>5679746</v>
      </c>
      <c r="H48" s="31">
        <f t="shared" si="1"/>
        <v>99936688</v>
      </c>
      <c r="I48" s="31">
        <f t="shared" si="1"/>
        <v>97364093</v>
      </c>
      <c r="J48" s="31">
        <f t="shared" si="1"/>
        <v>202980527</v>
      </c>
      <c r="K48" s="31">
        <f t="shared" si="1"/>
        <v>61406082</v>
      </c>
      <c r="L48" s="31">
        <f t="shared" si="1"/>
        <v>64787192</v>
      </c>
      <c r="M48" s="31">
        <f t="shared" si="1"/>
        <v>88191919</v>
      </c>
      <c r="N48" s="31">
        <f t="shared" si="1"/>
        <v>214385193</v>
      </c>
      <c r="O48" s="31">
        <f t="shared" si="1"/>
        <v>67373821</v>
      </c>
      <c r="P48" s="31">
        <f t="shared" si="1"/>
        <v>54769520</v>
      </c>
      <c r="Q48" s="31">
        <f t="shared" si="1"/>
        <v>47539796</v>
      </c>
      <c r="R48" s="31">
        <f t="shared" si="1"/>
        <v>169683137</v>
      </c>
      <c r="S48" s="31">
        <f t="shared" si="1"/>
        <v>62019941</v>
      </c>
      <c r="T48" s="31">
        <f t="shared" si="1"/>
        <v>71366740</v>
      </c>
      <c r="U48" s="31">
        <f t="shared" si="1"/>
        <v>70794339</v>
      </c>
      <c r="V48" s="31">
        <f t="shared" si="1"/>
        <v>204181020</v>
      </c>
      <c r="W48" s="31">
        <f t="shared" si="1"/>
        <v>791229877</v>
      </c>
      <c r="X48" s="31">
        <f t="shared" si="1"/>
        <v>837917276</v>
      </c>
      <c r="Y48" s="31">
        <f t="shared" si="1"/>
        <v>-46687399</v>
      </c>
      <c r="Z48" s="32">
        <f>+IF(X48&lt;&gt;0,+(Y48/X48)*100,0)</f>
        <v>-5.5718386930597195</v>
      </c>
      <c r="AA48" s="29">
        <f>SUM(AA35:AA47)</f>
        <v>837917276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46336042</v>
      </c>
      <c r="D49" s="39">
        <f t="shared" si="2"/>
        <v>0</v>
      </c>
      <c r="E49" s="40">
        <f t="shared" si="2"/>
        <v>159749893</v>
      </c>
      <c r="F49" s="41">
        <f t="shared" si="2"/>
        <v>148257324</v>
      </c>
      <c r="G49" s="41">
        <f t="shared" si="2"/>
        <v>73556357</v>
      </c>
      <c r="H49" s="41">
        <f t="shared" si="2"/>
        <v>-3341901</v>
      </c>
      <c r="I49" s="41">
        <f t="shared" si="2"/>
        <v>117490</v>
      </c>
      <c r="J49" s="41">
        <f t="shared" si="2"/>
        <v>70331946</v>
      </c>
      <c r="K49" s="41">
        <f t="shared" si="2"/>
        <v>6738219</v>
      </c>
      <c r="L49" s="41">
        <f t="shared" si="2"/>
        <v>10974444</v>
      </c>
      <c r="M49" s="41">
        <f t="shared" si="2"/>
        <v>-15760631</v>
      </c>
      <c r="N49" s="41">
        <f t="shared" si="2"/>
        <v>1952032</v>
      </c>
      <c r="O49" s="41">
        <f t="shared" si="2"/>
        <v>-3275003</v>
      </c>
      <c r="P49" s="41">
        <f t="shared" si="2"/>
        <v>15542777</v>
      </c>
      <c r="Q49" s="41">
        <f t="shared" si="2"/>
        <v>84132091</v>
      </c>
      <c r="R49" s="41">
        <f t="shared" si="2"/>
        <v>96399865</v>
      </c>
      <c r="S49" s="41">
        <f t="shared" si="2"/>
        <v>5309533</v>
      </c>
      <c r="T49" s="41">
        <f t="shared" si="2"/>
        <v>1404135</v>
      </c>
      <c r="U49" s="41">
        <f t="shared" si="2"/>
        <v>6461947</v>
      </c>
      <c r="V49" s="41">
        <f t="shared" si="2"/>
        <v>13175615</v>
      </c>
      <c r="W49" s="41">
        <f t="shared" si="2"/>
        <v>181859458</v>
      </c>
      <c r="X49" s="41">
        <f t="shared" si="2"/>
        <v>148257324</v>
      </c>
      <c r="Y49" s="41">
        <f t="shared" si="2"/>
        <v>33602134</v>
      </c>
      <c r="Z49" s="42">
        <f>+IF(X49&lt;&gt;0,+(Y49/X49)*100,0)</f>
        <v>22.664737965997553</v>
      </c>
      <c r="AA49" s="39">
        <f>+AA33-AA48</f>
        <v>148257324</v>
      </c>
    </row>
    <row r="50" spans="1:27" x14ac:dyDescent="0.25">
      <c r="A50" s="43" t="s">
        <v>75</v>
      </c>
      <c r="B50" s="15" t="s">
        <v>32</v>
      </c>
      <c r="C50" s="20">
        <v>800000</v>
      </c>
      <c r="D50" s="20"/>
      <c r="E50" s="21">
        <v>7539000</v>
      </c>
      <c r="F50" s="22">
        <v>7539000</v>
      </c>
      <c r="G50" s="22"/>
      <c r="H50" s="22"/>
      <c r="I50" s="22"/>
      <c r="J50" s="22"/>
      <c r="K50" s="22"/>
      <c r="L50" s="22">
        <v>1752410</v>
      </c>
      <c r="M50" s="22"/>
      <c r="N50" s="22">
        <v>1752410</v>
      </c>
      <c r="O50" s="22"/>
      <c r="P50" s="22">
        <v>361733</v>
      </c>
      <c r="Q50" s="22">
        <v>1958582</v>
      </c>
      <c r="R50" s="22">
        <v>2320315</v>
      </c>
      <c r="S50" s="22">
        <v>1157672</v>
      </c>
      <c r="T50" s="22"/>
      <c r="U50" s="22">
        <v>1115454</v>
      </c>
      <c r="V50" s="22">
        <v>2273126</v>
      </c>
      <c r="W50" s="22">
        <v>6345851</v>
      </c>
      <c r="X50" s="22">
        <v>7539000</v>
      </c>
      <c r="Y50" s="22">
        <v>-1193149</v>
      </c>
      <c r="Z50" s="23">
        <v>-15.826356280673828</v>
      </c>
      <c r="AA50" s="20">
        <v>7539000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47136042</v>
      </c>
      <c r="D52" s="48">
        <f t="shared" si="3"/>
        <v>0</v>
      </c>
      <c r="E52" s="49">
        <f t="shared" si="3"/>
        <v>167288893</v>
      </c>
      <c r="F52" s="50">
        <f t="shared" si="3"/>
        <v>155796324</v>
      </c>
      <c r="G52" s="50">
        <f t="shared" si="3"/>
        <v>73556357</v>
      </c>
      <c r="H52" s="50">
        <f t="shared" si="3"/>
        <v>-3341901</v>
      </c>
      <c r="I52" s="50">
        <f t="shared" si="3"/>
        <v>117490</v>
      </c>
      <c r="J52" s="50">
        <f t="shared" si="3"/>
        <v>70331946</v>
      </c>
      <c r="K52" s="50">
        <f t="shared" si="3"/>
        <v>6738219</v>
      </c>
      <c r="L52" s="50">
        <f t="shared" si="3"/>
        <v>12726854</v>
      </c>
      <c r="M52" s="50">
        <f t="shared" si="3"/>
        <v>-15760631</v>
      </c>
      <c r="N52" s="50">
        <f t="shared" si="3"/>
        <v>3704442</v>
      </c>
      <c r="O52" s="50">
        <f t="shared" si="3"/>
        <v>-3275003</v>
      </c>
      <c r="P52" s="50">
        <f t="shared" si="3"/>
        <v>15904510</v>
      </c>
      <c r="Q52" s="50">
        <f t="shared" si="3"/>
        <v>86090673</v>
      </c>
      <c r="R52" s="50">
        <f t="shared" si="3"/>
        <v>98720180</v>
      </c>
      <c r="S52" s="50">
        <f t="shared" si="3"/>
        <v>6467205</v>
      </c>
      <c r="T52" s="50">
        <f t="shared" si="3"/>
        <v>1404135</v>
      </c>
      <c r="U52" s="50">
        <f t="shared" si="3"/>
        <v>7577401</v>
      </c>
      <c r="V52" s="50">
        <f t="shared" si="3"/>
        <v>15448741</v>
      </c>
      <c r="W52" s="50">
        <f t="shared" si="3"/>
        <v>188205309</v>
      </c>
      <c r="X52" s="50">
        <f t="shared" si="3"/>
        <v>155796324</v>
      </c>
      <c r="Y52" s="50">
        <f t="shared" si="3"/>
        <v>32408985</v>
      </c>
      <c r="Z52" s="51">
        <f>+IF(X52&lt;&gt;0,+(Y52/X52)*100,0)</f>
        <v>20.802149991677595</v>
      </c>
      <c r="AA52" s="48">
        <f>SUM(AA49:AA51)</f>
        <v>155796324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47136042</v>
      </c>
      <c r="D54" s="54">
        <f>+D52-D53</f>
        <v>0</v>
      </c>
      <c r="E54" s="55">
        <f t="shared" si="4"/>
        <v>167288893</v>
      </c>
      <c r="F54" s="56">
        <f t="shared" si="4"/>
        <v>155796324</v>
      </c>
      <c r="G54" s="56">
        <f t="shared" si="4"/>
        <v>73556357</v>
      </c>
      <c r="H54" s="56">
        <f t="shared" si="4"/>
        <v>-3341901</v>
      </c>
      <c r="I54" s="56">
        <f t="shared" si="4"/>
        <v>117490</v>
      </c>
      <c r="J54" s="56">
        <f t="shared" si="4"/>
        <v>70331946</v>
      </c>
      <c r="K54" s="56">
        <f t="shared" si="4"/>
        <v>6738219</v>
      </c>
      <c r="L54" s="56">
        <f t="shared" si="4"/>
        <v>12726854</v>
      </c>
      <c r="M54" s="56">
        <f t="shared" si="4"/>
        <v>-15760631</v>
      </c>
      <c r="N54" s="56">
        <f t="shared" si="4"/>
        <v>3704442</v>
      </c>
      <c r="O54" s="56">
        <f t="shared" si="4"/>
        <v>-3275003</v>
      </c>
      <c r="P54" s="56">
        <f t="shared" si="4"/>
        <v>15904510</v>
      </c>
      <c r="Q54" s="56">
        <f t="shared" si="4"/>
        <v>86090673</v>
      </c>
      <c r="R54" s="56">
        <f t="shared" si="4"/>
        <v>98720180</v>
      </c>
      <c r="S54" s="56">
        <f t="shared" si="4"/>
        <v>6467205</v>
      </c>
      <c r="T54" s="56">
        <f t="shared" si="4"/>
        <v>1404135</v>
      </c>
      <c r="U54" s="56">
        <f t="shared" si="4"/>
        <v>7577401</v>
      </c>
      <c r="V54" s="56">
        <f t="shared" si="4"/>
        <v>15448741</v>
      </c>
      <c r="W54" s="56">
        <f t="shared" si="4"/>
        <v>188205309</v>
      </c>
      <c r="X54" s="56">
        <f t="shared" si="4"/>
        <v>155796324</v>
      </c>
      <c r="Y54" s="56">
        <f t="shared" si="4"/>
        <v>32408985</v>
      </c>
      <c r="Z54" s="57">
        <f>+IF(X54&lt;&gt;0,+(Y54/X54)*100,0)</f>
        <v>20.802149991677595</v>
      </c>
      <c r="AA54" s="54">
        <f>+AA52-AA53</f>
        <v>155796324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47136042</v>
      </c>
      <c r="D57" s="48">
        <f>SUM(D54:D56)</f>
        <v>0</v>
      </c>
      <c r="E57" s="49">
        <f t="shared" si="5"/>
        <v>167288893</v>
      </c>
      <c r="F57" s="50">
        <f t="shared" si="5"/>
        <v>155796324</v>
      </c>
      <c r="G57" s="50">
        <f t="shared" si="5"/>
        <v>73556357</v>
      </c>
      <c r="H57" s="50">
        <f t="shared" si="5"/>
        <v>-3341901</v>
      </c>
      <c r="I57" s="50">
        <f t="shared" si="5"/>
        <v>117490</v>
      </c>
      <c r="J57" s="50">
        <f t="shared" si="5"/>
        <v>70331946</v>
      </c>
      <c r="K57" s="50">
        <f t="shared" si="5"/>
        <v>6738219</v>
      </c>
      <c r="L57" s="50">
        <f t="shared" si="5"/>
        <v>12726854</v>
      </c>
      <c r="M57" s="50">
        <f t="shared" si="5"/>
        <v>-15760631</v>
      </c>
      <c r="N57" s="50">
        <f t="shared" si="5"/>
        <v>3704442</v>
      </c>
      <c r="O57" s="50">
        <f t="shared" si="5"/>
        <v>-3275003</v>
      </c>
      <c r="P57" s="50">
        <f t="shared" si="5"/>
        <v>15904510</v>
      </c>
      <c r="Q57" s="50">
        <f t="shared" si="5"/>
        <v>86090673</v>
      </c>
      <c r="R57" s="50">
        <f t="shared" si="5"/>
        <v>98720180</v>
      </c>
      <c r="S57" s="50">
        <f t="shared" si="5"/>
        <v>6467205</v>
      </c>
      <c r="T57" s="50">
        <f t="shared" si="5"/>
        <v>1404135</v>
      </c>
      <c r="U57" s="50">
        <f t="shared" si="5"/>
        <v>7577401</v>
      </c>
      <c r="V57" s="50">
        <f t="shared" si="5"/>
        <v>15448741</v>
      </c>
      <c r="W57" s="50">
        <f t="shared" si="5"/>
        <v>188205309</v>
      </c>
      <c r="X57" s="50">
        <f t="shared" si="5"/>
        <v>155796324</v>
      </c>
      <c r="Y57" s="50">
        <f t="shared" si="5"/>
        <v>32408985</v>
      </c>
      <c r="Z57" s="51">
        <f>+IF(X57&lt;&gt;0,+(Y57/X57)*100,0)</f>
        <v>20.802149991677595</v>
      </c>
      <c r="AA57" s="48">
        <f>SUM(AA54:AA56)</f>
        <v>155796324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47136042</v>
      </c>
      <c r="D60" s="65">
        <f>SUM(D57:D59)</f>
        <v>0</v>
      </c>
      <c r="E60" s="66">
        <f t="shared" si="6"/>
        <v>167288893</v>
      </c>
      <c r="F60" s="67">
        <f t="shared" si="6"/>
        <v>155796324</v>
      </c>
      <c r="G60" s="67">
        <f t="shared" si="6"/>
        <v>73556357</v>
      </c>
      <c r="H60" s="67">
        <f t="shared" si="6"/>
        <v>-3341901</v>
      </c>
      <c r="I60" s="67">
        <f t="shared" si="6"/>
        <v>117490</v>
      </c>
      <c r="J60" s="67">
        <f t="shared" si="6"/>
        <v>70331946</v>
      </c>
      <c r="K60" s="67">
        <f t="shared" si="6"/>
        <v>6738219</v>
      </c>
      <c r="L60" s="67">
        <f t="shared" si="6"/>
        <v>12726854</v>
      </c>
      <c r="M60" s="67">
        <f t="shared" si="6"/>
        <v>-15760631</v>
      </c>
      <c r="N60" s="67">
        <f t="shared" si="6"/>
        <v>3704442</v>
      </c>
      <c r="O60" s="67">
        <f t="shared" si="6"/>
        <v>-3275003</v>
      </c>
      <c r="P60" s="67">
        <f t="shared" si="6"/>
        <v>15904510</v>
      </c>
      <c r="Q60" s="67">
        <f t="shared" si="6"/>
        <v>86090673</v>
      </c>
      <c r="R60" s="67">
        <f t="shared" si="6"/>
        <v>98720180</v>
      </c>
      <c r="S60" s="67">
        <f t="shared" si="6"/>
        <v>6467205</v>
      </c>
      <c r="T60" s="67">
        <f t="shared" si="6"/>
        <v>1404135</v>
      </c>
      <c r="U60" s="67">
        <f t="shared" si="6"/>
        <v>7577401</v>
      </c>
      <c r="V60" s="67">
        <f t="shared" si="6"/>
        <v>15448741</v>
      </c>
      <c r="W60" s="67">
        <f t="shared" si="6"/>
        <v>188205309</v>
      </c>
      <c r="X60" s="67">
        <f t="shared" si="6"/>
        <v>155796324</v>
      </c>
      <c r="Y60" s="67">
        <f t="shared" si="6"/>
        <v>32408985</v>
      </c>
      <c r="Z60" s="68">
        <f>+IF(X60&lt;&gt;0,+(Y60/X60)*100,0)</f>
        <v>20.802149991677595</v>
      </c>
      <c r="AA60" s="65">
        <f>SUM(AA57:AA59)</f>
        <v>155796324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119144946</v>
      </c>
      <c r="D6" s="20"/>
      <c r="E6" s="21">
        <v>199357144</v>
      </c>
      <c r="F6" s="22">
        <v>199357144</v>
      </c>
      <c r="G6" s="22">
        <v>11876221</v>
      </c>
      <c r="H6" s="22">
        <v>9226124</v>
      </c>
      <c r="I6" s="22">
        <v>14991808</v>
      </c>
      <c r="J6" s="22">
        <v>36094153</v>
      </c>
      <c r="K6" s="22">
        <v>14061500</v>
      </c>
      <c r="L6" s="22">
        <v>9691426</v>
      </c>
      <c r="M6" s="22">
        <v>13293945</v>
      </c>
      <c r="N6" s="22">
        <v>37046871</v>
      </c>
      <c r="O6" s="22">
        <v>12375083</v>
      </c>
      <c r="P6" s="22">
        <v>10749998</v>
      </c>
      <c r="Q6" s="22">
        <v>7378012</v>
      </c>
      <c r="R6" s="22">
        <v>30503093</v>
      </c>
      <c r="S6" s="22">
        <v>8045892</v>
      </c>
      <c r="T6" s="22">
        <v>17457996</v>
      </c>
      <c r="U6" s="22">
        <v>11009871</v>
      </c>
      <c r="V6" s="22">
        <v>36513759</v>
      </c>
      <c r="W6" s="22">
        <v>140157876</v>
      </c>
      <c r="X6" s="22">
        <v>199357144</v>
      </c>
      <c r="Y6" s="22">
        <v>-59199268</v>
      </c>
      <c r="Z6" s="23">
        <v>-29.6950823091647</v>
      </c>
      <c r="AA6" s="20">
        <v>199357144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4814000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4814000</v>
      </c>
      <c r="Y10" s="22">
        <v>-4814000</v>
      </c>
      <c r="Z10" s="23">
        <v>-100</v>
      </c>
      <c r="AA10" s="20">
        <v>4814000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3699756</v>
      </c>
      <c r="D13" s="20"/>
      <c r="E13" s="21">
        <v>5740897</v>
      </c>
      <c r="F13" s="22">
        <v>5740897</v>
      </c>
      <c r="G13" s="22">
        <v>80636</v>
      </c>
      <c r="H13" s="22"/>
      <c r="I13" s="22"/>
      <c r="J13" s="22">
        <v>80636</v>
      </c>
      <c r="K13" s="22"/>
      <c r="L13" s="22">
        <v>14950</v>
      </c>
      <c r="M13" s="22">
        <v>33786</v>
      </c>
      <c r="N13" s="22">
        <v>48736</v>
      </c>
      <c r="O13" s="22">
        <v>48177</v>
      </c>
      <c r="P13" s="22">
        <v>56576</v>
      </c>
      <c r="Q13" s="22">
        <v>79163</v>
      </c>
      <c r="R13" s="22">
        <v>183916</v>
      </c>
      <c r="S13" s="22"/>
      <c r="T13" s="22"/>
      <c r="U13" s="22"/>
      <c r="V13" s="22"/>
      <c r="W13" s="22">
        <v>313288</v>
      </c>
      <c r="X13" s="22">
        <v>5740897</v>
      </c>
      <c r="Y13" s="22">
        <v>-5427609</v>
      </c>
      <c r="Z13" s="23">
        <v>-94.542873700747464</v>
      </c>
      <c r="AA13" s="20">
        <v>5740897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3661140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126505842</v>
      </c>
      <c r="D33" s="29">
        <f t="shared" ref="D33:Y33" si="0">SUM(D6:D32)</f>
        <v>0</v>
      </c>
      <c r="E33" s="30">
        <f t="shared" si="0"/>
        <v>205098041</v>
      </c>
      <c r="F33" s="31">
        <f t="shared" si="0"/>
        <v>209912041</v>
      </c>
      <c r="G33" s="31">
        <f t="shared" si="0"/>
        <v>11956857</v>
      </c>
      <c r="H33" s="31">
        <f t="shared" si="0"/>
        <v>9226124</v>
      </c>
      <c r="I33" s="31">
        <f t="shared" si="0"/>
        <v>14991808</v>
      </c>
      <c r="J33" s="31">
        <f t="shared" si="0"/>
        <v>36174789</v>
      </c>
      <c r="K33" s="31">
        <f t="shared" si="0"/>
        <v>14061500</v>
      </c>
      <c r="L33" s="31">
        <f t="shared" si="0"/>
        <v>9706376</v>
      </c>
      <c r="M33" s="31">
        <f t="shared" si="0"/>
        <v>13327731</v>
      </c>
      <c r="N33" s="31">
        <f t="shared" si="0"/>
        <v>37095607</v>
      </c>
      <c r="O33" s="31">
        <f t="shared" si="0"/>
        <v>12423260</v>
      </c>
      <c r="P33" s="31">
        <f t="shared" si="0"/>
        <v>10806574</v>
      </c>
      <c r="Q33" s="31">
        <f t="shared" si="0"/>
        <v>7457175</v>
      </c>
      <c r="R33" s="31">
        <f t="shared" si="0"/>
        <v>30687009</v>
      </c>
      <c r="S33" s="31">
        <f t="shared" si="0"/>
        <v>8045892</v>
      </c>
      <c r="T33" s="31">
        <f t="shared" si="0"/>
        <v>17457996</v>
      </c>
      <c r="U33" s="31">
        <f t="shared" si="0"/>
        <v>11009871</v>
      </c>
      <c r="V33" s="31">
        <f t="shared" si="0"/>
        <v>36513759</v>
      </c>
      <c r="W33" s="31">
        <f t="shared" si="0"/>
        <v>140471164</v>
      </c>
      <c r="X33" s="31">
        <f t="shared" si="0"/>
        <v>209912041</v>
      </c>
      <c r="Y33" s="31">
        <f t="shared" si="0"/>
        <v>-69440877</v>
      </c>
      <c r="Z33" s="32">
        <f>+IF(X33&lt;&gt;0,+(Y33/X33)*100,0)</f>
        <v>-33.080940316329929</v>
      </c>
      <c r="AA33" s="29">
        <f>SUM(AA6:AA32)</f>
        <v>209912041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12131896</v>
      </c>
      <c r="D35" s="20"/>
      <c r="E35" s="21">
        <v>16547503</v>
      </c>
      <c r="F35" s="22">
        <v>16547503</v>
      </c>
      <c r="G35" s="22">
        <v>991311</v>
      </c>
      <c r="H35" s="22">
        <v>917185</v>
      </c>
      <c r="I35" s="22">
        <v>987090</v>
      </c>
      <c r="J35" s="22">
        <v>2895586</v>
      </c>
      <c r="K35" s="22">
        <v>1058269</v>
      </c>
      <c r="L35" s="22">
        <v>1085214</v>
      </c>
      <c r="M35" s="22">
        <v>1290659</v>
      </c>
      <c r="N35" s="22">
        <v>3434142</v>
      </c>
      <c r="O35" s="22">
        <v>1029348</v>
      </c>
      <c r="P35" s="22">
        <v>1068663</v>
      </c>
      <c r="Q35" s="22">
        <v>1237077</v>
      </c>
      <c r="R35" s="22">
        <v>3335088</v>
      </c>
      <c r="S35" s="22">
        <v>1160704</v>
      </c>
      <c r="T35" s="22">
        <v>1049972</v>
      </c>
      <c r="U35" s="22">
        <v>1207221</v>
      </c>
      <c r="V35" s="22">
        <v>3417897</v>
      </c>
      <c r="W35" s="22">
        <v>13082713</v>
      </c>
      <c r="X35" s="22">
        <v>16547503</v>
      </c>
      <c r="Y35" s="22">
        <v>-3464790</v>
      </c>
      <c r="Z35" s="23">
        <v>-20.938446120843732</v>
      </c>
      <c r="AA35" s="20">
        <v>16547503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116159527</v>
      </c>
      <c r="D37" s="20"/>
      <c r="E37" s="21">
        <v>155868438</v>
      </c>
      <c r="F37" s="22">
        <v>153890178</v>
      </c>
      <c r="G37" s="22">
        <v>13538099</v>
      </c>
      <c r="H37" s="22">
        <v>13031903</v>
      </c>
      <c r="I37" s="22">
        <v>15316339</v>
      </c>
      <c r="J37" s="22">
        <v>41886341</v>
      </c>
      <c r="K37" s="22">
        <v>9827199</v>
      </c>
      <c r="L37" s="22">
        <v>10969172</v>
      </c>
      <c r="M37" s="22">
        <v>12189460</v>
      </c>
      <c r="N37" s="22">
        <v>32985831</v>
      </c>
      <c r="O37" s="22">
        <v>11211060</v>
      </c>
      <c r="P37" s="22">
        <v>11774633</v>
      </c>
      <c r="Q37" s="22">
        <v>9984610</v>
      </c>
      <c r="R37" s="22">
        <v>32970303</v>
      </c>
      <c r="S37" s="22">
        <v>10002613</v>
      </c>
      <c r="T37" s="22">
        <v>9019722</v>
      </c>
      <c r="U37" s="22">
        <v>11226868</v>
      </c>
      <c r="V37" s="22">
        <v>30249203</v>
      </c>
      <c r="W37" s="22">
        <v>138091678</v>
      </c>
      <c r="X37" s="22">
        <v>153890178</v>
      </c>
      <c r="Y37" s="22">
        <v>-15798500</v>
      </c>
      <c r="Z37" s="23">
        <v>-10.26608728726014</v>
      </c>
      <c r="AA37" s="20">
        <v>153890178</v>
      </c>
    </row>
    <row r="38" spans="1:27" x14ac:dyDescent="0.25">
      <c r="A38" s="19" t="s">
        <v>64</v>
      </c>
      <c r="B38" s="15" t="s">
        <v>32</v>
      </c>
      <c r="C38" s="20">
        <v>21188806</v>
      </c>
      <c r="D38" s="20"/>
      <c r="E38" s="21">
        <v>8000000</v>
      </c>
      <c r="F38" s="22">
        <v>8000000</v>
      </c>
      <c r="G38" s="22">
        <v>981350</v>
      </c>
      <c r="H38" s="22">
        <v>310582</v>
      </c>
      <c r="I38" s="22">
        <v>635923</v>
      </c>
      <c r="J38" s="22">
        <v>1927855</v>
      </c>
      <c r="K38" s="22">
        <v>704943</v>
      </c>
      <c r="L38" s="22">
        <v>876019</v>
      </c>
      <c r="M38" s="22">
        <v>209229</v>
      </c>
      <c r="N38" s="22">
        <v>1790191</v>
      </c>
      <c r="O38" s="22">
        <v>793675</v>
      </c>
      <c r="P38" s="22">
        <v>684746</v>
      </c>
      <c r="Q38" s="22">
        <v>282624</v>
      </c>
      <c r="R38" s="22">
        <v>1761045</v>
      </c>
      <c r="S38" s="22">
        <v>805163</v>
      </c>
      <c r="T38" s="22">
        <v>813414</v>
      </c>
      <c r="U38" s="22">
        <v>883986</v>
      </c>
      <c r="V38" s="22">
        <v>2502563</v>
      </c>
      <c r="W38" s="22">
        <v>7981654</v>
      </c>
      <c r="X38" s="22">
        <v>8000000</v>
      </c>
      <c r="Y38" s="22">
        <v>-18346</v>
      </c>
      <c r="Z38" s="23">
        <v>-0.229325</v>
      </c>
      <c r="AA38" s="20">
        <v>8000000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16829177</v>
      </c>
      <c r="F39" s="22">
        <v>16829177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16829177</v>
      </c>
      <c r="Y39" s="22">
        <v>-16829177</v>
      </c>
      <c r="Z39" s="23">
        <v>-100</v>
      </c>
      <c r="AA39" s="20">
        <v>16829177</v>
      </c>
    </row>
    <row r="40" spans="1:27" x14ac:dyDescent="0.25">
      <c r="A40" s="19" t="s">
        <v>66</v>
      </c>
      <c r="B40" s="15" t="s">
        <v>32</v>
      </c>
      <c r="C40" s="20">
        <v>8172621</v>
      </c>
      <c r="D40" s="20"/>
      <c r="E40" s="21">
        <v>10366330</v>
      </c>
      <c r="F40" s="22">
        <v>10366330</v>
      </c>
      <c r="G40" s="22"/>
      <c r="H40" s="22">
        <v>1401934</v>
      </c>
      <c r="I40" s="22">
        <v>678361</v>
      </c>
      <c r="J40" s="22">
        <v>2080295</v>
      </c>
      <c r="K40" s="22">
        <v>700970</v>
      </c>
      <c r="L40" s="22">
        <v>678361</v>
      </c>
      <c r="M40" s="22">
        <v>1064161</v>
      </c>
      <c r="N40" s="22">
        <v>2443492</v>
      </c>
      <c r="O40" s="22">
        <v>700968</v>
      </c>
      <c r="P40" s="22">
        <v>633126</v>
      </c>
      <c r="Q40" s="22">
        <v>700970</v>
      </c>
      <c r="R40" s="22">
        <v>2035064</v>
      </c>
      <c r="S40" s="22">
        <v>678306</v>
      </c>
      <c r="T40" s="22">
        <v>700909</v>
      </c>
      <c r="U40" s="22">
        <v>678306</v>
      </c>
      <c r="V40" s="22">
        <v>2057521</v>
      </c>
      <c r="W40" s="22">
        <v>8616372</v>
      </c>
      <c r="X40" s="22">
        <v>10366330</v>
      </c>
      <c r="Y40" s="22">
        <v>-1749958</v>
      </c>
      <c r="Z40" s="23">
        <v>-16.881172025200819</v>
      </c>
      <c r="AA40" s="20">
        <v>10366330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25942054</v>
      </c>
      <c r="D42" s="20"/>
      <c r="E42" s="21">
        <v>5000000</v>
      </c>
      <c r="F42" s="22">
        <v>10369555</v>
      </c>
      <c r="G42" s="22">
        <v>225</v>
      </c>
      <c r="H42" s="22">
        <v>1017353</v>
      </c>
      <c r="I42" s="22">
        <v>199125</v>
      </c>
      <c r="J42" s="22">
        <v>1216703</v>
      </c>
      <c r="K42" s="22">
        <v>1010907</v>
      </c>
      <c r="L42" s="22">
        <v>29400</v>
      </c>
      <c r="M42" s="22"/>
      <c r="N42" s="22">
        <v>1040307</v>
      </c>
      <c r="O42" s="22">
        <v>29795</v>
      </c>
      <c r="P42" s="22">
        <v>436688</v>
      </c>
      <c r="Q42" s="22">
        <v>1774902</v>
      </c>
      <c r="R42" s="22">
        <v>2241385</v>
      </c>
      <c r="S42" s="22"/>
      <c r="T42" s="22">
        <v>28791</v>
      </c>
      <c r="U42" s="22">
        <v>2466056</v>
      </c>
      <c r="V42" s="22">
        <v>2494847</v>
      </c>
      <c r="W42" s="22">
        <v>6993242</v>
      </c>
      <c r="X42" s="22">
        <v>10369555</v>
      </c>
      <c r="Y42" s="22">
        <v>-3376313</v>
      </c>
      <c r="Z42" s="23">
        <v>-32.559863947874327</v>
      </c>
      <c r="AA42" s="20">
        <v>10369555</v>
      </c>
    </row>
    <row r="43" spans="1:27" x14ac:dyDescent="0.25">
      <c r="A43" s="19" t="s">
        <v>68</v>
      </c>
      <c r="B43" s="15" t="s">
        <v>32</v>
      </c>
      <c r="C43" s="20">
        <v>10386673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8366847</v>
      </c>
      <c r="D45" s="20"/>
      <c r="E45" s="21">
        <v>10847186</v>
      </c>
      <c r="F45" s="22">
        <v>10281961</v>
      </c>
      <c r="G45" s="22">
        <v>637584</v>
      </c>
      <c r="H45" s="22">
        <v>706261</v>
      </c>
      <c r="I45" s="22">
        <v>613557</v>
      </c>
      <c r="J45" s="22">
        <v>1957402</v>
      </c>
      <c r="K45" s="22">
        <v>659515</v>
      </c>
      <c r="L45" s="22">
        <v>588248</v>
      </c>
      <c r="M45" s="22">
        <v>831823</v>
      </c>
      <c r="N45" s="22">
        <v>2079586</v>
      </c>
      <c r="O45" s="22">
        <v>1304237</v>
      </c>
      <c r="P45" s="22">
        <v>834241</v>
      </c>
      <c r="Q45" s="22">
        <v>852712</v>
      </c>
      <c r="R45" s="22">
        <v>2991190</v>
      </c>
      <c r="S45" s="22">
        <v>845466</v>
      </c>
      <c r="T45" s="22">
        <v>1075493</v>
      </c>
      <c r="U45" s="22">
        <v>833197</v>
      </c>
      <c r="V45" s="22">
        <v>2754156</v>
      </c>
      <c r="W45" s="22">
        <v>9782334</v>
      </c>
      <c r="X45" s="22">
        <v>10281961</v>
      </c>
      <c r="Y45" s="22">
        <v>-499627</v>
      </c>
      <c r="Z45" s="23">
        <v>-4.8592578789201788</v>
      </c>
      <c r="AA45" s="20">
        <v>10281961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202348424</v>
      </c>
      <c r="D48" s="29">
        <f t="shared" ref="D48:Y48" si="1">SUM(D35:D47)</f>
        <v>0</v>
      </c>
      <c r="E48" s="30">
        <f t="shared" si="1"/>
        <v>223458634</v>
      </c>
      <c r="F48" s="31">
        <f t="shared" si="1"/>
        <v>226284704</v>
      </c>
      <c r="G48" s="31">
        <f t="shared" si="1"/>
        <v>16148569</v>
      </c>
      <c r="H48" s="31">
        <f t="shared" si="1"/>
        <v>17385218</v>
      </c>
      <c r="I48" s="31">
        <f t="shared" si="1"/>
        <v>18430395</v>
      </c>
      <c r="J48" s="31">
        <f t="shared" si="1"/>
        <v>51964182</v>
      </c>
      <c r="K48" s="31">
        <f t="shared" si="1"/>
        <v>13961803</v>
      </c>
      <c r="L48" s="31">
        <f t="shared" si="1"/>
        <v>14226414</v>
      </c>
      <c r="M48" s="31">
        <f t="shared" si="1"/>
        <v>15585332</v>
      </c>
      <c r="N48" s="31">
        <f t="shared" si="1"/>
        <v>43773549</v>
      </c>
      <c r="O48" s="31">
        <f t="shared" si="1"/>
        <v>15069083</v>
      </c>
      <c r="P48" s="31">
        <f t="shared" si="1"/>
        <v>15432097</v>
      </c>
      <c r="Q48" s="31">
        <f t="shared" si="1"/>
        <v>14832895</v>
      </c>
      <c r="R48" s="31">
        <f t="shared" si="1"/>
        <v>45334075</v>
      </c>
      <c r="S48" s="31">
        <f t="shared" si="1"/>
        <v>13492252</v>
      </c>
      <c r="T48" s="31">
        <f t="shared" si="1"/>
        <v>12688301</v>
      </c>
      <c r="U48" s="31">
        <f t="shared" si="1"/>
        <v>17295634</v>
      </c>
      <c r="V48" s="31">
        <f t="shared" si="1"/>
        <v>43476187</v>
      </c>
      <c r="W48" s="31">
        <f t="shared" si="1"/>
        <v>184547993</v>
      </c>
      <c r="X48" s="31">
        <f t="shared" si="1"/>
        <v>226284704</v>
      </c>
      <c r="Y48" s="31">
        <f t="shared" si="1"/>
        <v>-41736711</v>
      </c>
      <c r="Z48" s="32">
        <f>+IF(X48&lt;&gt;0,+(Y48/X48)*100,0)</f>
        <v>-18.444335945924124</v>
      </c>
      <c r="AA48" s="29">
        <f>SUM(AA35:AA47)</f>
        <v>226284704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-75842582</v>
      </c>
      <c r="D49" s="39">
        <f t="shared" si="2"/>
        <v>0</v>
      </c>
      <c r="E49" s="40">
        <f t="shared" si="2"/>
        <v>-18360593</v>
      </c>
      <c r="F49" s="41">
        <f t="shared" si="2"/>
        <v>-16372663</v>
      </c>
      <c r="G49" s="41">
        <f t="shared" si="2"/>
        <v>-4191712</v>
      </c>
      <c r="H49" s="41">
        <f t="shared" si="2"/>
        <v>-8159094</v>
      </c>
      <c r="I49" s="41">
        <f t="shared" si="2"/>
        <v>-3438587</v>
      </c>
      <c r="J49" s="41">
        <f t="shared" si="2"/>
        <v>-15789393</v>
      </c>
      <c r="K49" s="41">
        <f t="shared" si="2"/>
        <v>99697</v>
      </c>
      <c r="L49" s="41">
        <f t="shared" si="2"/>
        <v>-4520038</v>
      </c>
      <c r="M49" s="41">
        <f t="shared" si="2"/>
        <v>-2257601</v>
      </c>
      <c r="N49" s="41">
        <f t="shared" si="2"/>
        <v>-6677942</v>
      </c>
      <c r="O49" s="41">
        <f t="shared" si="2"/>
        <v>-2645823</v>
      </c>
      <c r="P49" s="41">
        <f t="shared" si="2"/>
        <v>-4625523</v>
      </c>
      <c r="Q49" s="41">
        <f t="shared" si="2"/>
        <v>-7375720</v>
      </c>
      <c r="R49" s="41">
        <f t="shared" si="2"/>
        <v>-14647066</v>
      </c>
      <c r="S49" s="41">
        <f t="shared" si="2"/>
        <v>-5446360</v>
      </c>
      <c r="T49" s="41">
        <f t="shared" si="2"/>
        <v>4769695</v>
      </c>
      <c r="U49" s="41">
        <f t="shared" si="2"/>
        <v>-6285763</v>
      </c>
      <c r="V49" s="41">
        <f t="shared" si="2"/>
        <v>-6962428</v>
      </c>
      <c r="W49" s="41">
        <f t="shared" si="2"/>
        <v>-44076829</v>
      </c>
      <c r="X49" s="41">
        <f t="shared" si="2"/>
        <v>-16372663</v>
      </c>
      <c r="Y49" s="41">
        <f t="shared" si="2"/>
        <v>-27704166</v>
      </c>
      <c r="Z49" s="42">
        <f>+IF(X49&lt;&gt;0,+(Y49/X49)*100,0)</f>
        <v>169.20989578787521</v>
      </c>
      <c r="AA49" s="39">
        <f>+AA33-AA48</f>
        <v>-16372663</v>
      </c>
    </row>
    <row r="50" spans="1:27" x14ac:dyDescent="0.25">
      <c r="A50" s="43" t="s">
        <v>75</v>
      </c>
      <c r="B50" s="15" t="s">
        <v>32</v>
      </c>
      <c r="C50" s="20">
        <v>15792968</v>
      </c>
      <c r="D50" s="20"/>
      <c r="E50" s="21">
        <v>4814000</v>
      </c>
      <c r="F50" s="22"/>
      <c r="G50" s="22"/>
      <c r="H50" s="22"/>
      <c r="I50" s="22"/>
      <c r="J50" s="22"/>
      <c r="K50" s="22">
        <v>714921</v>
      </c>
      <c r="L50" s="22"/>
      <c r="M50" s="22">
        <v>1326127</v>
      </c>
      <c r="N50" s="22">
        <v>2041048</v>
      </c>
      <c r="O50" s="22"/>
      <c r="P50" s="22"/>
      <c r="Q50" s="22"/>
      <c r="R50" s="22"/>
      <c r="S50" s="22"/>
      <c r="T50" s="22"/>
      <c r="U50" s="22"/>
      <c r="V50" s="22"/>
      <c r="W50" s="22">
        <v>2041048</v>
      </c>
      <c r="X50" s="22"/>
      <c r="Y50" s="22">
        <v>2041048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-60049614</v>
      </c>
      <c r="D52" s="48">
        <f t="shared" si="3"/>
        <v>0</v>
      </c>
      <c r="E52" s="49">
        <f t="shared" si="3"/>
        <v>-13546593</v>
      </c>
      <c r="F52" s="50">
        <f t="shared" si="3"/>
        <v>-16372663</v>
      </c>
      <c r="G52" s="50">
        <f t="shared" si="3"/>
        <v>-4191712</v>
      </c>
      <c r="H52" s="50">
        <f t="shared" si="3"/>
        <v>-8159094</v>
      </c>
      <c r="I52" s="50">
        <f t="shared" si="3"/>
        <v>-3438587</v>
      </c>
      <c r="J52" s="50">
        <f t="shared" si="3"/>
        <v>-15789393</v>
      </c>
      <c r="K52" s="50">
        <f t="shared" si="3"/>
        <v>814618</v>
      </c>
      <c r="L52" s="50">
        <f t="shared" si="3"/>
        <v>-4520038</v>
      </c>
      <c r="M52" s="50">
        <f t="shared" si="3"/>
        <v>-931474</v>
      </c>
      <c r="N52" s="50">
        <f t="shared" si="3"/>
        <v>-4636894</v>
      </c>
      <c r="O52" s="50">
        <f t="shared" si="3"/>
        <v>-2645823</v>
      </c>
      <c r="P52" s="50">
        <f t="shared" si="3"/>
        <v>-4625523</v>
      </c>
      <c r="Q52" s="50">
        <f t="shared" si="3"/>
        <v>-7375720</v>
      </c>
      <c r="R52" s="50">
        <f t="shared" si="3"/>
        <v>-14647066</v>
      </c>
      <c r="S52" s="50">
        <f t="shared" si="3"/>
        <v>-5446360</v>
      </c>
      <c r="T52" s="50">
        <f t="shared" si="3"/>
        <v>4769695</v>
      </c>
      <c r="U52" s="50">
        <f t="shared" si="3"/>
        <v>-6285763</v>
      </c>
      <c r="V52" s="50">
        <f t="shared" si="3"/>
        <v>-6962428</v>
      </c>
      <c r="W52" s="50">
        <f t="shared" si="3"/>
        <v>-42035781</v>
      </c>
      <c r="X52" s="50">
        <f t="shared" si="3"/>
        <v>-16372663</v>
      </c>
      <c r="Y52" s="50">
        <f t="shared" si="3"/>
        <v>-25663118</v>
      </c>
      <c r="Z52" s="51">
        <f>+IF(X52&lt;&gt;0,+(Y52/X52)*100,0)</f>
        <v>156.74370137588491</v>
      </c>
      <c r="AA52" s="48">
        <f>SUM(AA49:AA51)</f>
        <v>-16372663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-60049614</v>
      </c>
      <c r="D54" s="54">
        <f>+D52-D53</f>
        <v>0</v>
      </c>
      <c r="E54" s="55">
        <f t="shared" si="4"/>
        <v>-13546593</v>
      </c>
      <c r="F54" s="56">
        <f t="shared" si="4"/>
        <v>-16372663</v>
      </c>
      <c r="G54" s="56">
        <f t="shared" si="4"/>
        <v>-4191712</v>
      </c>
      <c r="H54" s="56">
        <f t="shared" si="4"/>
        <v>-8159094</v>
      </c>
      <c r="I54" s="56">
        <f t="shared" si="4"/>
        <v>-3438587</v>
      </c>
      <c r="J54" s="56">
        <f t="shared" si="4"/>
        <v>-15789393</v>
      </c>
      <c r="K54" s="56">
        <f t="shared" si="4"/>
        <v>814618</v>
      </c>
      <c r="L54" s="56">
        <f t="shared" si="4"/>
        <v>-4520038</v>
      </c>
      <c r="M54" s="56">
        <f t="shared" si="4"/>
        <v>-931474</v>
      </c>
      <c r="N54" s="56">
        <f t="shared" si="4"/>
        <v>-4636894</v>
      </c>
      <c r="O54" s="56">
        <f t="shared" si="4"/>
        <v>-2645823</v>
      </c>
      <c r="P54" s="56">
        <f t="shared" si="4"/>
        <v>-4625523</v>
      </c>
      <c r="Q54" s="56">
        <f t="shared" si="4"/>
        <v>-7375720</v>
      </c>
      <c r="R54" s="56">
        <f t="shared" si="4"/>
        <v>-14647066</v>
      </c>
      <c r="S54" s="56">
        <f t="shared" si="4"/>
        <v>-5446360</v>
      </c>
      <c r="T54" s="56">
        <f t="shared" si="4"/>
        <v>4769695</v>
      </c>
      <c r="U54" s="56">
        <f t="shared" si="4"/>
        <v>-6285763</v>
      </c>
      <c r="V54" s="56">
        <f t="shared" si="4"/>
        <v>-6962428</v>
      </c>
      <c r="W54" s="56">
        <f t="shared" si="4"/>
        <v>-42035781</v>
      </c>
      <c r="X54" s="56">
        <f t="shared" si="4"/>
        <v>-16372663</v>
      </c>
      <c r="Y54" s="56">
        <f t="shared" si="4"/>
        <v>-25663118</v>
      </c>
      <c r="Z54" s="57">
        <f>+IF(X54&lt;&gt;0,+(Y54/X54)*100,0)</f>
        <v>156.74370137588491</v>
      </c>
      <c r="AA54" s="54">
        <f>+AA52-AA53</f>
        <v>-16372663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-60049614</v>
      </c>
      <c r="D57" s="48">
        <f>SUM(D54:D56)</f>
        <v>0</v>
      </c>
      <c r="E57" s="49">
        <f t="shared" si="5"/>
        <v>-13546593</v>
      </c>
      <c r="F57" s="50">
        <f t="shared" si="5"/>
        <v>-16372663</v>
      </c>
      <c r="G57" s="50">
        <f t="shared" si="5"/>
        <v>-4191712</v>
      </c>
      <c r="H57" s="50">
        <f t="shared" si="5"/>
        <v>-8159094</v>
      </c>
      <c r="I57" s="50">
        <f t="shared" si="5"/>
        <v>-3438587</v>
      </c>
      <c r="J57" s="50">
        <f t="shared" si="5"/>
        <v>-15789393</v>
      </c>
      <c r="K57" s="50">
        <f t="shared" si="5"/>
        <v>814618</v>
      </c>
      <c r="L57" s="50">
        <f t="shared" si="5"/>
        <v>-4520038</v>
      </c>
      <c r="M57" s="50">
        <f t="shared" si="5"/>
        <v>-931474</v>
      </c>
      <c r="N57" s="50">
        <f t="shared" si="5"/>
        <v>-4636894</v>
      </c>
      <c r="O57" s="50">
        <f t="shared" si="5"/>
        <v>-2645823</v>
      </c>
      <c r="P57" s="50">
        <f t="shared" si="5"/>
        <v>-4625523</v>
      </c>
      <c r="Q57" s="50">
        <f t="shared" si="5"/>
        <v>-7375720</v>
      </c>
      <c r="R57" s="50">
        <f t="shared" si="5"/>
        <v>-14647066</v>
      </c>
      <c r="S57" s="50">
        <f t="shared" si="5"/>
        <v>-5446360</v>
      </c>
      <c r="T57" s="50">
        <f t="shared" si="5"/>
        <v>4769695</v>
      </c>
      <c r="U57" s="50">
        <f t="shared" si="5"/>
        <v>-6285763</v>
      </c>
      <c r="V57" s="50">
        <f t="shared" si="5"/>
        <v>-6962428</v>
      </c>
      <c r="W57" s="50">
        <f t="shared" si="5"/>
        <v>-42035781</v>
      </c>
      <c r="X57" s="50">
        <f t="shared" si="5"/>
        <v>-16372663</v>
      </c>
      <c r="Y57" s="50">
        <f t="shared" si="5"/>
        <v>-25663118</v>
      </c>
      <c r="Z57" s="51">
        <f>+IF(X57&lt;&gt;0,+(Y57/X57)*100,0)</f>
        <v>156.74370137588491</v>
      </c>
      <c r="AA57" s="48">
        <f>SUM(AA54:AA56)</f>
        <v>-16372663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-60049614</v>
      </c>
      <c r="D60" s="65">
        <f>SUM(D57:D59)</f>
        <v>0</v>
      </c>
      <c r="E60" s="66">
        <f t="shared" si="6"/>
        <v>-13546593</v>
      </c>
      <c r="F60" s="67">
        <f t="shared" si="6"/>
        <v>-16372663</v>
      </c>
      <c r="G60" s="67">
        <f t="shared" si="6"/>
        <v>-4191712</v>
      </c>
      <c r="H60" s="67">
        <f t="shared" si="6"/>
        <v>-8159094</v>
      </c>
      <c r="I60" s="67">
        <f t="shared" si="6"/>
        <v>-3438587</v>
      </c>
      <c r="J60" s="67">
        <f t="shared" si="6"/>
        <v>-15789393</v>
      </c>
      <c r="K60" s="67">
        <f t="shared" si="6"/>
        <v>814618</v>
      </c>
      <c r="L60" s="67">
        <f t="shared" si="6"/>
        <v>-4520038</v>
      </c>
      <c r="M60" s="67">
        <f t="shared" si="6"/>
        <v>-931474</v>
      </c>
      <c r="N60" s="67">
        <f t="shared" si="6"/>
        <v>-4636894</v>
      </c>
      <c r="O60" s="67">
        <f t="shared" si="6"/>
        <v>-2645823</v>
      </c>
      <c r="P60" s="67">
        <f t="shared" si="6"/>
        <v>-4625523</v>
      </c>
      <c r="Q60" s="67">
        <f t="shared" si="6"/>
        <v>-7375720</v>
      </c>
      <c r="R60" s="67">
        <f t="shared" si="6"/>
        <v>-14647066</v>
      </c>
      <c r="S60" s="67">
        <f t="shared" si="6"/>
        <v>-5446360</v>
      </c>
      <c r="T60" s="67">
        <f t="shared" si="6"/>
        <v>4769695</v>
      </c>
      <c r="U60" s="67">
        <f t="shared" si="6"/>
        <v>-6285763</v>
      </c>
      <c r="V60" s="67">
        <f t="shared" si="6"/>
        <v>-6962428</v>
      </c>
      <c r="W60" s="67">
        <f t="shared" si="6"/>
        <v>-42035781</v>
      </c>
      <c r="X60" s="67">
        <f t="shared" si="6"/>
        <v>-16372663</v>
      </c>
      <c r="Y60" s="67">
        <f t="shared" si="6"/>
        <v>-25663118</v>
      </c>
      <c r="Z60" s="68">
        <f>+IF(X60&lt;&gt;0,+(Y60/X60)*100,0)</f>
        <v>156.74370137588491</v>
      </c>
      <c r="AA60" s="65">
        <f>SUM(AA57:AA59)</f>
        <v>-16372663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>
        <v>9848000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4436383</v>
      </c>
      <c r="R26" s="22">
        <v>4436383</v>
      </c>
      <c r="S26" s="22">
        <v>928393</v>
      </c>
      <c r="T26" s="22">
        <v>1640840</v>
      </c>
      <c r="U26" s="22">
        <v>2123683</v>
      </c>
      <c r="V26" s="22">
        <v>4692916</v>
      </c>
      <c r="W26" s="22">
        <v>9129299</v>
      </c>
      <c r="X26" s="22">
        <v>9848000</v>
      </c>
      <c r="Y26" s="22">
        <v>-718701</v>
      </c>
      <c r="Z26" s="23">
        <v>-7.297938667749797</v>
      </c>
      <c r="AA26" s="20">
        <v>9848000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9848000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4436383</v>
      </c>
      <c r="R33" s="31">
        <f t="shared" si="0"/>
        <v>4436383</v>
      </c>
      <c r="S33" s="31">
        <f t="shared" si="0"/>
        <v>928393</v>
      </c>
      <c r="T33" s="31">
        <f t="shared" si="0"/>
        <v>1640840</v>
      </c>
      <c r="U33" s="31">
        <f t="shared" si="0"/>
        <v>2123683</v>
      </c>
      <c r="V33" s="31">
        <f t="shared" si="0"/>
        <v>4692916</v>
      </c>
      <c r="W33" s="31">
        <f t="shared" si="0"/>
        <v>9129299</v>
      </c>
      <c r="X33" s="31">
        <f t="shared" si="0"/>
        <v>9848000</v>
      </c>
      <c r="Y33" s="31">
        <f t="shared" si="0"/>
        <v>-718701</v>
      </c>
      <c r="Z33" s="32">
        <f>+IF(X33&lt;&gt;0,+(Y33/X33)*100,0)</f>
        <v>-7.297938667749797</v>
      </c>
      <c r="AA33" s="29">
        <f>SUM(AA6:AA32)</f>
        <v>9848000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564623</v>
      </c>
      <c r="D37" s="20"/>
      <c r="E37" s="21">
        <v>600000</v>
      </c>
      <c r="F37" s="22">
        <v>600000</v>
      </c>
      <c r="G37" s="22">
        <v>50705</v>
      </c>
      <c r="H37" s="22">
        <v>54906</v>
      </c>
      <c r="I37" s="22">
        <v>50350</v>
      </c>
      <c r="J37" s="22">
        <v>155961</v>
      </c>
      <c r="K37" s="22">
        <v>51905</v>
      </c>
      <c r="L37" s="22"/>
      <c r="M37" s="22">
        <v>49961</v>
      </c>
      <c r="N37" s="22">
        <v>101866</v>
      </c>
      <c r="O37" s="22">
        <v>58364</v>
      </c>
      <c r="P37" s="22"/>
      <c r="Q37" s="22">
        <v>116834</v>
      </c>
      <c r="R37" s="22">
        <v>175198</v>
      </c>
      <c r="S37" s="22">
        <v>62597</v>
      </c>
      <c r="T37" s="22">
        <v>61941</v>
      </c>
      <c r="U37" s="22">
        <v>57251</v>
      </c>
      <c r="V37" s="22">
        <v>181789</v>
      </c>
      <c r="W37" s="22">
        <v>614814</v>
      </c>
      <c r="X37" s="22">
        <v>600000</v>
      </c>
      <c r="Y37" s="22">
        <v>14814</v>
      </c>
      <c r="Z37" s="23">
        <v>2.4689999999999999</v>
      </c>
      <c r="AA37" s="20">
        <v>600000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1664587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>
        <v>8563478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>
        <v>3869099</v>
      </c>
      <c r="R42" s="22">
        <v>3869099</v>
      </c>
      <c r="S42" s="22">
        <v>807299</v>
      </c>
      <c r="T42" s="22">
        <v>1426817</v>
      </c>
      <c r="U42" s="22">
        <v>1484925</v>
      </c>
      <c r="V42" s="22">
        <v>3719041</v>
      </c>
      <c r="W42" s="22">
        <v>7588140</v>
      </c>
      <c r="X42" s="22">
        <v>8563478</v>
      </c>
      <c r="Y42" s="22">
        <v>-975338</v>
      </c>
      <c r="Z42" s="23">
        <v>-11.389507861175098</v>
      </c>
      <c r="AA42" s="20">
        <v>8563478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>
        <v>30000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>
        <v>8123</v>
      </c>
      <c r="T45" s="22"/>
      <c r="U45" s="22"/>
      <c r="V45" s="22">
        <v>8123</v>
      </c>
      <c r="W45" s="22">
        <v>8123</v>
      </c>
      <c r="X45" s="22">
        <v>30000</v>
      </c>
      <c r="Y45" s="22">
        <v>-21877</v>
      </c>
      <c r="Z45" s="23">
        <v>-72.923333333333332</v>
      </c>
      <c r="AA45" s="20">
        <v>30000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564623</v>
      </c>
      <c r="D48" s="29">
        <f t="shared" ref="D48:Y48" si="1">SUM(D35:D47)</f>
        <v>0</v>
      </c>
      <c r="E48" s="30">
        <f t="shared" si="1"/>
        <v>2264587</v>
      </c>
      <c r="F48" s="31">
        <f t="shared" si="1"/>
        <v>9193478</v>
      </c>
      <c r="G48" s="31">
        <f t="shared" si="1"/>
        <v>50705</v>
      </c>
      <c r="H48" s="31">
        <f t="shared" si="1"/>
        <v>54906</v>
      </c>
      <c r="I48" s="31">
        <f t="shared" si="1"/>
        <v>50350</v>
      </c>
      <c r="J48" s="31">
        <f t="shared" si="1"/>
        <v>155961</v>
      </c>
      <c r="K48" s="31">
        <f t="shared" si="1"/>
        <v>51905</v>
      </c>
      <c r="L48" s="31">
        <f t="shared" si="1"/>
        <v>0</v>
      </c>
      <c r="M48" s="31">
        <f t="shared" si="1"/>
        <v>49961</v>
      </c>
      <c r="N48" s="31">
        <f t="shared" si="1"/>
        <v>101866</v>
      </c>
      <c r="O48" s="31">
        <f t="shared" si="1"/>
        <v>58364</v>
      </c>
      <c r="P48" s="31">
        <f t="shared" si="1"/>
        <v>0</v>
      </c>
      <c r="Q48" s="31">
        <f t="shared" si="1"/>
        <v>3985933</v>
      </c>
      <c r="R48" s="31">
        <f t="shared" si="1"/>
        <v>4044297</v>
      </c>
      <c r="S48" s="31">
        <f t="shared" si="1"/>
        <v>878019</v>
      </c>
      <c r="T48" s="31">
        <f t="shared" si="1"/>
        <v>1488758</v>
      </c>
      <c r="U48" s="31">
        <f t="shared" si="1"/>
        <v>1542176</v>
      </c>
      <c r="V48" s="31">
        <f t="shared" si="1"/>
        <v>3908953</v>
      </c>
      <c r="W48" s="31">
        <f t="shared" si="1"/>
        <v>8211077</v>
      </c>
      <c r="X48" s="31">
        <f t="shared" si="1"/>
        <v>9193478</v>
      </c>
      <c r="Y48" s="31">
        <f t="shared" si="1"/>
        <v>-982401</v>
      </c>
      <c r="Z48" s="32">
        <f>+IF(X48&lt;&gt;0,+(Y48/X48)*100,0)</f>
        <v>-10.685847075502872</v>
      </c>
      <c r="AA48" s="29">
        <f>SUM(AA35:AA47)</f>
        <v>9193478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-564623</v>
      </c>
      <c r="D49" s="39">
        <f t="shared" si="2"/>
        <v>0</v>
      </c>
      <c r="E49" s="40">
        <f t="shared" si="2"/>
        <v>-2264587</v>
      </c>
      <c r="F49" s="41">
        <f t="shared" si="2"/>
        <v>654522</v>
      </c>
      <c r="G49" s="41">
        <f t="shared" si="2"/>
        <v>-50705</v>
      </c>
      <c r="H49" s="41">
        <f t="shared" si="2"/>
        <v>-54906</v>
      </c>
      <c r="I49" s="41">
        <f t="shared" si="2"/>
        <v>-50350</v>
      </c>
      <c r="J49" s="41">
        <f t="shared" si="2"/>
        <v>-155961</v>
      </c>
      <c r="K49" s="41">
        <f t="shared" si="2"/>
        <v>-51905</v>
      </c>
      <c r="L49" s="41">
        <f t="shared" si="2"/>
        <v>0</v>
      </c>
      <c r="M49" s="41">
        <f t="shared" si="2"/>
        <v>-49961</v>
      </c>
      <c r="N49" s="41">
        <f t="shared" si="2"/>
        <v>-101866</v>
      </c>
      <c r="O49" s="41">
        <f t="shared" si="2"/>
        <v>-58364</v>
      </c>
      <c r="P49" s="41">
        <f t="shared" si="2"/>
        <v>0</v>
      </c>
      <c r="Q49" s="41">
        <f t="shared" si="2"/>
        <v>450450</v>
      </c>
      <c r="R49" s="41">
        <f t="shared" si="2"/>
        <v>392086</v>
      </c>
      <c r="S49" s="41">
        <f t="shared" si="2"/>
        <v>50374</v>
      </c>
      <c r="T49" s="41">
        <f t="shared" si="2"/>
        <v>152082</v>
      </c>
      <c r="U49" s="41">
        <f t="shared" si="2"/>
        <v>581507</v>
      </c>
      <c r="V49" s="41">
        <f t="shared" si="2"/>
        <v>783963</v>
      </c>
      <c r="W49" s="41">
        <f t="shared" si="2"/>
        <v>918222</v>
      </c>
      <c r="X49" s="41">
        <f t="shared" si="2"/>
        <v>654522</v>
      </c>
      <c r="Y49" s="41">
        <f t="shared" si="2"/>
        <v>263700</v>
      </c>
      <c r="Z49" s="42">
        <f>+IF(X49&lt;&gt;0,+(Y49/X49)*100,0)</f>
        <v>40.288943687148787</v>
      </c>
      <c r="AA49" s="39">
        <f>+AA33-AA48</f>
        <v>654522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5848000</v>
      </c>
      <c r="F50" s="22"/>
      <c r="G50" s="22"/>
      <c r="H50" s="22"/>
      <c r="I50" s="22"/>
      <c r="J50" s="22"/>
      <c r="K50" s="22">
        <v>682440</v>
      </c>
      <c r="L50" s="22">
        <v>940783</v>
      </c>
      <c r="M50" s="22">
        <v>2813160</v>
      </c>
      <c r="N50" s="22">
        <v>4436383</v>
      </c>
      <c r="O50" s="22"/>
      <c r="P50" s="22"/>
      <c r="Q50" s="22">
        <v>-4436383</v>
      </c>
      <c r="R50" s="22">
        <v>-4436383</v>
      </c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-564623</v>
      </c>
      <c r="D52" s="48">
        <f t="shared" si="3"/>
        <v>0</v>
      </c>
      <c r="E52" s="49">
        <f t="shared" si="3"/>
        <v>3583413</v>
      </c>
      <c r="F52" s="50">
        <f t="shared" si="3"/>
        <v>654522</v>
      </c>
      <c r="G52" s="50">
        <f t="shared" si="3"/>
        <v>-50705</v>
      </c>
      <c r="H52" s="50">
        <f t="shared" si="3"/>
        <v>-54906</v>
      </c>
      <c r="I52" s="50">
        <f t="shared" si="3"/>
        <v>-50350</v>
      </c>
      <c r="J52" s="50">
        <f t="shared" si="3"/>
        <v>-155961</v>
      </c>
      <c r="K52" s="50">
        <f t="shared" si="3"/>
        <v>630535</v>
      </c>
      <c r="L52" s="50">
        <f t="shared" si="3"/>
        <v>940783</v>
      </c>
      <c r="M52" s="50">
        <f t="shared" si="3"/>
        <v>2763199</v>
      </c>
      <c r="N52" s="50">
        <f t="shared" si="3"/>
        <v>4334517</v>
      </c>
      <c r="O52" s="50">
        <f t="shared" si="3"/>
        <v>-58364</v>
      </c>
      <c r="P52" s="50">
        <f t="shared" si="3"/>
        <v>0</v>
      </c>
      <c r="Q52" s="50">
        <f t="shared" si="3"/>
        <v>-3985933</v>
      </c>
      <c r="R52" s="50">
        <f t="shared" si="3"/>
        <v>-4044297</v>
      </c>
      <c r="S52" s="50">
        <f t="shared" si="3"/>
        <v>50374</v>
      </c>
      <c r="T52" s="50">
        <f t="shared" si="3"/>
        <v>152082</v>
      </c>
      <c r="U52" s="50">
        <f t="shared" si="3"/>
        <v>581507</v>
      </c>
      <c r="V52" s="50">
        <f t="shared" si="3"/>
        <v>783963</v>
      </c>
      <c r="W52" s="50">
        <f t="shared" si="3"/>
        <v>918222</v>
      </c>
      <c r="X52" s="50">
        <f t="shared" si="3"/>
        <v>654522</v>
      </c>
      <c r="Y52" s="50">
        <f t="shared" si="3"/>
        <v>263700</v>
      </c>
      <c r="Z52" s="51">
        <f>+IF(X52&lt;&gt;0,+(Y52/X52)*100,0)</f>
        <v>40.288943687148787</v>
      </c>
      <c r="AA52" s="48">
        <f>SUM(AA49:AA51)</f>
        <v>654522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-564623</v>
      </c>
      <c r="D54" s="54">
        <f>+D52-D53</f>
        <v>0</v>
      </c>
      <c r="E54" s="55">
        <f t="shared" si="4"/>
        <v>3583413</v>
      </c>
      <c r="F54" s="56">
        <f t="shared" si="4"/>
        <v>654522</v>
      </c>
      <c r="G54" s="56">
        <f t="shared" si="4"/>
        <v>-50705</v>
      </c>
      <c r="H54" s="56">
        <f t="shared" si="4"/>
        <v>-54906</v>
      </c>
      <c r="I54" s="56">
        <f t="shared" si="4"/>
        <v>-50350</v>
      </c>
      <c r="J54" s="56">
        <f t="shared" si="4"/>
        <v>-155961</v>
      </c>
      <c r="K54" s="56">
        <f t="shared" si="4"/>
        <v>630535</v>
      </c>
      <c r="L54" s="56">
        <f t="shared" si="4"/>
        <v>940783</v>
      </c>
      <c r="M54" s="56">
        <f t="shared" si="4"/>
        <v>2763199</v>
      </c>
      <c r="N54" s="56">
        <f t="shared" si="4"/>
        <v>4334517</v>
      </c>
      <c r="O54" s="56">
        <f t="shared" si="4"/>
        <v>-58364</v>
      </c>
      <c r="P54" s="56">
        <f t="shared" si="4"/>
        <v>0</v>
      </c>
      <c r="Q54" s="56">
        <f t="shared" si="4"/>
        <v>-3985933</v>
      </c>
      <c r="R54" s="56">
        <f t="shared" si="4"/>
        <v>-4044297</v>
      </c>
      <c r="S54" s="56">
        <f t="shared" si="4"/>
        <v>50374</v>
      </c>
      <c r="T54" s="56">
        <f t="shared" si="4"/>
        <v>152082</v>
      </c>
      <c r="U54" s="56">
        <f t="shared" si="4"/>
        <v>581507</v>
      </c>
      <c r="V54" s="56">
        <f t="shared" si="4"/>
        <v>783963</v>
      </c>
      <c r="W54" s="56">
        <f t="shared" si="4"/>
        <v>918222</v>
      </c>
      <c r="X54" s="56">
        <f t="shared" si="4"/>
        <v>654522</v>
      </c>
      <c r="Y54" s="56">
        <f t="shared" si="4"/>
        <v>263700</v>
      </c>
      <c r="Z54" s="57">
        <f>+IF(X54&lt;&gt;0,+(Y54/X54)*100,0)</f>
        <v>40.288943687148787</v>
      </c>
      <c r="AA54" s="54">
        <f>+AA52-AA53</f>
        <v>654522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-564623</v>
      </c>
      <c r="D57" s="48">
        <f>SUM(D54:D56)</f>
        <v>0</v>
      </c>
      <c r="E57" s="49">
        <f t="shared" si="5"/>
        <v>3583413</v>
      </c>
      <c r="F57" s="50">
        <f t="shared" si="5"/>
        <v>654522</v>
      </c>
      <c r="G57" s="50">
        <f t="shared" si="5"/>
        <v>-50705</v>
      </c>
      <c r="H57" s="50">
        <f t="shared" si="5"/>
        <v>-54906</v>
      </c>
      <c r="I57" s="50">
        <f t="shared" si="5"/>
        <v>-50350</v>
      </c>
      <c r="J57" s="50">
        <f t="shared" si="5"/>
        <v>-155961</v>
      </c>
      <c r="K57" s="50">
        <f t="shared" si="5"/>
        <v>630535</v>
      </c>
      <c r="L57" s="50">
        <f t="shared" si="5"/>
        <v>940783</v>
      </c>
      <c r="M57" s="50">
        <f t="shared" si="5"/>
        <v>2763199</v>
      </c>
      <c r="N57" s="50">
        <f t="shared" si="5"/>
        <v>4334517</v>
      </c>
      <c r="O57" s="50">
        <f t="shared" si="5"/>
        <v>-58364</v>
      </c>
      <c r="P57" s="50">
        <f t="shared" si="5"/>
        <v>0</v>
      </c>
      <c r="Q57" s="50">
        <f t="shared" si="5"/>
        <v>-3985933</v>
      </c>
      <c r="R57" s="50">
        <f t="shared" si="5"/>
        <v>-4044297</v>
      </c>
      <c r="S57" s="50">
        <f t="shared" si="5"/>
        <v>50374</v>
      </c>
      <c r="T57" s="50">
        <f t="shared" si="5"/>
        <v>152082</v>
      </c>
      <c r="U57" s="50">
        <f t="shared" si="5"/>
        <v>581507</v>
      </c>
      <c r="V57" s="50">
        <f t="shared" si="5"/>
        <v>783963</v>
      </c>
      <c r="W57" s="50">
        <f t="shared" si="5"/>
        <v>918222</v>
      </c>
      <c r="X57" s="50">
        <f t="shared" si="5"/>
        <v>654522</v>
      </c>
      <c r="Y57" s="50">
        <f t="shared" si="5"/>
        <v>263700</v>
      </c>
      <c r="Z57" s="51">
        <f>+IF(X57&lt;&gt;0,+(Y57/X57)*100,0)</f>
        <v>40.288943687148787</v>
      </c>
      <c r="AA57" s="48">
        <f>SUM(AA54:AA56)</f>
        <v>654522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-564623</v>
      </c>
      <c r="D60" s="65">
        <f>SUM(D57:D59)</f>
        <v>0</v>
      </c>
      <c r="E60" s="66">
        <f t="shared" si="6"/>
        <v>3583413</v>
      </c>
      <c r="F60" s="67">
        <f t="shared" si="6"/>
        <v>654522</v>
      </c>
      <c r="G60" s="67">
        <f t="shared" si="6"/>
        <v>-50705</v>
      </c>
      <c r="H60" s="67">
        <f t="shared" si="6"/>
        <v>-54906</v>
      </c>
      <c r="I60" s="67">
        <f t="shared" si="6"/>
        <v>-50350</v>
      </c>
      <c r="J60" s="67">
        <f t="shared" si="6"/>
        <v>-155961</v>
      </c>
      <c r="K60" s="67">
        <f t="shared" si="6"/>
        <v>630535</v>
      </c>
      <c r="L60" s="67">
        <f t="shared" si="6"/>
        <v>940783</v>
      </c>
      <c r="M60" s="67">
        <f t="shared" si="6"/>
        <v>2763199</v>
      </c>
      <c r="N60" s="67">
        <f t="shared" si="6"/>
        <v>4334517</v>
      </c>
      <c r="O60" s="67">
        <f t="shared" si="6"/>
        <v>-58364</v>
      </c>
      <c r="P60" s="67">
        <f t="shared" si="6"/>
        <v>0</v>
      </c>
      <c r="Q60" s="67">
        <f t="shared" si="6"/>
        <v>-3985933</v>
      </c>
      <c r="R60" s="67">
        <f t="shared" si="6"/>
        <v>-4044297</v>
      </c>
      <c r="S60" s="67">
        <f t="shared" si="6"/>
        <v>50374</v>
      </c>
      <c r="T60" s="67">
        <f t="shared" si="6"/>
        <v>152082</v>
      </c>
      <c r="U60" s="67">
        <f t="shared" si="6"/>
        <v>581507</v>
      </c>
      <c r="V60" s="67">
        <f t="shared" si="6"/>
        <v>783963</v>
      </c>
      <c r="W60" s="67">
        <f t="shared" si="6"/>
        <v>918222</v>
      </c>
      <c r="X60" s="67">
        <f t="shared" si="6"/>
        <v>654522</v>
      </c>
      <c r="Y60" s="67">
        <f t="shared" si="6"/>
        <v>263700</v>
      </c>
      <c r="Z60" s="68">
        <f>+IF(X60&lt;&gt;0,+(Y60/X60)*100,0)</f>
        <v>40.288943687148787</v>
      </c>
      <c r="AA60" s="65">
        <f>SUM(AA57:AA59)</f>
        <v>654522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663560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663560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1567516</v>
      </c>
      <c r="D35" s="20"/>
      <c r="E35" s="21">
        <v>2360580</v>
      </c>
      <c r="F35" s="22">
        <v>2310580</v>
      </c>
      <c r="G35" s="22">
        <v>115562</v>
      </c>
      <c r="H35" s="22">
        <v>115562</v>
      </c>
      <c r="I35" s="22">
        <v>129885</v>
      </c>
      <c r="J35" s="22">
        <v>361009</v>
      </c>
      <c r="K35" s="22"/>
      <c r="L35" s="22">
        <v>186767</v>
      </c>
      <c r="M35" s="22">
        <v>120753</v>
      </c>
      <c r="N35" s="22">
        <v>307520</v>
      </c>
      <c r="O35" s="22">
        <v>120753</v>
      </c>
      <c r="P35" s="22">
        <v>120753</v>
      </c>
      <c r="Q35" s="22">
        <v>122545</v>
      </c>
      <c r="R35" s="22">
        <v>364051</v>
      </c>
      <c r="S35" s="22">
        <v>122545</v>
      </c>
      <c r="T35" s="22">
        <v>122545</v>
      </c>
      <c r="U35" s="22">
        <v>122533</v>
      </c>
      <c r="V35" s="22">
        <v>367623</v>
      </c>
      <c r="W35" s="22">
        <v>1400203</v>
      </c>
      <c r="X35" s="22">
        <v>2310580</v>
      </c>
      <c r="Y35" s="22">
        <v>-910377</v>
      </c>
      <c r="Z35" s="23">
        <v>-39.400367007418055</v>
      </c>
      <c r="AA35" s="20">
        <v>2310580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140834</v>
      </c>
      <c r="D45" s="20"/>
      <c r="E45" s="21">
        <v>97620</v>
      </c>
      <c r="F45" s="22">
        <v>97620</v>
      </c>
      <c r="G45" s="22">
        <v>13210</v>
      </c>
      <c r="H45" s="22">
        <v>13380</v>
      </c>
      <c r="I45" s="22">
        <v>12453</v>
      </c>
      <c r="J45" s="22">
        <v>39043</v>
      </c>
      <c r="K45" s="22"/>
      <c r="L45" s="22">
        <v>13396</v>
      </c>
      <c r="M45" s="22">
        <v>13073</v>
      </c>
      <c r="N45" s="22">
        <v>26469</v>
      </c>
      <c r="O45" s="22">
        <v>13060</v>
      </c>
      <c r="P45" s="22">
        <v>11867</v>
      </c>
      <c r="Q45" s="22">
        <v>12433</v>
      </c>
      <c r="R45" s="22">
        <v>37360</v>
      </c>
      <c r="S45" s="22">
        <v>9954</v>
      </c>
      <c r="T45" s="22">
        <v>12521</v>
      </c>
      <c r="U45" s="22">
        <v>11720</v>
      </c>
      <c r="V45" s="22">
        <v>34195</v>
      </c>
      <c r="W45" s="22">
        <v>137067</v>
      </c>
      <c r="X45" s="22">
        <v>97620</v>
      </c>
      <c r="Y45" s="22">
        <v>39447</v>
      </c>
      <c r="Z45" s="23">
        <v>40.408727719729562</v>
      </c>
      <c r="AA45" s="20">
        <v>97620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1708350</v>
      </c>
      <c r="D48" s="29">
        <f t="shared" ref="D48:Y48" si="1">SUM(D35:D47)</f>
        <v>0</v>
      </c>
      <c r="E48" s="30">
        <f t="shared" si="1"/>
        <v>2458200</v>
      </c>
      <c r="F48" s="31">
        <f t="shared" si="1"/>
        <v>2408200</v>
      </c>
      <c r="G48" s="31">
        <f t="shared" si="1"/>
        <v>128772</v>
      </c>
      <c r="H48" s="31">
        <f t="shared" si="1"/>
        <v>128942</v>
      </c>
      <c r="I48" s="31">
        <f t="shared" si="1"/>
        <v>142338</v>
      </c>
      <c r="J48" s="31">
        <f t="shared" si="1"/>
        <v>400052</v>
      </c>
      <c r="K48" s="31">
        <f t="shared" si="1"/>
        <v>0</v>
      </c>
      <c r="L48" s="31">
        <f t="shared" si="1"/>
        <v>200163</v>
      </c>
      <c r="M48" s="31">
        <f t="shared" si="1"/>
        <v>133826</v>
      </c>
      <c r="N48" s="31">
        <f t="shared" si="1"/>
        <v>333989</v>
      </c>
      <c r="O48" s="31">
        <f t="shared" si="1"/>
        <v>133813</v>
      </c>
      <c r="P48" s="31">
        <f t="shared" si="1"/>
        <v>132620</v>
      </c>
      <c r="Q48" s="31">
        <f t="shared" si="1"/>
        <v>134978</v>
      </c>
      <c r="R48" s="31">
        <f t="shared" si="1"/>
        <v>401411</v>
      </c>
      <c r="S48" s="31">
        <f t="shared" si="1"/>
        <v>132499</v>
      </c>
      <c r="T48" s="31">
        <f t="shared" si="1"/>
        <v>135066</v>
      </c>
      <c r="U48" s="31">
        <f t="shared" si="1"/>
        <v>134253</v>
      </c>
      <c r="V48" s="31">
        <f t="shared" si="1"/>
        <v>401818</v>
      </c>
      <c r="W48" s="31">
        <f t="shared" si="1"/>
        <v>1537270</v>
      </c>
      <c r="X48" s="31">
        <f t="shared" si="1"/>
        <v>2408200</v>
      </c>
      <c r="Y48" s="31">
        <f t="shared" si="1"/>
        <v>-870930</v>
      </c>
      <c r="Z48" s="32">
        <f>+IF(X48&lt;&gt;0,+(Y48/X48)*100,0)</f>
        <v>-36.165185615812639</v>
      </c>
      <c r="AA48" s="29">
        <f>SUM(AA35:AA47)</f>
        <v>2408200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-1044790</v>
      </c>
      <c r="D49" s="39">
        <f t="shared" si="2"/>
        <v>0</v>
      </c>
      <c r="E49" s="40">
        <f t="shared" si="2"/>
        <v>-2458200</v>
      </c>
      <c r="F49" s="41">
        <f t="shared" si="2"/>
        <v>-2408200</v>
      </c>
      <c r="G49" s="41">
        <f t="shared" si="2"/>
        <v>-128772</v>
      </c>
      <c r="H49" s="41">
        <f t="shared" si="2"/>
        <v>-128942</v>
      </c>
      <c r="I49" s="41">
        <f t="shared" si="2"/>
        <v>-142338</v>
      </c>
      <c r="J49" s="41">
        <f t="shared" si="2"/>
        <v>-400052</v>
      </c>
      <c r="K49" s="41">
        <f t="shared" si="2"/>
        <v>0</v>
      </c>
      <c r="L49" s="41">
        <f t="shared" si="2"/>
        <v>-200163</v>
      </c>
      <c r="M49" s="41">
        <f t="shared" si="2"/>
        <v>-133826</v>
      </c>
      <c r="N49" s="41">
        <f t="shared" si="2"/>
        <v>-333989</v>
      </c>
      <c r="O49" s="41">
        <f t="shared" si="2"/>
        <v>-133813</v>
      </c>
      <c r="P49" s="41">
        <f t="shared" si="2"/>
        <v>-132620</v>
      </c>
      <c r="Q49" s="41">
        <f t="shared" si="2"/>
        <v>-134978</v>
      </c>
      <c r="R49" s="41">
        <f t="shared" si="2"/>
        <v>-401411</v>
      </c>
      <c r="S49" s="41">
        <f t="shared" si="2"/>
        <v>-132499</v>
      </c>
      <c r="T49" s="41">
        <f t="shared" si="2"/>
        <v>-135066</v>
      </c>
      <c r="U49" s="41">
        <f t="shared" si="2"/>
        <v>-134253</v>
      </c>
      <c r="V49" s="41">
        <f t="shared" si="2"/>
        <v>-401818</v>
      </c>
      <c r="W49" s="41">
        <f t="shared" si="2"/>
        <v>-1537270</v>
      </c>
      <c r="X49" s="41">
        <f t="shared" si="2"/>
        <v>-2408200</v>
      </c>
      <c r="Y49" s="41">
        <f t="shared" si="2"/>
        <v>870930</v>
      </c>
      <c r="Z49" s="42">
        <f>+IF(X49&lt;&gt;0,+(Y49/X49)*100,0)</f>
        <v>-36.165185615812639</v>
      </c>
      <c r="AA49" s="39">
        <f>+AA33-AA48</f>
        <v>-2408200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-1044790</v>
      </c>
      <c r="D52" s="48">
        <f t="shared" si="3"/>
        <v>0</v>
      </c>
      <c r="E52" s="49">
        <f t="shared" si="3"/>
        <v>-2458200</v>
      </c>
      <c r="F52" s="50">
        <f t="shared" si="3"/>
        <v>-2408200</v>
      </c>
      <c r="G52" s="50">
        <f t="shared" si="3"/>
        <v>-128772</v>
      </c>
      <c r="H52" s="50">
        <f t="shared" si="3"/>
        <v>-128942</v>
      </c>
      <c r="I52" s="50">
        <f t="shared" si="3"/>
        <v>-142338</v>
      </c>
      <c r="J52" s="50">
        <f t="shared" si="3"/>
        <v>-400052</v>
      </c>
      <c r="K52" s="50">
        <f t="shared" si="3"/>
        <v>0</v>
      </c>
      <c r="L52" s="50">
        <f t="shared" si="3"/>
        <v>-200163</v>
      </c>
      <c r="M52" s="50">
        <f t="shared" si="3"/>
        <v>-133826</v>
      </c>
      <c r="N52" s="50">
        <f t="shared" si="3"/>
        <v>-333989</v>
      </c>
      <c r="O52" s="50">
        <f t="shared" si="3"/>
        <v>-133813</v>
      </c>
      <c r="P52" s="50">
        <f t="shared" si="3"/>
        <v>-132620</v>
      </c>
      <c r="Q52" s="50">
        <f t="shared" si="3"/>
        <v>-134978</v>
      </c>
      <c r="R52" s="50">
        <f t="shared" si="3"/>
        <v>-401411</v>
      </c>
      <c r="S52" s="50">
        <f t="shared" si="3"/>
        <v>-132499</v>
      </c>
      <c r="T52" s="50">
        <f t="shared" si="3"/>
        <v>-135066</v>
      </c>
      <c r="U52" s="50">
        <f t="shared" si="3"/>
        <v>-134253</v>
      </c>
      <c r="V52" s="50">
        <f t="shared" si="3"/>
        <v>-401818</v>
      </c>
      <c r="W52" s="50">
        <f t="shared" si="3"/>
        <v>-1537270</v>
      </c>
      <c r="X52" s="50">
        <f t="shared" si="3"/>
        <v>-2408200</v>
      </c>
      <c r="Y52" s="50">
        <f t="shared" si="3"/>
        <v>870930</v>
      </c>
      <c r="Z52" s="51">
        <f>+IF(X52&lt;&gt;0,+(Y52/X52)*100,0)</f>
        <v>-36.165185615812639</v>
      </c>
      <c r="AA52" s="48">
        <f>SUM(AA49:AA51)</f>
        <v>-2408200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-1044790</v>
      </c>
      <c r="D54" s="54">
        <f>+D52-D53</f>
        <v>0</v>
      </c>
      <c r="E54" s="55">
        <f t="shared" si="4"/>
        <v>-2458200</v>
      </c>
      <c r="F54" s="56">
        <f t="shared" si="4"/>
        <v>-2408200</v>
      </c>
      <c r="G54" s="56">
        <f t="shared" si="4"/>
        <v>-128772</v>
      </c>
      <c r="H54" s="56">
        <f t="shared" si="4"/>
        <v>-128942</v>
      </c>
      <c r="I54" s="56">
        <f t="shared" si="4"/>
        <v>-142338</v>
      </c>
      <c r="J54" s="56">
        <f t="shared" si="4"/>
        <v>-400052</v>
      </c>
      <c r="K54" s="56">
        <f t="shared" si="4"/>
        <v>0</v>
      </c>
      <c r="L54" s="56">
        <f t="shared" si="4"/>
        <v>-200163</v>
      </c>
      <c r="M54" s="56">
        <f t="shared" si="4"/>
        <v>-133826</v>
      </c>
      <c r="N54" s="56">
        <f t="shared" si="4"/>
        <v>-333989</v>
      </c>
      <c r="O54" s="56">
        <f t="shared" si="4"/>
        <v>-133813</v>
      </c>
      <c r="P54" s="56">
        <f t="shared" si="4"/>
        <v>-132620</v>
      </c>
      <c r="Q54" s="56">
        <f t="shared" si="4"/>
        <v>-134978</v>
      </c>
      <c r="R54" s="56">
        <f t="shared" si="4"/>
        <v>-401411</v>
      </c>
      <c r="S54" s="56">
        <f t="shared" si="4"/>
        <v>-132499</v>
      </c>
      <c r="T54" s="56">
        <f t="shared" si="4"/>
        <v>-135066</v>
      </c>
      <c r="U54" s="56">
        <f t="shared" si="4"/>
        <v>-134253</v>
      </c>
      <c r="V54" s="56">
        <f t="shared" si="4"/>
        <v>-401818</v>
      </c>
      <c r="W54" s="56">
        <f t="shared" si="4"/>
        <v>-1537270</v>
      </c>
      <c r="X54" s="56">
        <f t="shared" si="4"/>
        <v>-2408200</v>
      </c>
      <c r="Y54" s="56">
        <f t="shared" si="4"/>
        <v>870930</v>
      </c>
      <c r="Z54" s="57">
        <f>+IF(X54&lt;&gt;0,+(Y54/X54)*100,0)</f>
        <v>-36.165185615812639</v>
      </c>
      <c r="AA54" s="54">
        <f>+AA52-AA53</f>
        <v>-2408200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-1044790</v>
      </c>
      <c r="D57" s="48">
        <f>SUM(D54:D56)</f>
        <v>0</v>
      </c>
      <c r="E57" s="49">
        <f t="shared" si="5"/>
        <v>-2458200</v>
      </c>
      <c r="F57" s="50">
        <f t="shared" si="5"/>
        <v>-2408200</v>
      </c>
      <c r="G57" s="50">
        <f t="shared" si="5"/>
        <v>-128772</v>
      </c>
      <c r="H57" s="50">
        <f t="shared" si="5"/>
        <v>-128942</v>
      </c>
      <c r="I57" s="50">
        <f t="shared" si="5"/>
        <v>-142338</v>
      </c>
      <c r="J57" s="50">
        <f t="shared" si="5"/>
        <v>-400052</v>
      </c>
      <c r="K57" s="50">
        <f t="shared" si="5"/>
        <v>0</v>
      </c>
      <c r="L57" s="50">
        <f t="shared" si="5"/>
        <v>-200163</v>
      </c>
      <c r="M57" s="50">
        <f t="shared" si="5"/>
        <v>-133826</v>
      </c>
      <c r="N57" s="50">
        <f t="shared" si="5"/>
        <v>-333989</v>
      </c>
      <c r="O57" s="50">
        <f t="shared" si="5"/>
        <v>-133813</v>
      </c>
      <c r="P57" s="50">
        <f t="shared" si="5"/>
        <v>-132620</v>
      </c>
      <c r="Q57" s="50">
        <f t="shared" si="5"/>
        <v>-134978</v>
      </c>
      <c r="R57" s="50">
        <f t="shared" si="5"/>
        <v>-401411</v>
      </c>
      <c r="S57" s="50">
        <f t="shared" si="5"/>
        <v>-132499</v>
      </c>
      <c r="T57" s="50">
        <f t="shared" si="5"/>
        <v>-135066</v>
      </c>
      <c r="U57" s="50">
        <f t="shared" si="5"/>
        <v>-134253</v>
      </c>
      <c r="V57" s="50">
        <f t="shared" si="5"/>
        <v>-401818</v>
      </c>
      <c r="W57" s="50">
        <f t="shared" si="5"/>
        <v>-1537270</v>
      </c>
      <c r="X57" s="50">
        <f t="shared" si="5"/>
        <v>-2408200</v>
      </c>
      <c r="Y57" s="50">
        <f t="shared" si="5"/>
        <v>870930</v>
      </c>
      <c r="Z57" s="51">
        <f>+IF(X57&lt;&gt;0,+(Y57/X57)*100,0)</f>
        <v>-36.165185615812639</v>
      </c>
      <c r="AA57" s="48">
        <f>SUM(AA54:AA56)</f>
        <v>-2408200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-1044790</v>
      </c>
      <c r="D60" s="65">
        <f>SUM(D57:D59)</f>
        <v>0</v>
      </c>
      <c r="E60" s="66">
        <f t="shared" si="6"/>
        <v>-2458200</v>
      </c>
      <c r="F60" s="67">
        <f t="shared" si="6"/>
        <v>-2408200</v>
      </c>
      <c r="G60" s="67">
        <f t="shared" si="6"/>
        <v>-128772</v>
      </c>
      <c r="H60" s="67">
        <f t="shared" si="6"/>
        <v>-128942</v>
      </c>
      <c r="I60" s="67">
        <f t="shared" si="6"/>
        <v>-142338</v>
      </c>
      <c r="J60" s="67">
        <f t="shared" si="6"/>
        <v>-400052</v>
      </c>
      <c r="K60" s="67">
        <f t="shared" si="6"/>
        <v>0</v>
      </c>
      <c r="L60" s="67">
        <f t="shared" si="6"/>
        <v>-200163</v>
      </c>
      <c r="M60" s="67">
        <f t="shared" si="6"/>
        <v>-133826</v>
      </c>
      <c r="N60" s="67">
        <f t="shared" si="6"/>
        <v>-333989</v>
      </c>
      <c r="O60" s="67">
        <f t="shared" si="6"/>
        <v>-133813</v>
      </c>
      <c r="P60" s="67">
        <f t="shared" si="6"/>
        <v>-132620</v>
      </c>
      <c r="Q60" s="67">
        <f t="shared" si="6"/>
        <v>-134978</v>
      </c>
      <c r="R60" s="67">
        <f t="shared" si="6"/>
        <v>-401411</v>
      </c>
      <c r="S60" s="67">
        <f t="shared" si="6"/>
        <v>-132499</v>
      </c>
      <c r="T60" s="67">
        <f t="shared" si="6"/>
        <v>-135066</v>
      </c>
      <c r="U60" s="67">
        <f t="shared" si="6"/>
        <v>-134253</v>
      </c>
      <c r="V60" s="67">
        <f t="shared" si="6"/>
        <v>-401818</v>
      </c>
      <c r="W60" s="67">
        <f t="shared" si="6"/>
        <v>-1537270</v>
      </c>
      <c r="X60" s="67">
        <f t="shared" si="6"/>
        <v>-2408200</v>
      </c>
      <c r="Y60" s="67">
        <f t="shared" si="6"/>
        <v>870930</v>
      </c>
      <c r="Z60" s="68">
        <f>+IF(X60&lt;&gt;0,+(Y60/X60)*100,0)</f>
        <v>-36.165185615812639</v>
      </c>
      <c r="AA60" s="65">
        <f>SUM(AA57:AA59)</f>
        <v>-2408200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161599653</v>
      </c>
      <c r="D6" s="20"/>
      <c r="E6" s="21">
        <v>180843167</v>
      </c>
      <c r="F6" s="22">
        <v>265843167</v>
      </c>
      <c r="G6" s="22">
        <v>13594975</v>
      </c>
      <c r="H6" s="22">
        <v>16304937</v>
      </c>
      <c r="I6" s="22">
        <v>16087609</v>
      </c>
      <c r="J6" s="22">
        <v>45987521</v>
      </c>
      <c r="K6" s="22">
        <v>16584380</v>
      </c>
      <c r="L6" s="22">
        <v>14638362</v>
      </c>
      <c r="M6" s="22">
        <v>16990337</v>
      </c>
      <c r="N6" s="22">
        <v>48213079</v>
      </c>
      <c r="O6" s="22">
        <v>16902417</v>
      </c>
      <c r="P6" s="22">
        <v>15197797</v>
      </c>
      <c r="Q6" s="22">
        <v>14601698</v>
      </c>
      <c r="R6" s="22">
        <v>46701912</v>
      </c>
      <c r="S6" s="22">
        <v>16237015</v>
      </c>
      <c r="T6" s="22">
        <v>10840476</v>
      </c>
      <c r="U6" s="22">
        <v>16017924</v>
      </c>
      <c r="V6" s="22">
        <v>43095415</v>
      </c>
      <c r="W6" s="22">
        <v>183997927</v>
      </c>
      <c r="X6" s="22">
        <v>265843167</v>
      </c>
      <c r="Y6" s="22">
        <v>-81845240</v>
      </c>
      <c r="Z6" s="23">
        <v>-30.787039186905261</v>
      </c>
      <c r="AA6" s="20">
        <v>265843167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506856</v>
      </c>
      <c r="D24" s="20"/>
      <c r="E24" s="21">
        <v>285547</v>
      </c>
      <c r="F24" s="22">
        <v>285547</v>
      </c>
      <c r="G24" s="22">
        <v>49457</v>
      </c>
      <c r="H24" s="22">
        <v>14961</v>
      </c>
      <c r="I24" s="22">
        <v>35042</v>
      </c>
      <c r="J24" s="22">
        <v>99460</v>
      </c>
      <c r="K24" s="22">
        <v>56158</v>
      </c>
      <c r="L24" s="22">
        <v>64707</v>
      </c>
      <c r="M24" s="22">
        <v>33782</v>
      </c>
      <c r="N24" s="22">
        <v>154647</v>
      </c>
      <c r="O24" s="22">
        <v>106037</v>
      </c>
      <c r="P24" s="22">
        <v>15530</v>
      </c>
      <c r="Q24" s="22"/>
      <c r="R24" s="22">
        <v>121567</v>
      </c>
      <c r="S24" s="22">
        <v>9845</v>
      </c>
      <c r="T24" s="22">
        <v>70735</v>
      </c>
      <c r="U24" s="22">
        <v>80020</v>
      </c>
      <c r="V24" s="22">
        <v>160600</v>
      </c>
      <c r="W24" s="22">
        <v>536274</v>
      </c>
      <c r="X24" s="22">
        <v>285547</v>
      </c>
      <c r="Y24" s="22">
        <v>250727</v>
      </c>
      <c r="Z24" s="23">
        <v>87.805860331223926</v>
      </c>
      <c r="AA24" s="20">
        <v>285547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126213</v>
      </c>
      <c r="H27" s="22">
        <v>128244</v>
      </c>
      <c r="I27" s="22">
        <v>123541</v>
      </c>
      <c r="J27" s="22">
        <v>377998</v>
      </c>
      <c r="K27" s="22">
        <v>128936</v>
      </c>
      <c r="L27" s="22">
        <v>135809</v>
      </c>
      <c r="M27" s="22">
        <v>141610</v>
      </c>
      <c r="N27" s="22">
        <v>406355</v>
      </c>
      <c r="O27" s="22">
        <v>151662</v>
      </c>
      <c r="P27" s="22">
        <v>140858</v>
      </c>
      <c r="Q27" s="22">
        <v>132617</v>
      </c>
      <c r="R27" s="22">
        <v>425137</v>
      </c>
      <c r="S27" s="22">
        <v>133509</v>
      </c>
      <c r="T27" s="22">
        <v>136447</v>
      </c>
      <c r="U27" s="22">
        <v>136850</v>
      </c>
      <c r="V27" s="22">
        <v>406806</v>
      </c>
      <c r="W27" s="22">
        <v>1616296</v>
      </c>
      <c r="X27" s="22"/>
      <c r="Y27" s="22">
        <v>1616296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162106509</v>
      </c>
      <c r="D33" s="29">
        <f t="shared" ref="D33:Y33" si="0">SUM(D6:D32)</f>
        <v>0</v>
      </c>
      <c r="E33" s="30">
        <f t="shared" si="0"/>
        <v>181128714</v>
      </c>
      <c r="F33" s="31">
        <f t="shared" si="0"/>
        <v>266128714</v>
      </c>
      <c r="G33" s="31">
        <f t="shared" si="0"/>
        <v>13770645</v>
      </c>
      <c r="H33" s="31">
        <f t="shared" si="0"/>
        <v>16448142</v>
      </c>
      <c r="I33" s="31">
        <f t="shared" si="0"/>
        <v>16246192</v>
      </c>
      <c r="J33" s="31">
        <f t="shared" si="0"/>
        <v>46464979</v>
      </c>
      <c r="K33" s="31">
        <f t="shared" si="0"/>
        <v>16769474</v>
      </c>
      <c r="L33" s="31">
        <f t="shared" si="0"/>
        <v>14838878</v>
      </c>
      <c r="M33" s="31">
        <f t="shared" si="0"/>
        <v>17165729</v>
      </c>
      <c r="N33" s="31">
        <f t="shared" si="0"/>
        <v>48774081</v>
      </c>
      <c r="O33" s="31">
        <f t="shared" si="0"/>
        <v>17160116</v>
      </c>
      <c r="P33" s="31">
        <f t="shared" si="0"/>
        <v>15354185</v>
      </c>
      <c r="Q33" s="31">
        <f t="shared" si="0"/>
        <v>14734315</v>
      </c>
      <c r="R33" s="31">
        <f t="shared" si="0"/>
        <v>47248616</v>
      </c>
      <c r="S33" s="31">
        <f t="shared" si="0"/>
        <v>16380369</v>
      </c>
      <c r="T33" s="31">
        <f t="shared" si="0"/>
        <v>11047658</v>
      </c>
      <c r="U33" s="31">
        <f t="shared" si="0"/>
        <v>16234794</v>
      </c>
      <c r="V33" s="31">
        <f t="shared" si="0"/>
        <v>43662821</v>
      </c>
      <c r="W33" s="31">
        <f t="shared" si="0"/>
        <v>186150497</v>
      </c>
      <c r="X33" s="31">
        <f t="shared" si="0"/>
        <v>266128714</v>
      </c>
      <c r="Y33" s="31">
        <f t="shared" si="0"/>
        <v>-79978217</v>
      </c>
      <c r="Z33" s="32">
        <f>+IF(X33&lt;&gt;0,+(Y33/X33)*100,0)</f>
        <v>-30.05245687242903</v>
      </c>
      <c r="AA33" s="29">
        <f>SUM(AA6:AA32)</f>
        <v>266128714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7109587</v>
      </c>
      <c r="D35" s="20"/>
      <c r="E35" s="21">
        <v>9426671</v>
      </c>
      <c r="F35" s="22">
        <v>9426671</v>
      </c>
      <c r="G35" s="22"/>
      <c r="H35" s="22">
        <v>473111</v>
      </c>
      <c r="I35" s="22">
        <v>533069</v>
      </c>
      <c r="J35" s="22">
        <v>1006180</v>
      </c>
      <c r="K35" s="22">
        <v>546072</v>
      </c>
      <c r="L35" s="22">
        <v>538340</v>
      </c>
      <c r="M35" s="22">
        <v>570105</v>
      </c>
      <c r="N35" s="22">
        <v>1654517</v>
      </c>
      <c r="O35" s="22">
        <v>580078</v>
      </c>
      <c r="P35" s="22">
        <v>545094</v>
      </c>
      <c r="Q35" s="22"/>
      <c r="R35" s="22">
        <v>1125172</v>
      </c>
      <c r="S35" s="22">
        <v>1037592</v>
      </c>
      <c r="T35" s="22">
        <v>512586</v>
      </c>
      <c r="U35" s="22">
        <v>505859</v>
      </c>
      <c r="V35" s="22">
        <v>2056037</v>
      </c>
      <c r="W35" s="22">
        <v>5841906</v>
      </c>
      <c r="X35" s="22">
        <v>9426671</v>
      </c>
      <c r="Y35" s="22">
        <v>-3584765</v>
      </c>
      <c r="Z35" s="23">
        <v>-38.02789977501071</v>
      </c>
      <c r="AA35" s="20">
        <v>9426671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173878174</v>
      </c>
      <c r="D37" s="20"/>
      <c r="E37" s="21">
        <v>142144754</v>
      </c>
      <c r="F37" s="22">
        <v>228399754</v>
      </c>
      <c r="G37" s="22"/>
      <c r="H37" s="22">
        <v>22363236</v>
      </c>
      <c r="I37" s="22">
        <v>18573231</v>
      </c>
      <c r="J37" s="22">
        <v>40936467</v>
      </c>
      <c r="K37" s="22">
        <v>137761</v>
      </c>
      <c r="L37" s="22">
        <v>14858849</v>
      </c>
      <c r="M37" s="22">
        <v>14542985</v>
      </c>
      <c r="N37" s="22">
        <v>29539595</v>
      </c>
      <c r="O37" s="22">
        <v>32169200</v>
      </c>
      <c r="P37" s="22">
        <v>15548931</v>
      </c>
      <c r="Q37" s="22">
        <v>158022</v>
      </c>
      <c r="R37" s="22">
        <v>47876153</v>
      </c>
      <c r="S37" s="22">
        <v>178531</v>
      </c>
      <c r="T37" s="22">
        <v>41541024</v>
      </c>
      <c r="U37" s="22">
        <v>17206833</v>
      </c>
      <c r="V37" s="22">
        <v>58926388</v>
      </c>
      <c r="W37" s="22">
        <v>177278603</v>
      </c>
      <c r="X37" s="22">
        <v>228399754</v>
      </c>
      <c r="Y37" s="22">
        <v>-51121151</v>
      </c>
      <c r="Z37" s="23">
        <v>-22.382314387256301</v>
      </c>
      <c r="AA37" s="20">
        <v>228399754</v>
      </c>
    </row>
    <row r="38" spans="1:27" x14ac:dyDescent="0.25">
      <c r="A38" s="19" t="s">
        <v>64</v>
      </c>
      <c r="B38" s="15" t="s">
        <v>32</v>
      </c>
      <c r="C38" s="20">
        <v>1220034</v>
      </c>
      <c r="D38" s="20"/>
      <c r="E38" s="21">
        <v>2575015</v>
      </c>
      <c r="F38" s="22">
        <v>1500000</v>
      </c>
      <c r="G38" s="22"/>
      <c r="H38" s="22">
        <v>21267</v>
      </c>
      <c r="I38" s="22">
        <v>22453</v>
      </c>
      <c r="J38" s="22">
        <v>43720</v>
      </c>
      <c r="K38" s="22">
        <v>43623</v>
      </c>
      <c r="L38" s="22">
        <v>201536</v>
      </c>
      <c r="M38" s="22">
        <v>44748</v>
      </c>
      <c r="N38" s="22">
        <v>289907</v>
      </c>
      <c r="O38" s="22">
        <v>50060</v>
      </c>
      <c r="P38" s="22">
        <v>4074</v>
      </c>
      <c r="Q38" s="22">
        <v>265437</v>
      </c>
      <c r="R38" s="22">
        <v>319571</v>
      </c>
      <c r="S38" s="22">
        <v>352263</v>
      </c>
      <c r="T38" s="22">
        <v>-134638</v>
      </c>
      <c r="U38" s="22">
        <v>281117</v>
      </c>
      <c r="V38" s="22">
        <v>498742</v>
      </c>
      <c r="W38" s="22">
        <v>1151940</v>
      </c>
      <c r="X38" s="22">
        <v>1500000</v>
      </c>
      <c r="Y38" s="22">
        <v>-348060</v>
      </c>
      <c r="Z38" s="23">
        <v>-23.204000000000001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1401078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131725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>
        <v>3775</v>
      </c>
      <c r="Q42" s="22"/>
      <c r="R42" s="22">
        <v>3775</v>
      </c>
      <c r="S42" s="22">
        <v>-3775</v>
      </c>
      <c r="T42" s="22"/>
      <c r="U42" s="22"/>
      <c r="V42" s="22">
        <v>-3775</v>
      </c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134333</v>
      </c>
      <c r="D45" s="20"/>
      <c r="E45" s="21">
        <v>73361</v>
      </c>
      <c r="F45" s="22">
        <v>53955</v>
      </c>
      <c r="G45" s="22"/>
      <c r="H45" s="22">
        <v>1751</v>
      </c>
      <c r="I45" s="22"/>
      <c r="J45" s="22">
        <v>1751</v>
      </c>
      <c r="K45" s="22">
        <v>5809</v>
      </c>
      <c r="L45" s="22">
        <v>13009</v>
      </c>
      <c r="M45" s="22">
        <v>6262</v>
      </c>
      <c r="N45" s="22">
        <v>25080</v>
      </c>
      <c r="O45" s="22">
        <v>6452</v>
      </c>
      <c r="P45" s="22">
        <v>278</v>
      </c>
      <c r="Q45" s="22"/>
      <c r="R45" s="22">
        <v>6730</v>
      </c>
      <c r="S45" s="22">
        <v>1296</v>
      </c>
      <c r="T45" s="22">
        <v>1347</v>
      </c>
      <c r="U45" s="22"/>
      <c r="V45" s="22">
        <v>2643</v>
      </c>
      <c r="W45" s="22">
        <v>36204</v>
      </c>
      <c r="X45" s="22">
        <v>53955</v>
      </c>
      <c r="Y45" s="22">
        <v>-17751</v>
      </c>
      <c r="Z45" s="23">
        <v>-32.899638587711983</v>
      </c>
      <c r="AA45" s="20">
        <v>53955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183874931</v>
      </c>
      <c r="D48" s="29">
        <f t="shared" ref="D48:Y48" si="1">SUM(D35:D47)</f>
        <v>0</v>
      </c>
      <c r="E48" s="30">
        <f t="shared" si="1"/>
        <v>154219801</v>
      </c>
      <c r="F48" s="31">
        <f t="shared" si="1"/>
        <v>239380380</v>
      </c>
      <c r="G48" s="31">
        <f t="shared" si="1"/>
        <v>0</v>
      </c>
      <c r="H48" s="31">
        <f t="shared" si="1"/>
        <v>22859365</v>
      </c>
      <c r="I48" s="31">
        <f t="shared" si="1"/>
        <v>19128753</v>
      </c>
      <c r="J48" s="31">
        <f t="shared" si="1"/>
        <v>41988118</v>
      </c>
      <c r="K48" s="31">
        <f t="shared" si="1"/>
        <v>733265</v>
      </c>
      <c r="L48" s="31">
        <f t="shared" si="1"/>
        <v>15611734</v>
      </c>
      <c r="M48" s="31">
        <f t="shared" si="1"/>
        <v>15164100</v>
      </c>
      <c r="N48" s="31">
        <f t="shared" si="1"/>
        <v>31509099</v>
      </c>
      <c r="O48" s="31">
        <f t="shared" si="1"/>
        <v>32805790</v>
      </c>
      <c r="P48" s="31">
        <f t="shared" si="1"/>
        <v>16102152</v>
      </c>
      <c r="Q48" s="31">
        <f t="shared" si="1"/>
        <v>423459</v>
      </c>
      <c r="R48" s="31">
        <f t="shared" si="1"/>
        <v>49331401</v>
      </c>
      <c r="S48" s="31">
        <f t="shared" si="1"/>
        <v>1565907</v>
      </c>
      <c r="T48" s="31">
        <f t="shared" si="1"/>
        <v>41920319</v>
      </c>
      <c r="U48" s="31">
        <f t="shared" si="1"/>
        <v>17993809</v>
      </c>
      <c r="V48" s="31">
        <f t="shared" si="1"/>
        <v>61480035</v>
      </c>
      <c r="W48" s="31">
        <f t="shared" si="1"/>
        <v>184308653</v>
      </c>
      <c r="X48" s="31">
        <f t="shared" si="1"/>
        <v>239380380</v>
      </c>
      <c r="Y48" s="31">
        <f t="shared" si="1"/>
        <v>-55071727</v>
      </c>
      <c r="Z48" s="32">
        <f>+IF(X48&lt;&gt;0,+(Y48/X48)*100,0)</f>
        <v>-23.005948524269197</v>
      </c>
      <c r="AA48" s="29">
        <f>SUM(AA35:AA47)</f>
        <v>239380380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-21768422</v>
      </c>
      <c r="D49" s="39">
        <f t="shared" si="2"/>
        <v>0</v>
      </c>
      <c r="E49" s="40">
        <f t="shared" si="2"/>
        <v>26908913</v>
      </c>
      <c r="F49" s="41">
        <f t="shared" si="2"/>
        <v>26748334</v>
      </c>
      <c r="G49" s="41">
        <f t="shared" si="2"/>
        <v>13770645</v>
      </c>
      <c r="H49" s="41">
        <f t="shared" si="2"/>
        <v>-6411223</v>
      </c>
      <c r="I49" s="41">
        <f t="shared" si="2"/>
        <v>-2882561</v>
      </c>
      <c r="J49" s="41">
        <f t="shared" si="2"/>
        <v>4476861</v>
      </c>
      <c r="K49" s="41">
        <f t="shared" si="2"/>
        <v>16036209</v>
      </c>
      <c r="L49" s="41">
        <f t="shared" si="2"/>
        <v>-772856</v>
      </c>
      <c r="M49" s="41">
        <f t="shared" si="2"/>
        <v>2001629</v>
      </c>
      <c r="N49" s="41">
        <f t="shared" si="2"/>
        <v>17264982</v>
      </c>
      <c r="O49" s="41">
        <f t="shared" si="2"/>
        <v>-15645674</v>
      </c>
      <c r="P49" s="41">
        <f t="shared" si="2"/>
        <v>-747967</v>
      </c>
      <c r="Q49" s="41">
        <f t="shared" si="2"/>
        <v>14310856</v>
      </c>
      <c r="R49" s="41">
        <f t="shared" si="2"/>
        <v>-2082785</v>
      </c>
      <c r="S49" s="41">
        <f t="shared" si="2"/>
        <v>14814462</v>
      </c>
      <c r="T49" s="41">
        <f t="shared" si="2"/>
        <v>-30872661</v>
      </c>
      <c r="U49" s="41">
        <f t="shared" si="2"/>
        <v>-1759015</v>
      </c>
      <c r="V49" s="41">
        <f t="shared" si="2"/>
        <v>-17817214</v>
      </c>
      <c r="W49" s="41">
        <f t="shared" si="2"/>
        <v>1841844</v>
      </c>
      <c r="X49" s="41">
        <f t="shared" si="2"/>
        <v>26748334</v>
      </c>
      <c r="Y49" s="41">
        <f t="shared" si="2"/>
        <v>-24906490</v>
      </c>
      <c r="Z49" s="42">
        <f>+IF(X49&lt;&gt;0,+(Y49/X49)*100,0)</f>
        <v>-93.114173017280251</v>
      </c>
      <c r="AA49" s="39">
        <f>+AA33-AA48</f>
        <v>26748334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-21768422</v>
      </c>
      <c r="D52" s="48">
        <f t="shared" si="3"/>
        <v>0</v>
      </c>
      <c r="E52" s="49">
        <f t="shared" si="3"/>
        <v>26908913</v>
      </c>
      <c r="F52" s="50">
        <f t="shared" si="3"/>
        <v>26748334</v>
      </c>
      <c r="G52" s="50">
        <f t="shared" si="3"/>
        <v>13770645</v>
      </c>
      <c r="H52" s="50">
        <f t="shared" si="3"/>
        <v>-6411223</v>
      </c>
      <c r="I52" s="50">
        <f t="shared" si="3"/>
        <v>-2882561</v>
      </c>
      <c r="J52" s="50">
        <f t="shared" si="3"/>
        <v>4476861</v>
      </c>
      <c r="K52" s="50">
        <f t="shared" si="3"/>
        <v>16036209</v>
      </c>
      <c r="L52" s="50">
        <f t="shared" si="3"/>
        <v>-772856</v>
      </c>
      <c r="M52" s="50">
        <f t="shared" si="3"/>
        <v>2001629</v>
      </c>
      <c r="N52" s="50">
        <f t="shared" si="3"/>
        <v>17264982</v>
      </c>
      <c r="O52" s="50">
        <f t="shared" si="3"/>
        <v>-15645674</v>
      </c>
      <c r="P52" s="50">
        <f t="shared" si="3"/>
        <v>-747967</v>
      </c>
      <c r="Q52" s="50">
        <f t="shared" si="3"/>
        <v>14310856</v>
      </c>
      <c r="R52" s="50">
        <f t="shared" si="3"/>
        <v>-2082785</v>
      </c>
      <c r="S52" s="50">
        <f t="shared" si="3"/>
        <v>14814462</v>
      </c>
      <c r="T52" s="50">
        <f t="shared" si="3"/>
        <v>-30872661</v>
      </c>
      <c r="U52" s="50">
        <f t="shared" si="3"/>
        <v>-1759015</v>
      </c>
      <c r="V52" s="50">
        <f t="shared" si="3"/>
        <v>-17817214</v>
      </c>
      <c r="W52" s="50">
        <f t="shared" si="3"/>
        <v>1841844</v>
      </c>
      <c r="X52" s="50">
        <f t="shared" si="3"/>
        <v>26748334</v>
      </c>
      <c r="Y52" s="50">
        <f t="shared" si="3"/>
        <v>-24906490</v>
      </c>
      <c r="Z52" s="51">
        <f>+IF(X52&lt;&gt;0,+(Y52/X52)*100,0)</f>
        <v>-93.114173017280251</v>
      </c>
      <c r="AA52" s="48">
        <f>SUM(AA49:AA51)</f>
        <v>26748334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-21768422</v>
      </c>
      <c r="D54" s="54">
        <f>+D52-D53</f>
        <v>0</v>
      </c>
      <c r="E54" s="55">
        <f t="shared" si="4"/>
        <v>26908913</v>
      </c>
      <c r="F54" s="56">
        <f t="shared" si="4"/>
        <v>26748334</v>
      </c>
      <c r="G54" s="56">
        <f t="shared" si="4"/>
        <v>13770645</v>
      </c>
      <c r="H54" s="56">
        <f t="shared" si="4"/>
        <v>-6411223</v>
      </c>
      <c r="I54" s="56">
        <f t="shared" si="4"/>
        <v>-2882561</v>
      </c>
      <c r="J54" s="56">
        <f t="shared" si="4"/>
        <v>4476861</v>
      </c>
      <c r="K54" s="56">
        <f t="shared" si="4"/>
        <v>16036209</v>
      </c>
      <c r="L54" s="56">
        <f t="shared" si="4"/>
        <v>-772856</v>
      </c>
      <c r="M54" s="56">
        <f t="shared" si="4"/>
        <v>2001629</v>
      </c>
      <c r="N54" s="56">
        <f t="shared" si="4"/>
        <v>17264982</v>
      </c>
      <c r="O54" s="56">
        <f t="shared" si="4"/>
        <v>-15645674</v>
      </c>
      <c r="P54" s="56">
        <f t="shared" si="4"/>
        <v>-747967</v>
      </c>
      <c r="Q54" s="56">
        <f t="shared" si="4"/>
        <v>14310856</v>
      </c>
      <c r="R54" s="56">
        <f t="shared" si="4"/>
        <v>-2082785</v>
      </c>
      <c r="S54" s="56">
        <f t="shared" si="4"/>
        <v>14814462</v>
      </c>
      <c r="T54" s="56">
        <f t="shared" si="4"/>
        <v>-30872661</v>
      </c>
      <c r="U54" s="56">
        <f t="shared" si="4"/>
        <v>-1759015</v>
      </c>
      <c r="V54" s="56">
        <f t="shared" si="4"/>
        <v>-17817214</v>
      </c>
      <c r="W54" s="56">
        <f t="shared" si="4"/>
        <v>1841844</v>
      </c>
      <c r="X54" s="56">
        <f t="shared" si="4"/>
        <v>26748334</v>
      </c>
      <c r="Y54" s="56">
        <f t="shared" si="4"/>
        <v>-24906490</v>
      </c>
      <c r="Z54" s="57">
        <f>+IF(X54&lt;&gt;0,+(Y54/X54)*100,0)</f>
        <v>-93.114173017280251</v>
      </c>
      <c r="AA54" s="54">
        <f>+AA52-AA53</f>
        <v>26748334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-21768422</v>
      </c>
      <c r="D57" s="48">
        <f>SUM(D54:D56)</f>
        <v>0</v>
      </c>
      <c r="E57" s="49">
        <f t="shared" si="5"/>
        <v>26908913</v>
      </c>
      <c r="F57" s="50">
        <f t="shared" si="5"/>
        <v>26748334</v>
      </c>
      <c r="G57" s="50">
        <f t="shared" si="5"/>
        <v>13770645</v>
      </c>
      <c r="H57" s="50">
        <f t="shared" si="5"/>
        <v>-6411223</v>
      </c>
      <c r="I57" s="50">
        <f t="shared" si="5"/>
        <v>-2882561</v>
      </c>
      <c r="J57" s="50">
        <f t="shared" si="5"/>
        <v>4476861</v>
      </c>
      <c r="K57" s="50">
        <f t="shared" si="5"/>
        <v>16036209</v>
      </c>
      <c r="L57" s="50">
        <f t="shared" si="5"/>
        <v>-772856</v>
      </c>
      <c r="M57" s="50">
        <f t="shared" si="5"/>
        <v>2001629</v>
      </c>
      <c r="N57" s="50">
        <f t="shared" si="5"/>
        <v>17264982</v>
      </c>
      <c r="O57" s="50">
        <f t="shared" si="5"/>
        <v>-15645674</v>
      </c>
      <c r="P57" s="50">
        <f t="shared" si="5"/>
        <v>-747967</v>
      </c>
      <c r="Q57" s="50">
        <f t="shared" si="5"/>
        <v>14310856</v>
      </c>
      <c r="R57" s="50">
        <f t="shared" si="5"/>
        <v>-2082785</v>
      </c>
      <c r="S57" s="50">
        <f t="shared" si="5"/>
        <v>14814462</v>
      </c>
      <c r="T57" s="50">
        <f t="shared" si="5"/>
        <v>-30872661</v>
      </c>
      <c r="U57" s="50">
        <f t="shared" si="5"/>
        <v>-1759015</v>
      </c>
      <c r="V57" s="50">
        <f t="shared" si="5"/>
        <v>-17817214</v>
      </c>
      <c r="W57" s="50">
        <f t="shared" si="5"/>
        <v>1841844</v>
      </c>
      <c r="X57" s="50">
        <f t="shared" si="5"/>
        <v>26748334</v>
      </c>
      <c r="Y57" s="50">
        <f t="shared" si="5"/>
        <v>-24906490</v>
      </c>
      <c r="Z57" s="51">
        <f>+IF(X57&lt;&gt;0,+(Y57/X57)*100,0)</f>
        <v>-93.114173017280251</v>
      </c>
      <c r="AA57" s="48">
        <f>SUM(AA54:AA56)</f>
        <v>26748334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-21768422</v>
      </c>
      <c r="D60" s="65">
        <f>SUM(D57:D59)</f>
        <v>0</v>
      </c>
      <c r="E60" s="66">
        <f t="shared" si="6"/>
        <v>26908913</v>
      </c>
      <c r="F60" s="67">
        <f t="shared" si="6"/>
        <v>26748334</v>
      </c>
      <c r="G60" s="67">
        <f t="shared" si="6"/>
        <v>13770645</v>
      </c>
      <c r="H60" s="67">
        <f t="shared" si="6"/>
        <v>-6411223</v>
      </c>
      <c r="I60" s="67">
        <f t="shared" si="6"/>
        <v>-2882561</v>
      </c>
      <c r="J60" s="67">
        <f t="shared" si="6"/>
        <v>4476861</v>
      </c>
      <c r="K60" s="67">
        <f t="shared" si="6"/>
        <v>16036209</v>
      </c>
      <c r="L60" s="67">
        <f t="shared" si="6"/>
        <v>-772856</v>
      </c>
      <c r="M60" s="67">
        <f t="shared" si="6"/>
        <v>2001629</v>
      </c>
      <c r="N60" s="67">
        <f t="shared" si="6"/>
        <v>17264982</v>
      </c>
      <c r="O60" s="67">
        <f t="shared" si="6"/>
        <v>-15645674</v>
      </c>
      <c r="P60" s="67">
        <f t="shared" si="6"/>
        <v>-747967</v>
      </c>
      <c r="Q60" s="67">
        <f t="shared" si="6"/>
        <v>14310856</v>
      </c>
      <c r="R60" s="67">
        <f t="shared" si="6"/>
        <v>-2082785</v>
      </c>
      <c r="S60" s="67">
        <f t="shared" si="6"/>
        <v>14814462</v>
      </c>
      <c r="T60" s="67">
        <f t="shared" si="6"/>
        <v>-30872661</v>
      </c>
      <c r="U60" s="67">
        <f t="shared" si="6"/>
        <v>-1759015</v>
      </c>
      <c r="V60" s="67">
        <f t="shared" si="6"/>
        <v>-17817214</v>
      </c>
      <c r="W60" s="67">
        <f t="shared" si="6"/>
        <v>1841844</v>
      </c>
      <c r="X60" s="67">
        <f t="shared" si="6"/>
        <v>26748334</v>
      </c>
      <c r="Y60" s="67">
        <f t="shared" si="6"/>
        <v>-24906490</v>
      </c>
      <c r="Z60" s="68">
        <f>+IF(X60&lt;&gt;0,+(Y60/X60)*100,0)</f>
        <v>-93.114173017280251</v>
      </c>
      <c r="AA60" s="65">
        <f>SUM(AA57:AA59)</f>
        <v>26748334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439239234</v>
      </c>
      <c r="D6" s="20"/>
      <c r="E6" s="21">
        <v>466929244</v>
      </c>
      <c r="F6" s="22">
        <v>536137974</v>
      </c>
      <c r="G6" s="22">
        <v>31996847</v>
      </c>
      <c r="H6" s="22">
        <v>44527172</v>
      </c>
      <c r="I6" s="22">
        <v>45847074</v>
      </c>
      <c r="J6" s="22">
        <v>122371093</v>
      </c>
      <c r="K6" s="22">
        <v>9799924</v>
      </c>
      <c r="L6" s="22">
        <v>46914382</v>
      </c>
      <c r="M6" s="22">
        <v>43499194</v>
      </c>
      <c r="N6" s="22">
        <v>100213500</v>
      </c>
      <c r="O6" s="22">
        <v>43363866</v>
      </c>
      <c r="P6" s="22">
        <v>45588508</v>
      </c>
      <c r="Q6" s="22">
        <v>45926452</v>
      </c>
      <c r="R6" s="22">
        <v>134878826</v>
      </c>
      <c r="S6" s="22">
        <v>41143151</v>
      </c>
      <c r="T6" s="22">
        <v>42040127</v>
      </c>
      <c r="U6" s="22">
        <v>41690403</v>
      </c>
      <c r="V6" s="22">
        <v>124873681</v>
      </c>
      <c r="W6" s="22">
        <v>482337100</v>
      </c>
      <c r="X6" s="22">
        <v>536137974</v>
      </c>
      <c r="Y6" s="22">
        <v>-53800874</v>
      </c>
      <c r="Z6" s="23">
        <v>-10.034893368698409</v>
      </c>
      <c r="AA6" s="20">
        <v>536137974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-1844</v>
      </c>
      <c r="D13" s="20"/>
      <c r="E13" s="21"/>
      <c r="F13" s="22">
        <v>7695405</v>
      </c>
      <c r="G13" s="22">
        <v>2828416</v>
      </c>
      <c r="H13" s="22">
        <v>806996</v>
      </c>
      <c r="I13" s="22">
        <v>-1696319</v>
      </c>
      <c r="J13" s="22">
        <v>1939093</v>
      </c>
      <c r="K13" s="22">
        <v>836244</v>
      </c>
      <c r="L13" s="22">
        <v>752246</v>
      </c>
      <c r="M13" s="22">
        <v>677740</v>
      </c>
      <c r="N13" s="22">
        <v>2266230</v>
      </c>
      <c r="O13" s="22">
        <v>283664</v>
      </c>
      <c r="P13" s="22">
        <v>305991</v>
      </c>
      <c r="Q13" s="22">
        <v>496777</v>
      </c>
      <c r="R13" s="22">
        <v>1086432</v>
      </c>
      <c r="S13" s="22">
        <v>825668</v>
      </c>
      <c r="T13" s="22">
        <v>-12247215</v>
      </c>
      <c r="U13" s="22">
        <v>14032627</v>
      </c>
      <c r="V13" s="22">
        <v>2611080</v>
      </c>
      <c r="W13" s="22">
        <v>7902835</v>
      </c>
      <c r="X13" s="22">
        <v>7695405</v>
      </c>
      <c r="Y13" s="22">
        <v>207430</v>
      </c>
      <c r="Z13" s="23">
        <v>2.6955046550506441</v>
      </c>
      <c r="AA13" s="20">
        <v>7695405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439237390</v>
      </c>
      <c r="D33" s="29">
        <f t="shared" ref="D33:Y33" si="0">SUM(D6:D32)</f>
        <v>0</v>
      </c>
      <c r="E33" s="30">
        <f t="shared" si="0"/>
        <v>466929244</v>
      </c>
      <c r="F33" s="31">
        <f t="shared" si="0"/>
        <v>543833379</v>
      </c>
      <c r="G33" s="31">
        <f t="shared" si="0"/>
        <v>34825263</v>
      </c>
      <c r="H33" s="31">
        <f t="shared" si="0"/>
        <v>45334168</v>
      </c>
      <c r="I33" s="31">
        <f t="shared" si="0"/>
        <v>44150755</v>
      </c>
      <c r="J33" s="31">
        <f t="shared" si="0"/>
        <v>124310186</v>
      </c>
      <c r="K33" s="31">
        <f t="shared" si="0"/>
        <v>10636168</v>
      </c>
      <c r="L33" s="31">
        <f t="shared" si="0"/>
        <v>47666628</v>
      </c>
      <c r="M33" s="31">
        <f t="shared" si="0"/>
        <v>44176934</v>
      </c>
      <c r="N33" s="31">
        <f t="shared" si="0"/>
        <v>102479730</v>
      </c>
      <c r="O33" s="31">
        <f t="shared" si="0"/>
        <v>43647530</v>
      </c>
      <c r="P33" s="31">
        <f t="shared" si="0"/>
        <v>45894499</v>
      </c>
      <c r="Q33" s="31">
        <f t="shared" si="0"/>
        <v>46423229</v>
      </c>
      <c r="R33" s="31">
        <f t="shared" si="0"/>
        <v>135965258</v>
      </c>
      <c r="S33" s="31">
        <f t="shared" si="0"/>
        <v>41968819</v>
      </c>
      <c r="T33" s="31">
        <f t="shared" si="0"/>
        <v>29792912</v>
      </c>
      <c r="U33" s="31">
        <f t="shared" si="0"/>
        <v>55723030</v>
      </c>
      <c r="V33" s="31">
        <f t="shared" si="0"/>
        <v>127484761</v>
      </c>
      <c r="W33" s="31">
        <f t="shared" si="0"/>
        <v>490239935</v>
      </c>
      <c r="X33" s="31">
        <f t="shared" si="0"/>
        <v>543833379</v>
      </c>
      <c r="Y33" s="31">
        <f t="shared" si="0"/>
        <v>-53593444</v>
      </c>
      <c r="Z33" s="32">
        <f>+IF(X33&lt;&gt;0,+(Y33/X33)*100,0)</f>
        <v>-9.8547544283779605</v>
      </c>
      <c r="AA33" s="29">
        <f>SUM(AA6:AA32)</f>
        <v>543833379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54806937</v>
      </c>
      <c r="D35" s="20"/>
      <c r="E35" s="21">
        <v>41173220</v>
      </c>
      <c r="F35" s="22">
        <v>61273296</v>
      </c>
      <c r="G35" s="22">
        <v>4856233</v>
      </c>
      <c r="H35" s="22">
        <v>4607516</v>
      </c>
      <c r="I35" s="22">
        <v>4868316</v>
      </c>
      <c r="J35" s="22">
        <v>14332065</v>
      </c>
      <c r="K35" s="22">
        <v>5249615</v>
      </c>
      <c r="L35" s="22">
        <v>5017631</v>
      </c>
      <c r="M35" s="22">
        <v>5509592</v>
      </c>
      <c r="N35" s="22">
        <v>15776838</v>
      </c>
      <c r="O35" s="22">
        <v>5633852</v>
      </c>
      <c r="P35" s="22">
        <v>5431408</v>
      </c>
      <c r="Q35" s="22">
        <v>4517601</v>
      </c>
      <c r="R35" s="22">
        <v>15582861</v>
      </c>
      <c r="S35" s="22">
        <v>4964154</v>
      </c>
      <c r="T35" s="22">
        <v>4833943</v>
      </c>
      <c r="U35" s="22">
        <v>4798776</v>
      </c>
      <c r="V35" s="22">
        <v>14596873</v>
      </c>
      <c r="W35" s="22">
        <v>60288637</v>
      </c>
      <c r="X35" s="22">
        <v>61273296</v>
      </c>
      <c r="Y35" s="22">
        <v>-984659</v>
      </c>
      <c r="Z35" s="23">
        <v>-1.6069953214202806</v>
      </c>
      <c r="AA35" s="20">
        <v>61273296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371986217</v>
      </c>
      <c r="D37" s="20"/>
      <c r="E37" s="21">
        <v>330000000</v>
      </c>
      <c r="F37" s="22">
        <v>373100000</v>
      </c>
      <c r="G37" s="22">
        <v>10640</v>
      </c>
      <c r="H37" s="22">
        <v>33511198</v>
      </c>
      <c r="I37" s="22">
        <v>30218376</v>
      </c>
      <c r="J37" s="22">
        <v>63740214</v>
      </c>
      <c r="K37" s="22">
        <v>26696364</v>
      </c>
      <c r="L37" s="22">
        <v>59396744</v>
      </c>
      <c r="M37" s="22">
        <v>11741943</v>
      </c>
      <c r="N37" s="22">
        <v>97835051</v>
      </c>
      <c r="O37" s="22">
        <v>7017536</v>
      </c>
      <c r="P37" s="22">
        <v>54881400</v>
      </c>
      <c r="Q37" s="22">
        <v>77656142</v>
      </c>
      <c r="R37" s="22">
        <v>139555078</v>
      </c>
      <c r="S37" s="22">
        <v>3205575</v>
      </c>
      <c r="T37" s="22">
        <v>13043478</v>
      </c>
      <c r="U37" s="22">
        <v>54480875</v>
      </c>
      <c r="V37" s="22">
        <v>70729928</v>
      </c>
      <c r="W37" s="22">
        <v>371860271</v>
      </c>
      <c r="X37" s="22">
        <v>373100000</v>
      </c>
      <c r="Y37" s="22">
        <v>-1239729</v>
      </c>
      <c r="Z37" s="23">
        <v>-0.33227794157062451</v>
      </c>
      <c r="AA37" s="20">
        <v>373100000</v>
      </c>
    </row>
    <row r="38" spans="1:27" x14ac:dyDescent="0.25">
      <c r="A38" s="19" t="s">
        <v>64</v>
      </c>
      <c r="B38" s="15" t="s">
        <v>32</v>
      </c>
      <c r="C38" s="20">
        <v>13015130</v>
      </c>
      <c r="D38" s="20"/>
      <c r="E38" s="21">
        <v>14677680</v>
      </c>
      <c r="F38" s="22">
        <v>13639593</v>
      </c>
      <c r="G38" s="22">
        <v>783827</v>
      </c>
      <c r="H38" s="22">
        <v>1043163</v>
      </c>
      <c r="I38" s="22">
        <v>713078</v>
      </c>
      <c r="J38" s="22">
        <v>2540068</v>
      </c>
      <c r="K38" s="22">
        <v>626840</v>
      </c>
      <c r="L38" s="22">
        <v>1277626</v>
      </c>
      <c r="M38" s="22">
        <v>1264529</v>
      </c>
      <c r="N38" s="22">
        <v>3168995</v>
      </c>
      <c r="O38" s="22">
        <v>2247367</v>
      </c>
      <c r="P38" s="22">
        <v>1569814</v>
      </c>
      <c r="Q38" s="22">
        <v>680389</v>
      </c>
      <c r="R38" s="22">
        <v>4497570</v>
      </c>
      <c r="S38" s="22">
        <v>870873</v>
      </c>
      <c r="T38" s="22">
        <v>690709</v>
      </c>
      <c r="U38" s="22">
        <v>2199848</v>
      </c>
      <c r="V38" s="22">
        <v>3761430</v>
      </c>
      <c r="W38" s="22">
        <v>13968063</v>
      </c>
      <c r="X38" s="22">
        <v>13639593</v>
      </c>
      <c r="Y38" s="22">
        <v>328470</v>
      </c>
      <c r="Z38" s="23">
        <v>2.4082096877817394</v>
      </c>
      <c r="AA38" s="20">
        <v>13639593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9490656</v>
      </c>
      <c r="D40" s="20"/>
      <c r="E40" s="21"/>
      <c r="F40" s="22">
        <v>16747074</v>
      </c>
      <c r="G40" s="22"/>
      <c r="H40" s="22"/>
      <c r="I40" s="22">
        <v>8252460</v>
      </c>
      <c r="J40" s="22">
        <v>8252460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8252460</v>
      </c>
      <c r="X40" s="22">
        <v>16747074</v>
      </c>
      <c r="Y40" s="22">
        <v>-8494614</v>
      </c>
      <c r="Z40" s="23">
        <v>-50.722974055049853</v>
      </c>
      <c r="AA40" s="20">
        <v>16747074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12788409</v>
      </c>
      <c r="D42" s="20"/>
      <c r="E42" s="21">
        <v>9338190</v>
      </c>
      <c r="F42" s="22">
        <v>16533954</v>
      </c>
      <c r="G42" s="22">
        <v>829028</v>
      </c>
      <c r="H42" s="22">
        <v>3551042</v>
      </c>
      <c r="I42" s="22">
        <v>1215465</v>
      </c>
      <c r="J42" s="22">
        <v>5595535</v>
      </c>
      <c r="K42" s="22">
        <v>761395</v>
      </c>
      <c r="L42" s="22">
        <v>572752</v>
      </c>
      <c r="M42" s="22">
        <v>550359</v>
      </c>
      <c r="N42" s="22">
        <v>1884506</v>
      </c>
      <c r="O42" s="22">
        <v>603146</v>
      </c>
      <c r="P42" s="22">
        <v>768088</v>
      </c>
      <c r="Q42" s="22">
        <v>483956</v>
      </c>
      <c r="R42" s="22">
        <v>1855190</v>
      </c>
      <c r="S42" s="22">
        <v>580296</v>
      </c>
      <c r="T42" s="22">
        <v>844782</v>
      </c>
      <c r="U42" s="22">
        <v>452436</v>
      </c>
      <c r="V42" s="22">
        <v>1877514</v>
      </c>
      <c r="W42" s="22">
        <v>11212745</v>
      </c>
      <c r="X42" s="22">
        <v>16533954</v>
      </c>
      <c r="Y42" s="22">
        <v>-5321209</v>
      </c>
      <c r="Z42" s="23">
        <v>-32.183523674978169</v>
      </c>
      <c r="AA42" s="20">
        <v>16533954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27050</v>
      </c>
      <c r="G44" s="22"/>
      <c r="H44" s="22">
        <v>14631</v>
      </c>
      <c r="I44" s="22">
        <v>585</v>
      </c>
      <c r="J44" s="22">
        <v>15216</v>
      </c>
      <c r="K44" s="22"/>
      <c r="L44" s="22">
        <v>545</v>
      </c>
      <c r="M44" s="22">
        <v>18</v>
      </c>
      <c r="N44" s="22">
        <v>563</v>
      </c>
      <c r="O44" s="22"/>
      <c r="P44" s="22"/>
      <c r="Q44" s="22">
        <v>-15231</v>
      </c>
      <c r="R44" s="22">
        <v>-15231</v>
      </c>
      <c r="S44" s="22"/>
      <c r="T44" s="22">
        <v>373</v>
      </c>
      <c r="U44" s="22">
        <v>-373</v>
      </c>
      <c r="V44" s="22"/>
      <c r="W44" s="22">
        <v>548</v>
      </c>
      <c r="X44" s="22">
        <v>27050</v>
      </c>
      <c r="Y44" s="22">
        <v>-26502</v>
      </c>
      <c r="Z44" s="23">
        <v>-97.97412199630314</v>
      </c>
      <c r="AA44" s="20">
        <v>27050</v>
      </c>
    </row>
    <row r="45" spans="1:27" x14ac:dyDescent="0.25">
      <c r="A45" s="19" t="s">
        <v>70</v>
      </c>
      <c r="B45" s="15" t="s">
        <v>32</v>
      </c>
      <c r="C45" s="20">
        <v>2053190</v>
      </c>
      <c r="D45" s="20"/>
      <c r="E45" s="21">
        <v>1643330</v>
      </c>
      <c r="F45" s="22">
        <v>1376789</v>
      </c>
      <c r="G45" s="22">
        <v>2853</v>
      </c>
      <c r="H45" s="22">
        <v>36615</v>
      </c>
      <c r="I45" s="22">
        <v>58430</v>
      </c>
      <c r="J45" s="22">
        <v>97898</v>
      </c>
      <c r="K45" s="22">
        <v>61493</v>
      </c>
      <c r="L45" s="22">
        <v>46383</v>
      </c>
      <c r="M45" s="22">
        <v>29973</v>
      </c>
      <c r="N45" s="22">
        <v>137849</v>
      </c>
      <c r="O45" s="22">
        <v>48994</v>
      </c>
      <c r="P45" s="22">
        <v>16778</v>
      </c>
      <c r="Q45" s="22">
        <v>48351</v>
      </c>
      <c r="R45" s="22">
        <v>114123</v>
      </c>
      <c r="S45" s="22">
        <v>446260</v>
      </c>
      <c r="T45" s="22">
        <v>105108</v>
      </c>
      <c r="U45" s="22">
        <v>57000</v>
      </c>
      <c r="V45" s="22">
        <v>608368</v>
      </c>
      <c r="W45" s="22">
        <v>958238</v>
      </c>
      <c r="X45" s="22">
        <v>1376789</v>
      </c>
      <c r="Y45" s="22">
        <v>-418551</v>
      </c>
      <c r="Z45" s="23">
        <v>-30.400518888515233</v>
      </c>
      <c r="AA45" s="20">
        <v>1376789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464140539</v>
      </c>
      <c r="D48" s="29">
        <f t="shared" ref="D48:Y48" si="1">SUM(D35:D47)</f>
        <v>0</v>
      </c>
      <c r="E48" s="30">
        <f t="shared" si="1"/>
        <v>396832420</v>
      </c>
      <c r="F48" s="31">
        <f t="shared" si="1"/>
        <v>482697756</v>
      </c>
      <c r="G48" s="31">
        <f t="shared" si="1"/>
        <v>6482581</v>
      </c>
      <c r="H48" s="31">
        <f t="shared" si="1"/>
        <v>42764165</v>
      </c>
      <c r="I48" s="31">
        <f t="shared" si="1"/>
        <v>45326710</v>
      </c>
      <c r="J48" s="31">
        <f t="shared" si="1"/>
        <v>94573456</v>
      </c>
      <c r="K48" s="31">
        <f t="shared" si="1"/>
        <v>33395707</v>
      </c>
      <c r="L48" s="31">
        <f t="shared" si="1"/>
        <v>66311681</v>
      </c>
      <c r="M48" s="31">
        <f t="shared" si="1"/>
        <v>19096414</v>
      </c>
      <c r="N48" s="31">
        <f t="shared" si="1"/>
        <v>118803802</v>
      </c>
      <c r="O48" s="31">
        <f t="shared" si="1"/>
        <v>15550895</v>
      </c>
      <c r="P48" s="31">
        <f t="shared" si="1"/>
        <v>62667488</v>
      </c>
      <c r="Q48" s="31">
        <f t="shared" si="1"/>
        <v>83371208</v>
      </c>
      <c r="R48" s="31">
        <f t="shared" si="1"/>
        <v>161589591</v>
      </c>
      <c r="S48" s="31">
        <f t="shared" si="1"/>
        <v>10067158</v>
      </c>
      <c r="T48" s="31">
        <f t="shared" si="1"/>
        <v>19518393</v>
      </c>
      <c r="U48" s="31">
        <f t="shared" si="1"/>
        <v>61988562</v>
      </c>
      <c r="V48" s="31">
        <f t="shared" si="1"/>
        <v>91574113</v>
      </c>
      <c r="W48" s="31">
        <f t="shared" si="1"/>
        <v>466540962</v>
      </c>
      <c r="X48" s="31">
        <f t="shared" si="1"/>
        <v>482697756</v>
      </c>
      <c r="Y48" s="31">
        <f t="shared" si="1"/>
        <v>-16156794</v>
      </c>
      <c r="Z48" s="32">
        <f>+IF(X48&lt;&gt;0,+(Y48/X48)*100,0)</f>
        <v>-3.3471864741795074</v>
      </c>
      <c r="AA48" s="29">
        <f>SUM(AA35:AA47)</f>
        <v>482697756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-24903149</v>
      </c>
      <c r="D49" s="39">
        <f t="shared" si="2"/>
        <v>0</v>
      </c>
      <c r="E49" s="40">
        <f t="shared" si="2"/>
        <v>70096824</v>
      </c>
      <c r="F49" s="41">
        <f t="shared" si="2"/>
        <v>61135623</v>
      </c>
      <c r="G49" s="41">
        <f t="shared" si="2"/>
        <v>28342682</v>
      </c>
      <c r="H49" s="41">
        <f t="shared" si="2"/>
        <v>2570003</v>
      </c>
      <c r="I49" s="41">
        <f t="shared" si="2"/>
        <v>-1175955</v>
      </c>
      <c r="J49" s="41">
        <f t="shared" si="2"/>
        <v>29736730</v>
      </c>
      <c r="K49" s="41">
        <f t="shared" si="2"/>
        <v>-22759539</v>
      </c>
      <c r="L49" s="41">
        <f t="shared" si="2"/>
        <v>-18645053</v>
      </c>
      <c r="M49" s="41">
        <f t="shared" si="2"/>
        <v>25080520</v>
      </c>
      <c r="N49" s="41">
        <f t="shared" si="2"/>
        <v>-16324072</v>
      </c>
      <c r="O49" s="41">
        <f t="shared" si="2"/>
        <v>28096635</v>
      </c>
      <c r="P49" s="41">
        <f t="shared" si="2"/>
        <v>-16772989</v>
      </c>
      <c r="Q49" s="41">
        <f t="shared" si="2"/>
        <v>-36947979</v>
      </c>
      <c r="R49" s="41">
        <f t="shared" si="2"/>
        <v>-25624333</v>
      </c>
      <c r="S49" s="41">
        <f t="shared" si="2"/>
        <v>31901661</v>
      </c>
      <c r="T49" s="41">
        <f t="shared" si="2"/>
        <v>10274519</v>
      </c>
      <c r="U49" s="41">
        <f t="shared" si="2"/>
        <v>-6265532</v>
      </c>
      <c r="V49" s="41">
        <f t="shared" si="2"/>
        <v>35910648</v>
      </c>
      <c r="W49" s="41">
        <f t="shared" si="2"/>
        <v>23698973</v>
      </c>
      <c r="X49" s="41">
        <f t="shared" si="2"/>
        <v>61135623</v>
      </c>
      <c r="Y49" s="41">
        <f t="shared" si="2"/>
        <v>-37436650</v>
      </c>
      <c r="Z49" s="42">
        <f>+IF(X49&lt;&gt;0,+(Y49/X49)*100,0)</f>
        <v>-61.235410981253921</v>
      </c>
      <c r="AA49" s="39">
        <f>+AA33-AA48</f>
        <v>61135623</v>
      </c>
    </row>
    <row r="50" spans="1:27" x14ac:dyDescent="0.25">
      <c r="A50" s="43" t="s">
        <v>75</v>
      </c>
      <c r="B50" s="15" t="s">
        <v>32</v>
      </c>
      <c r="C50" s="20">
        <v>7000000</v>
      </c>
      <c r="D50" s="20"/>
      <c r="E50" s="21">
        <v>12506004</v>
      </c>
      <c r="F50" s="22">
        <v>12506000</v>
      </c>
      <c r="G50" s="22">
        <v>102549</v>
      </c>
      <c r="H50" s="22"/>
      <c r="I50" s="22">
        <v>466000</v>
      </c>
      <c r="J50" s="22">
        <v>568549</v>
      </c>
      <c r="K50" s="22">
        <v>814041</v>
      </c>
      <c r="L50" s="22"/>
      <c r="M50" s="22">
        <v>6431519</v>
      </c>
      <c r="N50" s="22">
        <v>7245560</v>
      </c>
      <c r="O50" s="22"/>
      <c r="P50" s="22"/>
      <c r="Q50" s="22">
        <v>421491</v>
      </c>
      <c r="R50" s="22">
        <v>421491</v>
      </c>
      <c r="S50" s="22">
        <v>2546456</v>
      </c>
      <c r="T50" s="22">
        <v>678159</v>
      </c>
      <c r="U50" s="22">
        <v>5590284</v>
      </c>
      <c r="V50" s="22">
        <v>8814899</v>
      </c>
      <c r="W50" s="22">
        <v>17050499</v>
      </c>
      <c r="X50" s="22">
        <v>12506000</v>
      </c>
      <c r="Y50" s="22">
        <v>4544499</v>
      </c>
      <c r="Z50" s="23">
        <v>36.338549496241804</v>
      </c>
      <c r="AA50" s="20">
        <v>12506000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-17903149</v>
      </c>
      <c r="D52" s="48">
        <f t="shared" si="3"/>
        <v>0</v>
      </c>
      <c r="E52" s="49">
        <f t="shared" si="3"/>
        <v>82602828</v>
      </c>
      <c r="F52" s="50">
        <f t="shared" si="3"/>
        <v>73641623</v>
      </c>
      <c r="G52" s="50">
        <f t="shared" si="3"/>
        <v>28445231</v>
      </c>
      <c r="H52" s="50">
        <f t="shared" si="3"/>
        <v>2570003</v>
      </c>
      <c r="I52" s="50">
        <f t="shared" si="3"/>
        <v>-709955</v>
      </c>
      <c r="J52" s="50">
        <f t="shared" si="3"/>
        <v>30305279</v>
      </c>
      <c r="K52" s="50">
        <f t="shared" si="3"/>
        <v>-21945498</v>
      </c>
      <c r="L52" s="50">
        <f t="shared" si="3"/>
        <v>-18645053</v>
      </c>
      <c r="M52" s="50">
        <f t="shared" si="3"/>
        <v>31512039</v>
      </c>
      <c r="N52" s="50">
        <f t="shared" si="3"/>
        <v>-9078512</v>
      </c>
      <c r="O52" s="50">
        <f t="shared" si="3"/>
        <v>28096635</v>
      </c>
      <c r="P52" s="50">
        <f t="shared" si="3"/>
        <v>-16772989</v>
      </c>
      <c r="Q52" s="50">
        <f t="shared" si="3"/>
        <v>-36526488</v>
      </c>
      <c r="R52" s="50">
        <f t="shared" si="3"/>
        <v>-25202842</v>
      </c>
      <c r="S52" s="50">
        <f t="shared" si="3"/>
        <v>34448117</v>
      </c>
      <c r="T52" s="50">
        <f t="shared" si="3"/>
        <v>10952678</v>
      </c>
      <c r="U52" s="50">
        <f t="shared" si="3"/>
        <v>-675248</v>
      </c>
      <c r="V52" s="50">
        <f t="shared" si="3"/>
        <v>44725547</v>
      </c>
      <c r="W52" s="50">
        <f t="shared" si="3"/>
        <v>40749472</v>
      </c>
      <c r="X52" s="50">
        <f t="shared" si="3"/>
        <v>73641623</v>
      </c>
      <c r="Y52" s="50">
        <f t="shared" si="3"/>
        <v>-32892151</v>
      </c>
      <c r="Z52" s="51">
        <f>+IF(X52&lt;&gt;0,+(Y52/X52)*100,0)</f>
        <v>-44.665163069532021</v>
      </c>
      <c r="AA52" s="48">
        <f>SUM(AA49:AA51)</f>
        <v>73641623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-17903149</v>
      </c>
      <c r="D54" s="54">
        <f>+D52-D53</f>
        <v>0</v>
      </c>
      <c r="E54" s="55">
        <f t="shared" si="4"/>
        <v>82602828</v>
      </c>
      <c r="F54" s="56">
        <f t="shared" si="4"/>
        <v>73641623</v>
      </c>
      <c r="G54" s="56">
        <f t="shared" si="4"/>
        <v>28445231</v>
      </c>
      <c r="H54" s="56">
        <f t="shared" si="4"/>
        <v>2570003</v>
      </c>
      <c r="I54" s="56">
        <f t="shared" si="4"/>
        <v>-709955</v>
      </c>
      <c r="J54" s="56">
        <f t="shared" si="4"/>
        <v>30305279</v>
      </c>
      <c r="K54" s="56">
        <f t="shared" si="4"/>
        <v>-21945498</v>
      </c>
      <c r="L54" s="56">
        <f t="shared" si="4"/>
        <v>-18645053</v>
      </c>
      <c r="M54" s="56">
        <f t="shared" si="4"/>
        <v>31512039</v>
      </c>
      <c r="N54" s="56">
        <f t="shared" si="4"/>
        <v>-9078512</v>
      </c>
      <c r="O54" s="56">
        <f t="shared" si="4"/>
        <v>28096635</v>
      </c>
      <c r="P54" s="56">
        <f t="shared" si="4"/>
        <v>-16772989</v>
      </c>
      <c r="Q54" s="56">
        <f t="shared" si="4"/>
        <v>-36526488</v>
      </c>
      <c r="R54" s="56">
        <f t="shared" si="4"/>
        <v>-25202842</v>
      </c>
      <c r="S54" s="56">
        <f t="shared" si="4"/>
        <v>34448117</v>
      </c>
      <c r="T54" s="56">
        <f t="shared" si="4"/>
        <v>10952678</v>
      </c>
      <c r="U54" s="56">
        <f t="shared" si="4"/>
        <v>-675248</v>
      </c>
      <c r="V54" s="56">
        <f t="shared" si="4"/>
        <v>44725547</v>
      </c>
      <c r="W54" s="56">
        <f t="shared" si="4"/>
        <v>40749472</v>
      </c>
      <c r="X54" s="56">
        <f t="shared" si="4"/>
        <v>73641623</v>
      </c>
      <c r="Y54" s="56">
        <f t="shared" si="4"/>
        <v>-32892151</v>
      </c>
      <c r="Z54" s="57">
        <f>+IF(X54&lt;&gt;0,+(Y54/X54)*100,0)</f>
        <v>-44.665163069532021</v>
      </c>
      <c r="AA54" s="54">
        <f>+AA52-AA53</f>
        <v>73641623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-17903149</v>
      </c>
      <c r="D57" s="48">
        <f>SUM(D54:D56)</f>
        <v>0</v>
      </c>
      <c r="E57" s="49">
        <f t="shared" si="5"/>
        <v>82602828</v>
      </c>
      <c r="F57" s="50">
        <f t="shared" si="5"/>
        <v>73641623</v>
      </c>
      <c r="G57" s="50">
        <f t="shared" si="5"/>
        <v>28445231</v>
      </c>
      <c r="H57" s="50">
        <f t="shared" si="5"/>
        <v>2570003</v>
      </c>
      <c r="I57" s="50">
        <f t="shared" si="5"/>
        <v>-709955</v>
      </c>
      <c r="J57" s="50">
        <f t="shared" si="5"/>
        <v>30305279</v>
      </c>
      <c r="K57" s="50">
        <f t="shared" si="5"/>
        <v>-21945498</v>
      </c>
      <c r="L57" s="50">
        <f t="shared" si="5"/>
        <v>-18645053</v>
      </c>
      <c r="M57" s="50">
        <f t="shared" si="5"/>
        <v>31512039</v>
      </c>
      <c r="N57" s="50">
        <f t="shared" si="5"/>
        <v>-9078512</v>
      </c>
      <c r="O57" s="50">
        <f t="shared" si="5"/>
        <v>28096635</v>
      </c>
      <c r="P57" s="50">
        <f t="shared" si="5"/>
        <v>-16772989</v>
      </c>
      <c r="Q57" s="50">
        <f t="shared" si="5"/>
        <v>-36526488</v>
      </c>
      <c r="R57" s="50">
        <f t="shared" si="5"/>
        <v>-25202842</v>
      </c>
      <c r="S57" s="50">
        <f t="shared" si="5"/>
        <v>34448117</v>
      </c>
      <c r="T57" s="50">
        <f t="shared" si="5"/>
        <v>10952678</v>
      </c>
      <c r="U57" s="50">
        <f t="shared" si="5"/>
        <v>-675248</v>
      </c>
      <c r="V57" s="50">
        <f t="shared" si="5"/>
        <v>44725547</v>
      </c>
      <c r="W57" s="50">
        <f t="shared" si="5"/>
        <v>40749472</v>
      </c>
      <c r="X57" s="50">
        <f t="shared" si="5"/>
        <v>73641623</v>
      </c>
      <c r="Y57" s="50">
        <f t="shared" si="5"/>
        <v>-32892151</v>
      </c>
      <c r="Z57" s="51">
        <f>+IF(X57&lt;&gt;0,+(Y57/X57)*100,0)</f>
        <v>-44.665163069532021</v>
      </c>
      <c r="AA57" s="48">
        <f>SUM(AA54:AA56)</f>
        <v>73641623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-17903149</v>
      </c>
      <c r="D60" s="65">
        <f>SUM(D57:D59)</f>
        <v>0</v>
      </c>
      <c r="E60" s="66">
        <f t="shared" si="6"/>
        <v>82602828</v>
      </c>
      <c r="F60" s="67">
        <f t="shared" si="6"/>
        <v>73641623</v>
      </c>
      <c r="G60" s="67">
        <f t="shared" si="6"/>
        <v>28445231</v>
      </c>
      <c r="H60" s="67">
        <f t="shared" si="6"/>
        <v>2570003</v>
      </c>
      <c r="I60" s="67">
        <f t="shared" si="6"/>
        <v>-709955</v>
      </c>
      <c r="J60" s="67">
        <f t="shared" si="6"/>
        <v>30305279</v>
      </c>
      <c r="K60" s="67">
        <f t="shared" si="6"/>
        <v>-21945498</v>
      </c>
      <c r="L60" s="67">
        <f t="shared" si="6"/>
        <v>-18645053</v>
      </c>
      <c r="M60" s="67">
        <f t="shared" si="6"/>
        <v>31512039</v>
      </c>
      <c r="N60" s="67">
        <f t="shared" si="6"/>
        <v>-9078512</v>
      </c>
      <c r="O60" s="67">
        <f t="shared" si="6"/>
        <v>28096635</v>
      </c>
      <c r="P60" s="67">
        <f t="shared" si="6"/>
        <v>-16772989</v>
      </c>
      <c r="Q60" s="67">
        <f t="shared" si="6"/>
        <v>-36526488</v>
      </c>
      <c r="R60" s="67">
        <f t="shared" si="6"/>
        <v>-25202842</v>
      </c>
      <c r="S60" s="67">
        <f t="shared" si="6"/>
        <v>34448117</v>
      </c>
      <c r="T60" s="67">
        <f t="shared" si="6"/>
        <v>10952678</v>
      </c>
      <c r="U60" s="67">
        <f t="shared" si="6"/>
        <v>-675248</v>
      </c>
      <c r="V60" s="67">
        <f t="shared" si="6"/>
        <v>44725547</v>
      </c>
      <c r="W60" s="67">
        <f t="shared" si="6"/>
        <v>40749472</v>
      </c>
      <c r="X60" s="67">
        <f t="shared" si="6"/>
        <v>73641623</v>
      </c>
      <c r="Y60" s="67">
        <f t="shared" si="6"/>
        <v>-32892151</v>
      </c>
      <c r="Z60" s="68">
        <f>+IF(X60&lt;&gt;0,+(Y60/X60)*100,0)</f>
        <v>-44.665163069532021</v>
      </c>
      <c r="AA60" s="65">
        <f>SUM(AA57:AA59)</f>
        <v>73641623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2183617</v>
      </c>
      <c r="D35" s="20"/>
      <c r="E35" s="21">
        <v>3120538</v>
      </c>
      <c r="F35" s="22">
        <v>2351538</v>
      </c>
      <c r="G35" s="22">
        <v>167760</v>
      </c>
      <c r="H35" s="22">
        <v>167760</v>
      </c>
      <c r="I35" s="22">
        <v>253667</v>
      </c>
      <c r="J35" s="22">
        <v>589187</v>
      </c>
      <c r="K35" s="22">
        <v>202689</v>
      </c>
      <c r="L35" s="22">
        <v>170276</v>
      </c>
      <c r="M35" s="22">
        <v>174939</v>
      </c>
      <c r="N35" s="22">
        <v>547904</v>
      </c>
      <c r="O35" s="22">
        <v>175765</v>
      </c>
      <c r="P35" s="22">
        <v>188201</v>
      </c>
      <c r="Q35" s="22">
        <v>212592</v>
      </c>
      <c r="R35" s="22">
        <v>576558</v>
      </c>
      <c r="S35" s="22">
        <v>178248</v>
      </c>
      <c r="T35" s="22">
        <v>179183</v>
      </c>
      <c r="U35" s="22">
        <v>182503</v>
      </c>
      <c r="V35" s="22">
        <v>539934</v>
      </c>
      <c r="W35" s="22">
        <v>2253583</v>
      </c>
      <c r="X35" s="22">
        <v>2351538</v>
      </c>
      <c r="Y35" s="22">
        <v>-97955</v>
      </c>
      <c r="Z35" s="23">
        <v>-4.165571638646707</v>
      </c>
      <c r="AA35" s="20">
        <v>2351538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1148990</v>
      </c>
      <c r="D38" s="20"/>
      <c r="E38" s="21">
        <v>1150000</v>
      </c>
      <c r="F38" s="22">
        <v>450000</v>
      </c>
      <c r="G38" s="22"/>
      <c r="H38" s="22"/>
      <c r="I38" s="22"/>
      <c r="J38" s="22"/>
      <c r="K38" s="22"/>
      <c r="L38" s="22"/>
      <c r="M38" s="22"/>
      <c r="N38" s="22"/>
      <c r="O38" s="22">
        <v>191000</v>
      </c>
      <c r="P38" s="22"/>
      <c r="Q38" s="22"/>
      <c r="R38" s="22">
        <v>191000</v>
      </c>
      <c r="S38" s="22"/>
      <c r="T38" s="22">
        <v>25165</v>
      </c>
      <c r="U38" s="22"/>
      <c r="V38" s="22">
        <v>25165</v>
      </c>
      <c r="W38" s="22">
        <v>216165</v>
      </c>
      <c r="X38" s="22">
        <v>450000</v>
      </c>
      <c r="Y38" s="22">
        <v>-233835</v>
      </c>
      <c r="Z38" s="23">
        <v>-51.963333333333331</v>
      </c>
      <c r="AA38" s="20">
        <v>450000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9508980</v>
      </c>
      <c r="D40" s="20"/>
      <c r="E40" s="21">
        <v>4536121</v>
      </c>
      <c r="F40" s="22">
        <v>6036121</v>
      </c>
      <c r="G40" s="22"/>
      <c r="H40" s="22"/>
      <c r="I40" s="22">
        <v>1219203</v>
      </c>
      <c r="J40" s="22">
        <v>1219203</v>
      </c>
      <c r="K40" s="22"/>
      <c r="L40" s="22">
        <v>397566</v>
      </c>
      <c r="M40" s="22"/>
      <c r="N40" s="22">
        <v>397566</v>
      </c>
      <c r="O40" s="22"/>
      <c r="P40" s="22"/>
      <c r="Q40" s="22">
        <v>2014335</v>
      </c>
      <c r="R40" s="22">
        <v>2014335</v>
      </c>
      <c r="S40" s="22"/>
      <c r="T40" s="22">
        <v>798351</v>
      </c>
      <c r="U40" s="22">
        <v>396668</v>
      </c>
      <c r="V40" s="22">
        <v>1195019</v>
      </c>
      <c r="W40" s="22">
        <v>4826123</v>
      </c>
      <c r="X40" s="22">
        <v>6036121</v>
      </c>
      <c r="Y40" s="22">
        <v>-1209998</v>
      </c>
      <c r="Z40" s="23">
        <v>-20.045953353155113</v>
      </c>
      <c r="AA40" s="20">
        <v>6036121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72850</v>
      </c>
      <c r="D42" s="20"/>
      <c r="E42" s="21">
        <v>2000000</v>
      </c>
      <c r="F42" s="22">
        <v>2000000</v>
      </c>
      <c r="G42" s="22"/>
      <c r="H42" s="22"/>
      <c r="I42" s="22"/>
      <c r="J42" s="22"/>
      <c r="K42" s="22"/>
      <c r="L42" s="22"/>
      <c r="M42" s="22">
        <v>1739130</v>
      </c>
      <c r="N42" s="22">
        <v>1739130</v>
      </c>
      <c r="O42" s="22"/>
      <c r="P42" s="22"/>
      <c r="Q42" s="22"/>
      <c r="R42" s="22"/>
      <c r="S42" s="22"/>
      <c r="T42" s="22"/>
      <c r="U42" s="22">
        <v>259500</v>
      </c>
      <c r="V42" s="22">
        <v>259500</v>
      </c>
      <c r="W42" s="22">
        <v>1998630</v>
      </c>
      <c r="X42" s="22">
        <v>2000000</v>
      </c>
      <c r="Y42" s="22">
        <v>-1370</v>
      </c>
      <c r="Z42" s="23">
        <v>-6.8499999999999991E-2</v>
      </c>
      <c r="AA42" s="20">
        <v>2000000</v>
      </c>
    </row>
    <row r="43" spans="1:27" x14ac:dyDescent="0.25">
      <c r="A43" s="19" t="s">
        <v>68</v>
      </c>
      <c r="B43" s="15" t="s">
        <v>32</v>
      </c>
      <c r="C43" s="20">
        <v>26773305</v>
      </c>
      <c r="D43" s="20"/>
      <c r="E43" s="21">
        <v>8902650</v>
      </c>
      <c r="F43" s="22">
        <v>9731010</v>
      </c>
      <c r="G43" s="22">
        <v>783361</v>
      </c>
      <c r="H43" s="22">
        <v>836201</v>
      </c>
      <c r="I43" s="22">
        <v>46877</v>
      </c>
      <c r="J43" s="22">
        <v>1666439</v>
      </c>
      <c r="K43" s="22"/>
      <c r="L43" s="22">
        <v>1570285</v>
      </c>
      <c r="M43" s="22">
        <v>93753</v>
      </c>
      <c r="N43" s="22">
        <v>1664038</v>
      </c>
      <c r="O43" s="22">
        <v>1618308</v>
      </c>
      <c r="P43" s="22">
        <v>2443347</v>
      </c>
      <c r="Q43" s="22">
        <v>83112</v>
      </c>
      <c r="R43" s="22">
        <v>4144767</v>
      </c>
      <c r="S43" s="22">
        <v>835971</v>
      </c>
      <c r="T43" s="22">
        <v>817342</v>
      </c>
      <c r="U43" s="22">
        <v>622341</v>
      </c>
      <c r="V43" s="22">
        <v>2275654</v>
      </c>
      <c r="W43" s="22">
        <v>9750898</v>
      </c>
      <c r="X43" s="22">
        <v>9731010</v>
      </c>
      <c r="Y43" s="22">
        <v>19888</v>
      </c>
      <c r="Z43" s="23">
        <v>0.2043775517649247</v>
      </c>
      <c r="AA43" s="20">
        <v>9731010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18653</v>
      </c>
      <c r="D45" s="20"/>
      <c r="E45" s="21">
        <v>1024151</v>
      </c>
      <c r="F45" s="22">
        <v>5054151</v>
      </c>
      <c r="G45" s="22">
        <v>1335</v>
      </c>
      <c r="H45" s="22">
        <v>1151335</v>
      </c>
      <c r="I45" s="22">
        <v>2194</v>
      </c>
      <c r="J45" s="22">
        <v>1154864</v>
      </c>
      <c r="K45" s="22">
        <v>1616</v>
      </c>
      <c r="L45" s="22">
        <v>1392</v>
      </c>
      <c r="M45" s="22">
        <v>1392</v>
      </c>
      <c r="N45" s="22">
        <v>4400</v>
      </c>
      <c r="O45" s="22">
        <v>1400</v>
      </c>
      <c r="P45" s="22">
        <v>1525</v>
      </c>
      <c r="Q45" s="22">
        <v>1763</v>
      </c>
      <c r="R45" s="22">
        <v>4688</v>
      </c>
      <c r="S45" s="22">
        <v>7428690</v>
      </c>
      <c r="T45" s="22">
        <v>3299047</v>
      </c>
      <c r="U45" s="22">
        <v>1462</v>
      </c>
      <c r="V45" s="22">
        <v>10729199</v>
      </c>
      <c r="W45" s="22">
        <v>11893151</v>
      </c>
      <c r="X45" s="22">
        <v>5054151</v>
      </c>
      <c r="Y45" s="22">
        <v>6839000</v>
      </c>
      <c r="Z45" s="23">
        <v>135.31451672100815</v>
      </c>
      <c r="AA45" s="20">
        <v>5054151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39706395</v>
      </c>
      <c r="D48" s="29">
        <f t="shared" ref="D48:Y48" si="1">SUM(D35:D47)</f>
        <v>0</v>
      </c>
      <c r="E48" s="30">
        <f t="shared" si="1"/>
        <v>20733460</v>
      </c>
      <c r="F48" s="31">
        <f t="shared" si="1"/>
        <v>25622820</v>
      </c>
      <c r="G48" s="31">
        <f t="shared" si="1"/>
        <v>952456</v>
      </c>
      <c r="H48" s="31">
        <f t="shared" si="1"/>
        <v>2155296</v>
      </c>
      <c r="I48" s="31">
        <f t="shared" si="1"/>
        <v>1521941</v>
      </c>
      <c r="J48" s="31">
        <f t="shared" si="1"/>
        <v>4629693</v>
      </c>
      <c r="K48" s="31">
        <f t="shared" si="1"/>
        <v>204305</v>
      </c>
      <c r="L48" s="31">
        <f t="shared" si="1"/>
        <v>2139519</v>
      </c>
      <c r="M48" s="31">
        <f t="shared" si="1"/>
        <v>2009214</v>
      </c>
      <c r="N48" s="31">
        <f t="shared" si="1"/>
        <v>4353038</v>
      </c>
      <c r="O48" s="31">
        <f t="shared" si="1"/>
        <v>1986473</v>
      </c>
      <c r="P48" s="31">
        <f t="shared" si="1"/>
        <v>2633073</v>
      </c>
      <c r="Q48" s="31">
        <f t="shared" si="1"/>
        <v>2311802</v>
      </c>
      <c r="R48" s="31">
        <f t="shared" si="1"/>
        <v>6931348</v>
      </c>
      <c r="S48" s="31">
        <f t="shared" si="1"/>
        <v>8442909</v>
      </c>
      <c r="T48" s="31">
        <f t="shared" si="1"/>
        <v>5119088</v>
      </c>
      <c r="U48" s="31">
        <f t="shared" si="1"/>
        <v>1462474</v>
      </c>
      <c r="V48" s="31">
        <f t="shared" si="1"/>
        <v>15024471</v>
      </c>
      <c r="W48" s="31">
        <f t="shared" si="1"/>
        <v>30938550</v>
      </c>
      <c r="X48" s="31">
        <f t="shared" si="1"/>
        <v>25622820</v>
      </c>
      <c r="Y48" s="31">
        <f t="shared" si="1"/>
        <v>5315730</v>
      </c>
      <c r="Z48" s="32">
        <f>+IF(X48&lt;&gt;0,+(Y48/X48)*100,0)</f>
        <v>20.74607712968362</v>
      </c>
      <c r="AA48" s="29">
        <f>SUM(AA35:AA47)</f>
        <v>25622820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-39706395</v>
      </c>
      <c r="D49" s="39">
        <f t="shared" si="2"/>
        <v>0</v>
      </c>
      <c r="E49" s="40">
        <f t="shared" si="2"/>
        <v>-20733460</v>
      </c>
      <c r="F49" s="41">
        <f t="shared" si="2"/>
        <v>-25622820</v>
      </c>
      <c r="G49" s="41">
        <f t="shared" si="2"/>
        <v>-952456</v>
      </c>
      <c r="H49" s="41">
        <f t="shared" si="2"/>
        <v>-2155296</v>
      </c>
      <c r="I49" s="41">
        <f t="shared" si="2"/>
        <v>-1521941</v>
      </c>
      <c r="J49" s="41">
        <f t="shared" si="2"/>
        <v>-4629693</v>
      </c>
      <c r="K49" s="41">
        <f t="shared" si="2"/>
        <v>-204305</v>
      </c>
      <c r="L49" s="41">
        <f t="shared" si="2"/>
        <v>-2139519</v>
      </c>
      <c r="M49" s="41">
        <f t="shared" si="2"/>
        <v>-2009214</v>
      </c>
      <c r="N49" s="41">
        <f t="shared" si="2"/>
        <v>-4353038</v>
      </c>
      <c r="O49" s="41">
        <f t="shared" si="2"/>
        <v>-1986473</v>
      </c>
      <c r="P49" s="41">
        <f t="shared" si="2"/>
        <v>-2633073</v>
      </c>
      <c r="Q49" s="41">
        <f t="shared" si="2"/>
        <v>-2311802</v>
      </c>
      <c r="R49" s="41">
        <f t="shared" si="2"/>
        <v>-6931348</v>
      </c>
      <c r="S49" s="41">
        <f t="shared" si="2"/>
        <v>-8442909</v>
      </c>
      <c r="T49" s="41">
        <f t="shared" si="2"/>
        <v>-5119088</v>
      </c>
      <c r="U49" s="41">
        <f t="shared" si="2"/>
        <v>-1462474</v>
      </c>
      <c r="V49" s="41">
        <f t="shared" si="2"/>
        <v>-15024471</v>
      </c>
      <c r="W49" s="41">
        <f t="shared" si="2"/>
        <v>-30938550</v>
      </c>
      <c r="X49" s="41">
        <f t="shared" si="2"/>
        <v>-25622820</v>
      </c>
      <c r="Y49" s="41">
        <f t="shared" si="2"/>
        <v>-5315730</v>
      </c>
      <c r="Z49" s="42">
        <f>+IF(X49&lt;&gt;0,+(Y49/X49)*100,0)</f>
        <v>20.74607712968362</v>
      </c>
      <c r="AA49" s="39">
        <f>+AA33-AA48</f>
        <v>-25622820</v>
      </c>
    </row>
    <row r="50" spans="1:27" x14ac:dyDescent="0.25">
      <c r="A50" s="43" t="s">
        <v>75</v>
      </c>
      <c r="B50" s="15" t="s">
        <v>32</v>
      </c>
      <c r="C50" s="20">
        <v>24931000</v>
      </c>
      <c r="D50" s="20"/>
      <c r="E50" s="21">
        <v>19105000</v>
      </c>
      <c r="F50" s="22">
        <v>19105000</v>
      </c>
      <c r="G50" s="22"/>
      <c r="H50" s="22">
        <v>2897934</v>
      </c>
      <c r="I50" s="22"/>
      <c r="J50" s="22">
        <v>2897934</v>
      </c>
      <c r="K50" s="22">
        <v>4042540</v>
      </c>
      <c r="L50" s="22"/>
      <c r="M50" s="22"/>
      <c r="N50" s="22">
        <v>4042540</v>
      </c>
      <c r="O50" s="22"/>
      <c r="P50" s="22"/>
      <c r="Q50" s="22"/>
      <c r="R50" s="22"/>
      <c r="S50" s="22"/>
      <c r="T50" s="22">
        <v>1391767</v>
      </c>
      <c r="U50" s="22"/>
      <c r="V50" s="22">
        <v>1391767</v>
      </c>
      <c r="W50" s="22">
        <v>8332241</v>
      </c>
      <c r="X50" s="22">
        <v>19105000</v>
      </c>
      <c r="Y50" s="22">
        <v>-10772759</v>
      </c>
      <c r="Z50" s="23">
        <v>-56.387118555352004</v>
      </c>
      <c r="AA50" s="20">
        <v>19105000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-14775395</v>
      </c>
      <c r="D52" s="48">
        <f t="shared" si="3"/>
        <v>0</v>
      </c>
      <c r="E52" s="49">
        <f t="shared" si="3"/>
        <v>-1628460</v>
      </c>
      <c r="F52" s="50">
        <f t="shared" si="3"/>
        <v>-6517820</v>
      </c>
      <c r="G52" s="50">
        <f t="shared" si="3"/>
        <v>-952456</v>
      </c>
      <c r="H52" s="50">
        <f t="shared" si="3"/>
        <v>742638</v>
      </c>
      <c r="I52" s="50">
        <f t="shared" si="3"/>
        <v>-1521941</v>
      </c>
      <c r="J52" s="50">
        <f t="shared" si="3"/>
        <v>-1731759</v>
      </c>
      <c r="K52" s="50">
        <f t="shared" si="3"/>
        <v>3838235</v>
      </c>
      <c r="L52" s="50">
        <f t="shared" si="3"/>
        <v>-2139519</v>
      </c>
      <c r="M52" s="50">
        <f t="shared" si="3"/>
        <v>-2009214</v>
      </c>
      <c r="N52" s="50">
        <f t="shared" si="3"/>
        <v>-310498</v>
      </c>
      <c r="O52" s="50">
        <f t="shared" si="3"/>
        <v>-1986473</v>
      </c>
      <c r="P52" s="50">
        <f t="shared" si="3"/>
        <v>-2633073</v>
      </c>
      <c r="Q52" s="50">
        <f t="shared" si="3"/>
        <v>-2311802</v>
      </c>
      <c r="R52" s="50">
        <f t="shared" si="3"/>
        <v>-6931348</v>
      </c>
      <c r="S52" s="50">
        <f t="shared" si="3"/>
        <v>-8442909</v>
      </c>
      <c r="T52" s="50">
        <f t="shared" si="3"/>
        <v>-3727321</v>
      </c>
      <c r="U52" s="50">
        <f t="shared" si="3"/>
        <v>-1462474</v>
      </c>
      <c r="V52" s="50">
        <f t="shared" si="3"/>
        <v>-13632704</v>
      </c>
      <c r="W52" s="50">
        <f t="shared" si="3"/>
        <v>-22606309</v>
      </c>
      <c r="X52" s="50">
        <f t="shared" si="3"/>
        <v>-6517820</v>
      </c>
      <c r="Y52" s="50">
        <f t="shared" si="3"/>
        <v>-16088489</v>
      </c>
      <c r="Z52" s="51">
        <f>+IF(X52&lt;&gt;0,+(Y52/X52)*100,0)</f>
        <v>246.8384981481538</v>
      </c>
      <c r="AA52" s="48">
        <f>SUM(AA49:AA51)</f>
        <v>-6517820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-14775395</v>
      </c>
      <c r="D54" s="54">
        <f>+D52-D53</f>
        <v>0</v>
      </c>
      <c r="E54" s="55">
        <f t="shared" si="4"/>
        <v>-1628460</v>
      </c>
      <c r="F54" s="56">
        <f t="shared" si="4"/>
        <v>-6517820</v>
      </c>
      <c r="G54" s="56">
        <f t="shared" si="4"/>
        <v>-952456</v>
      </c>
      <c r="H54" s="56">
        <f t="shared" si="4"/>
        <v>742638</v>
      </c>
      <c r="I54" s="56">
        <f t="shared" si="4"/>
        <v>-1521941</v>
      </c>
      <c r="J54" s="56">
        <f t="shared" si="4"/>
        <v>-1731759</v>
      </c>
      <c r="K54" s="56">
        <f t="shared" si="4"/>
        <v>3838235</v>
      </c>
      <c r="L54" s="56">
        <f t="shared" si="4"/>
        <v>-2139519</v>
      </c>
      <c r="M54" s="56">
        <f t="shared" si="4"/>
        <v>-2009214</v>
      </c>
      <c r="N54" s="56">
        <f t="shared" si="4"/>
        <v>-310498</v>
      </c>
      <c r="O54" s="56">
        <f t="shared" si="4"/>
        <v>-1986473</v>
      </c>
      <c r="P54" s="56">
        <f t="shared" si="4"/>
        <v>-2633073</v>
      </c>
      <c r="Q54" s="56">
        <f t="shared" si="4"/>
        <v>-2311802</v>
      </c>
      <c r="R54" s="56">
        <f t="shared" si="4"/>
        <v>-6931348</v>
      </c>
      <c r="S54" s="56">
        <f t="shared" si="4"/>
        <v>-8442909</v>
      </c>
      <c r="T54" s="56">
        <f t="shared" si="4"/>
        <v>-3727321</v>
      </c>
      <c r="U54" s="56">
        <f t="shared" si="4"/>
        <v>-1462474</v>
      </c>
      <c r="V54" s="56">
        <f t="shared" si="4"/>
        <v>-13632704</v>
      </c>
      <c r="W54" s="56">
        <f t="shared" si="4"/>
        <v>-22606309</v>
      </c>
      <c r="X54" s="56">
        <f t="shared" si="4"/>
        <v>-6517820</v>
      </c>
      <c r="Y54" s="56">
        <f t="shared" si="4"/>
        <v>-16088489</v>
      </c>
      <c r="Z54" s="57">
        <f>+IF(X54&lt;&gt;0,+(Y54/X54)*100,0)</f>
        <v>246.8384981481538</v>
      </c>
      <c r="AA54" s="54">
        <f>+AA52-AA53</f>
        <v>-6517820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-14775395</v>
      </c>
      <c r="D57" s="48">
        <f>SUM(D54:D56)</f>
        <v>0</v>
      </c>
      <c r="E57" s="49">
        <f t="shared" si="5"/>
        <v>-1628460</v>
      </c>
      <c r="F57" s="50">
        <f t="shared" si="5"/>
        <v>-6517820</v>
      </c>
      <c r="G57" s="50">
        <f t="shared" si="5"/>
        <v>-952456</v>
      </c>
      <c r="H57" s="50">
        <f t="shared" si="5"/>
        <v>742638</v>
      </c>
      <c r="I57" s="50">
        <f t="shared" si="5"/>
        <v>-1521941</v>
      </c>
      <c r="J57" s="50">
        <f t="shared" si="5"/>
        <v>-1731759</v>
      </c>
      <c r="K57" s="50">
        <f t="shared" si="5"/>
        <v>3838235</v>
      </c>
      <c r="L57" s="50">
        <f t="shared" si="5"/>
        <v>-2139519</v>
      </c>
      <c r="M57" s="50">
        <f t="shared" si="5"/>
        <v>-2009214</v>
      </c>
      <c r="N57" s="50">
        <f t="shared" si="5"/>
        <v>-310498</v>
      </c>
      <c r="O57" s="50">
        <f t="shared" si="5"/>
        <v>-1986473</v>
      </c>
      <c r="P57" s="50">
        <f t="shared" si="5"/>
        <v>-2633073</v>
      </c>
      <c r="Q57" s="50">
        <f t="shared" si="5"/>
        <v>-2311802</v>
      </c>
      <c r="R57" s="50">
        <f t="shared" si="5"/>
        <v>-6931348</v>
      </c>
      <c r="S57" s="50">
        <f t="shared" si="5"/>
        <v>-8442909</v>
      </c>
      <c r="T57" s="50">
        <f t="shared" si="5"/>
        <v>-3727321</v>
      </c>
      <c r="U57" s="50">
        <f t="shared" si="5"/>
        <v>-1462474</v>
      </c>
      <c r="V57" s="50">
        <f t="shared" si="5"/>
        <v>-13632704</v>
      </c>
      <c r="W57" s="50">
        <f t="shared" si="5"/>
        <v>-22606309</v>
      </c>
      <c r="X57" s="50">
        <f t="shared" si="5"/>
        <v>-6517820</v>
      </c>
      <c r="Y57" s="50">
        <f t="shared" si="5"/>
        <v>-16088489</v>
      </c>
      <c r="Z57" s="51">
        <f>+IF(X57&lt;&gt;0,+(Y57/X57)*100,0)</f>
        <v>246.8384981481538</v>
      </c>
      <c r="AA57" s="48">
        <f>SUM(AA54:AA56)</f>
        <v>-6517820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-14775395</v>
      </c>
      <c r="D60" s="65">
        <f>SUM(D57:D59)</f>
        <v>0</v>
      </c>
      <c r="E60" s="66">
        <f t="shared" si="6"/>
        <v>-1628460</v>
      </c>
      <c r="F60" s="67">
        <f t="shared" si="6"/>
        <v>-6517820</v>
      </c>
      <c r="G60" s="67">
        <f t="shared" si="6"/>
        <v>-952456</v>
      </c>
      <c r="H60" s="67">
        <f t="shared" si="6"/>
        <v>742638</v>
      </c>
      <c r="I60" s="67">
        <f t="shared" si="6"/>
        <v>-1521941</v>
      </c>
      <c r="J60" s="67">
        <f t="shared" si="6"/>
        <v>-1731759</v>
      </c>
      <c r="K60" s="67">
        <f t="shared" si="6"/>
        <v>3838235</v>
      </c>
      <c r="L60" s="67">
        <f t="shared" si="6"/>
        <v>-2139519</v>
      </c>
      <c r="M60" s="67">
        <f t="shared" si="6"/>
        <v>-2009214</v>
      </c>
      <c r="N60" s="67">
        <f t="shared" si="6"/>
        <v>-310498</v>
      </c>
      <c r="O60" s="67">
        <f t="shared" si="6"/>
        <v>-1986473</v>
      </c>
      <c r="P60" s="67">
        <f t="shared" si="6"/>
        <v>-2633073</v>
      </c>
      <c r="Q60" s="67">
        <f t="shared" si="6"/>
        <v>-2311802</v>
      </c>
      <c r="R60" s="67">
        <f t="shared" si="6"/>
        <v>-6931348</v>
      </c>
      <c r="S60" s="67">
        <f t="shared" si="6"/>
        <v>-8442909</v>
      </c>
      <c r="T60" s="67">
        <f t="shared" si="6"/>
        <v>-3727321</v>
      </c>
      <c r="U60" s="67">
        <f t="shared" si="6"/>
        <v>-1462474</v>
      </c>
      <c r="V60" s="67">
        <f t="shared" si="6"/>
        <v>-13632704</v>
      </c>
      <c r="W60" s="67">
        <f t="shared" si="6"/>
        <v>-22606309</v>
      </c>
      <c r="X60" s="67">
        <f t="shared" si="6"/>
        <v>-6517820</v>
      </c>
      <c r="Y60" s="67">
        <f t="shared" si="6"/>
        <v>-16088489</v>
      </c>
      <c r="Z60" s="68">
        <f>+IF(X60&lt;&gt;0,+(Y60/X60)*100,0)</f>
        <v>246.8384981481538</v>
      </c>
      <c r="AA60" s="65">
        <f>SUM(AA57:AA59)</f>
        <v>-6517820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35449329</v>
      </c>
      <c r="D6" s="20"/>
      <c r="E6" s="21">
        <v>55308333</v>
      </c>
      <c r="F6" s="22">
        <v>55508333</v>
      </c>
      <c r="G6" s="22">
        <v>2104231</v>
      </c>
      <c r="H6" s="22">
        <v>3109550</v>
      </c>
      <c r="I6" s="22">
        <v>3034561</v>
      </c>
      <c r="J6" s="22">
        <v>8248342</v>
      </c>
      <c r="K6" s="22">
        <v>3081537</v>
      </c>
      <c r="L6" s="22">
        <v>5292012</v>
      </c>
      <c r="M6" s="22">
        <v>3995703</v>
      </c>
      <c r="N6" s="22">
        <v>12369252</v>
      </c>
      <c r="O6" s="22">
        <v>3620187</v>
      </c>
      <c r="P6" s="22">
        <v>6057737</v>
      </c>
      <c r="Q6" s="22">
        <v>3285631</v>
      </c>
      <c r="R6" s="22">
        <v>12963555</v>
      </c>
      <c r="S6" s="22">
        <v>3640484</v>
      </c>
      <c r="T6" s="22">
        <v>4116282</v>
      </c>
      <c r="U6" s="22">
        <v>1305019</v>
      </c>
      <c r="V6" s="22">
        <v>9061785</v>
      </c>
      <c r="W6" s="22">
        <v>42642934</v>
      </c>
      <c r="X6" s="22">
        <v>55508333</v>
      </c>
      <c r="Y6" s="22">
        <v>-12865399</v>
      </c>
      <c r="Z6" s="23">
        <v>-23.177419145338053</v>
      </c>
      <c r="AA6" s="20">
        <v>55508333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725100</v>
      </c>
      <c r="D13" s="20"/>
      <c r="E13" s="21">
        <v>750000</v>
      </c>
      <c r="F13" s="22">
        <v>750000</v>
      </c>
      <c r="G13" s="22"/>
      <c r="H13" s="22">
        <v>66442</v>
      </c>
      <c r="I13" s="22">
        <v>68033</v>
      </c>
      <c r="J13" s="22">
        <v>134475</v>
      </c>
      <c r="K13" s="22">
        <v>70029</v>
      </c>
      <c r="L13" s="22">
        <v>71609</v>
      </c>
      <c r="M13" s="22">
        <v>75856</v>
      </c>
      <c r="N13" s="22">
        <v>217494</v>
      </c>
      <c r="O13" s="22">
        <v>75058</v>
      </c>
      <c r="P13" s="22">
        <v>76234</v>
      </c>
      <c r="Q13" s="22">
        <v>77834</v>
      </c>
      <c r="R13" s="22">
        <v>229126</v>
      </c>
      <c r="S13" s="22">
        <v>78550</v>
      </c>
      <c r="T13" s="22">
        <v>79773</v>
      </c>
      <c r="U13" s="22">
        <v>81922</v>
      </c>
      <c r="V13" s="22">
        <v>240245</v>
      </c>
      <c r="W13" s="22">
        <v>821340</v>
      </c>
      <c r="X13" s="22">
        <v>750000</v>
      </c>
      <c r="Y13" s="22">
        <v>71340</v>
      </c>
      <c r="Z13" s="23">
        <v>9.5120000000000005</v>
      </c>
      <c r="AA13" s="20">
        <v>750000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228225</v>
      </c>
      <c r="F24" s="22">
        <v>28225</v>
      </c>
      <c r="G24" s="22"/>
      <c r="H24" s="22"/>
      <c r="I24" s="22"/>
      <c r="J24" s="22"/>
      <c r="K24" s="22"/>
      <c r="L24" s="22"/>
      <c r="M24" s="22"/>
      <c r="N24" s="22"/>
      <c r="O24" s="22"/>
      <c r="P24" s="22">
        <v>522</v>
      </c>
      <c r="Q24" s="22">
        <v>1304</v>
      </c>
      <c r="R24" s="22">
        <v>1826</v>
      </c>
      <c r="S24" s="22"/>
      <c r="T24" s="22">
        <v>1386</v>
      </c>
      <c r="U24" s="22"/>
      <c r="V24" s="22">
        <v>1386</v>
      </c>
      <c r="W24" s="22">
        <v>3212</v>
      </c>
      <c r="X24" s="22">
        <v>28225</v>
      </c>
      <c r="Y24" s="22">
        <v>-25013</v>
      </c>
      <c r="Z24" s="23">
        <v>-88.620017714791857</v>
      </c>
      <c r="AA24" s="20">
        <v>28225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36174429</v>
      </c>
      <c r="D33" s="29">
        <f t="shared" ref="D33:Y33" si="0">SUM(D6:D32)</f>
        <v>0</v>
      </c>
      <c r="E33" s="30">
        <f t="shared" si="0"/>
        <v>56286558</v>
      </c>
      <c r="F33" s="31">
        <f t="shared" si="0"/>
        <v>56286558</v>
      </c>
      <c r="G33" s="31">
        <f t="shared" si="0"/>
        <v>2104231</v>
      </c>
      <c r="H33" s="31">
        <f t="shared" si="0"/>
        <v>3175992</v>
      </c>
      <c r="I33" s="31">
        <f t="shared" si="0"/>
        <v>3102594</v>
      </c>
      <c r="J33" s="31">
        <f t="shared" si="0"/>
        <v>8382817</v>
      </c>
      <c r="K33" s="31">
        <f t="shared" si="0"/>
        <v>3151566</v>
      </c>
      <c r="L33" s="31">
        <f t="shared" si="0"/>
        <v>5363621</v>
      </c>
      <c r="M33" s="31">
        <f t="shared" si="0"/>
        <v>4071559</v>
      </c>
      <c r="N33" s="31">
        <f t="shared" si="0"/>
        <v>12586746</v>
      </c>
      <c r="O33" s="31">
        <f t="shared" si="0"/>
        <v>3695245</v>
      </c>
      <c r="P33" s="31">
        <f t="shared" si="0"/>
        <v>6134493</v>
      </c>
      <c r="Q33" s="31">
        <f t="shared" si="0"/>
        <v>3364769</v>
      </c>
      <c r="R33" s="31">
        <f t="shared" si="0"/>
        <v>13194507</v>
      </c>
      <c r="S33" s="31">
        <f t="shared" si="0"/>
        <v>3719034</v>
      </c>
      <c r="T33" s="31">
        <f t="shared" si="0"/>
        <v>4197441</v>
      </c>
      <c r="U33" s="31">
        <f t="shared" si="0"/>
        <v>1386941</v>
      </c>
      <c r="V33" s="31">
        <f t="shared" si="0"/>
        <v>9303416</v>
      </c>
      <c r="W33" s="31">
        <f t="shared" si="0"/>
        <v>43467486</v>
      </c>
      <c r="X33" s="31">
        <f t="shared" si="0"/>
        <v>56286558</v>
      </c>
      <c r="Y33" s="31">
        <f t="shared" si="0"/>
        <v>-12819072</v>
      </c>
      <c r="Z33" s="32">
        <f>+IF(X33&lt;&gt;0,+(Y33/X33)*100,0)</f>
        <v>-22.774659626548846</v>
      </c>
      <c r="AA33" s="29">
        <f>SUM(AA6:AA32)</f>
        <v>56286558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16631636</v>
      </c>
      <c r="D35" s="20"/>
      <c r="E35" s="21">
        <v>15531507</v>
      </c>
      <c r="F35" s="22">
        <v>15531507</v>
      </c>
      <c r="G35" s="22">
        <v>1274678</v>
      </c>
      <c r="H35" s="22">
        <v>1299962</v>
      </c>
      <c r="I35" s="22">
        <v>1408217</v>
      </c>
      <c r="J35" s="22">
        <v>3982857</v>
      </c>
      <c r="K35" s="22"/>
      <c r="L35" s="22"/>
      <c r="M35" s="22">
        <v>1347351</v>
      </c>
      <c r="N35" s="22">
        <v>1347351</v>
      </c>
      <c r="O35" s="22">
        <v>1325575</v>
      </c>
      <c r="P35" s="22">
        <v>1458680</v>
      </c>
      <c r="Q35" s="22">
        <v>1351256</v>
      </c>
      <c r="R35" s="22">
        <v>4135511</v>
      </c>
      <c r="S35" s="22">
        <v>1444580</v>
      </c>
      <c r="T35" s="22">
        <v>1407051</v>
      </c>
      <c r="U35" s="22">
        <v>1274064</v>
      </c>
      <c r="V35" s="22">
        <v>4125695</v>
      </c>
      <c r="W35" s="22">
        <v>13591414</v>
      </c>
      <c r="X35" s="22">
        <v>15531507</v>
      </c>
      <c r="Y35" s="22">
        <v>-1940093</v>
      </c>
      <c r="Z35" s="23">
        <v>-12.49133776909092</v>
      </c>
      <c r="AA35" s="20">
        <v>15531507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58974105</v>
      </c>
      <c r="D37" s="20"/>
      <c r="E37" s="21">
        <v>61440000</v>
      </c>
      <c r="F37" s="22">
        <v>64440000</v>
      </c>
      <c r="G37" s="22">
        <v>2714989</v>
      </c>
      <c r="H37" s="22">
        <v>1645745</v>
      </c>
      <c r="I37" s="22">
        <v>12286056</v>
      </c>
      <c r="J37" s="22">
        <v>16646790</v>
      </c>
      <c r="K37" s="22">
        <v>6471469</v>
      </c>
      <c r="L37" s="22">
        <v>821886</v>
      </c>
      <c r="M37" s="22">
        <v>9764420</v>
      </c>
      <c r="N37" s="22">
        <v>17057775</v>
      </c>
      <c r="O37" s="22">
        <v>5701725</v>
      </c>
      <c r="P37" s="22">
        <v>1996171</v>
      </c>
      <c r="Q37" s="22">
        <v>9006083</v>
      </c>
      <c r="R37" s="22">
        <v>16703979</v>
      </c>
      <c r="S37" s="22">
        <v>5049070</v>
      </c>
      <c r="T37" s="22">
        <v>879353</v>
      </c>
      <c r="U37" s="22">
        <v>9804972</v>
      </c>
      <c r="V37" s="22">
        <v>15733395</v>
      </c>
      <c r="W37" s="22">
        <v>66141939</v>
      </c>
      <c r="X37" s="22">
        <v>64440000</v>
      </c>
      <c r="Y37" s="22">
        <v>1701939</v>
      </c>
      <c r="Z37" s="23">
        <v>2.6411219739292369</v>
      </c>
      <c r="AA37" s="20">
        <v>64440000</v>
      </c>
    </row>
    <row r="38" spans="1:27" x14ac:dyDescent="0.25">
      <c r="A38" s="19" t="s">
        <v>64</v>
      </c>
      <c r="B38" s="15" t="s">
        <v>32</v>
      </c>
      <c r="C38" s="20">
        <v>2679573</v>
      </c>
      <c r="D38" s="20"/>
      <c r="E38" s="21">
        <v>3500000</v>
      </c>
      <c r="F38" s="22">
        <v>500000</v>
      </c>
      <c r="G38" s="22"/>
      <c r="H38" s="22">
        <v>505660</v>
      </c>
      <c r="I38" s="22">
        <v>468582</v>
      </c>
      <c r="J38" s="22">
        <v>974242</v>
      </c>
      <c r="K38" s="22"/>
      <c r="L38" s="22">
        <v>986625</v>
      </c>
      <c r="M38" s="22"/>
      <c r="N38" s="22">
        <v>986625</v>
      </c>
      <c r="O38" s="22">
        <v>606792</v>
      </c>
      <c r="P38" s="22"/>
      <c r="Q38" s="22"/>
      <c r="R38" s="22">
        <v>606792</v>
      </c>
      <c r="S38" s="22"/>
      <c r="T38" s="22"/>
      <c r="U38" s="22">
        <v>-2223194</v>
      </c>
      <c r="V38" s="22">
        <v>-2223194</v>
      </c>
      <c r="W38" s="22">
        <v>344465</v>
      </c>
      <c r="X38" s="22">
        <v>500000</v>
      </c>
      <c r="Y38" s="22">
        <v>-155535</v>
      </c>
      <c r="Z38" s="23">
        <v>-31.107000000000003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17586113</v>
      </c>
      <c r="F39" s="22">
        <v>17586113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17586113</v>
      </c>
      <c r="Y39" s="22">
        <v>-17586113</v>
      </c>
      <c r="Z39" s="23">
        <v>-100</v>
      </c>
      <c r="AA39" s="20">
        <v>17586113</v>
      </c>
    </row>
    <row r="40" spans="1:27" x14ac:dyDescent="0.25">
      <c r="A40" s="19" t="s">
        <v>66</v>
      </c>
      <c r="B40" s="15" t="s">
        <v>32</v>
      </c>
      <c r="C40" s="20">
        <v>12536391</v>
      </c>
      <c r="D40" s="20"/>
      <c r="E40" s="21">
        <v>11474689</v>
      </c>
      <c r="F40" s="22">
        <v>11474689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11474689</v>
      </c>
      <c r="Y40" s="22">
        <v>-11474689</v>
      </c>
      <c r="Z40" s="23">
        <v>-100</v>
      </c>
      <c r="AA40" s="20">
        <v>11474689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2455141</v>
      </c>
      <c r="D42" s="20"/>
      <c r="E42" s="21">
        <v>2000000</v>
      </c>
      <c r="F42" s="22">
        <v>900000</v>
      </c>
      <c r="G42" s="22">
        <v>11453</v>
      </c>
      <c r="H42" s="22">
        <v>27000</v>
      </c>
      <c r="I42" s="22">
        <v>296464</v>
      </c>
      <c r="J42" s="22">
        <v>334917</v>
      </c>
      <c r="K42" s="22">
        <v>31275</v>
      </c>
      <c r="L42" s="22">
        <v>10136</v>
      </c>
      <c r="M42" s="22">
        <v>1980</v>
      </c>
      <c r="N42" s="22">
        <v>43391</v>
      </c>
      <c r="O42" s="22">
        <v>67517</v>
      </c>
      <c r="P42" s="22">
        <v>253</v>
      </c>
      <c r="Q42" s="22">
        <v>142674</v>
      </c>
      <c r="R42" s="22">
        <v>210444</v>
      </c>
      <c r="S42" s="22"/>
      <c r="T42" s="22">
        <v>104721</v>
      </c>
      <c r="U42" s="22">
        <v>25710</v>
      </c>
      <c r="V42" s="22">
        <v>130431</v>
      </c>
      <c r="W42" s="22">
        <v>719183</v>
      </c>
      <c r="X42" s="22">
        <v>900000</v>
      </c>
      <c r="Y42" s="22">
        <v>-180817</v>
      </c>
      <c r="Z42" s="23">
        <v>-20.090777777777777</v>
      </c>
      <c r="AA42" s="20">
        <v>900000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1348356</v>
      </c>
      <c r="D45" s="20"/>
      <c r="E45" s="21">
        <v>1233339</v>
      </c>
      <c r="F45" s="22">
        <v>1213339</v>
      </c>
      <c r="G45" s="22">
        <v>73620</v>
      </c>
      <c r="H45" s="22">
        <v>64020</v>
      </c>
      <c r="I45" s="22">
        <v>109020</v>
      </c>
      <c r="J45" s="22">
        <v>246660</v>
      </c>
      <c r="K45" s="22">
        <v>59679</v>
      </c>
      <c r="L45" s="22">
        <v>58512</v>
      </c>
      <c r="M45" s="22">
        <v>75179</v>
      </c>
      <c r="N45" s="22">
        <v>193370</v>
      </c>
      <c r="O45" s="22"/>
      <c r="P45" s="22">
        <v>83291</v>
      </c>
      <c r="Q45" s="22">
        <v>57249</v>
      </c>
      <c r="R45" s="22">
        <v>140540</v>
      </c>
      <c r="S45" s="22">
        <v>86323</v>
      </c>
      <c r="T45" s="22">
        <v>79517</v>
      </c>
      <c r="U45" s="22">
        <v>-57607</v>
      </c>
      <c r="V45" s="22">
        <v>108233</v>
      </c>
      <c r="W45" s="22">
        <v>688803</v>
      </c>
      <c r="X45" s="22">
        <v>1213339</v>
      </c>
      <c r="Y45" s="22">
        <v>-524536</v>
      </c>
      <c r="Z45" s="23">
        <v>-43.230787108961302</v>
      </c>
      <c r="AA45" s="20">
        <v>1213339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94625202</v>
      </c>
      <c r="D48" s="29">
        <f t="shared" ref="D48:Y48" si="1">SUM(D35:D47)</f>
        <v>0</v>
      </c>
      <c r="E48" s="30">
        <f t="shared" si="1"/>
        <v>112765648</v>
      </c>
      <c r="F48" s="31">
        <f t="shared" si="1"/>
        <v>111645648</v>
      </c>
      <c r="G48" s="31">
        <f t="shared" si="1"/>
        <v>4074740</v>
      </c>
      <c r="H48" s="31">
        <f t="shared" si="1"/>
        <v>3542387</v>
      </c>
      <c r="I48" s="31">
        <f t="shared" si="1"/>
        <v>14568339</v>
      </c>
      <c r="J48" s="31">
        <f t="shared" si="1"/>
        <v>22185466</v>
      </c>
      <c r="K48" s="31">
        <f t="shared" si="1"/>
        <v>6562423</v>
      </c>
      <c r="L48" s="31">
        <f t="shared" si="1"/>
        <v>1877159</v>
      </c>
      <c r="M48" s="31">
        <f t="shared" si="1"/>
        <v>11188930</v>
      </c>
      <c r="N48" s="31">
        <f t="shared" si="1"/>
        <v>19628512</v>
      </c>
      <c r="O48" s="31">
        <f t="shared" si="1"/>
        <v>7701609</v>
      </c>
      <c r="P48" s="31">
        <f t="shared" si="1"/>
        <v>3538395</v>
      </c>
      <c r="Q48" s="31">
        <f t="shared" si="1"/>
        <v>10557262</v>
      </c>
      <c r="R48" s="31">
        <f t="shared" si="1"/>
        <v>21797266</v>
      </c>
      <c r="S48" s="31">
        <f t="shared" si="1"/>
        <v>6579973</v>
      </c>
      <c r="T48" s="31">
        <f t="shared" si="1"/>
        <v>2470642</v>
      </c>
      <c r="U48" s="31">
        <f t="shared" si="1"/>
        <v>8823945</v>
      </c>
      <c r="V48" s="31">
        <f t="shared" si="1"/>
        <v>17874560</v>
      </c>
      <c r="W48" s="31">
        <f t="shared" si="1"/>
        <v>81485804</v>
      </c>
      <c r="X48" s="31">
        <f t="shared" si="1"/>
        <v>111645648</v>
      </c>
      <c r="Y48" s="31">
        <f t="shared" si="1"/>
        <v>-30159844</v>
      </c>
      <c r="Z48" s="32">
        <f>+IF(X48&lt;&gt;0,+(Y48/X48)*100,0)</f>
        <v>-27.013900264164349</v>
      </c>
      <c r="AA48" s="29">
        <f>SUM(AA35:AA47)</f>
        <v>111645648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-58450773</v>
      </c>
      <c r="D49" s="39">
        <f t="shared" si="2"/>
        <v>0</v>
      </c>
      <c r="E49" s="40">
        <f t="shared" si="2"/>
        <v>-56479090</v>
      </c>
      <c r="F49" s="41">
        <f t="shared" si="2"/>
        <v>-55359090</v>
      </c>
      <c r="G49" s="41">
        <f t="shared" si="2"/>
        <v>-1970509</v>
      </c>
      <c r="H49" s="41">
        <f t="shared" si="2"/>
        <v>-366395</v>
      </c>
      <c r="I49" s="41">
        <f t="shared" si="2"/>
        <v>-11465745</v>
      </c>
      <c r="J49" s="41">
        <f t="shared" si="2"/>
        <v>-13802649</v>
      </c>
      <c r="K49" s="41">
        <f t="shared" si="2"/>
        <v>-3410857</v>
      </c>
      <c r="L49" s="41">
        <f t="shared" si="2"/>
        <v>3486462</v>
      </c>
      <c r="M49" s="41">
        <f t="shared" si="2"/>
        <v>-7117371</v>
      </c>
      <c r="N49" s="41">
        <f t="shared" si="2"/>
        <v>-7041766</v>
      </c>
      <c r="O49" s="41">
        <f t="shared" si="2"/>
        <v>-4006364</v>
      </c>
      <c r="P49" s="41">
        <f t="shared" si="2"/>
        <v>2596098</v>
      </c>
      <c r="Q49" s="41">
        <f t="shared" si="2"/>
        <v>-7192493</v>
      </c>
      <c r="R49" s="41">
        <f t="shared" si="2"/>
        <v>-8602759</v>
      </c>
      <c r="S49" s="41">
        <f t="shared" si="2"/>
        <v>-2860939</v>
      </c>
      <c r="T49" s="41">
        <f t="shared" si="2"/>
        <v>1726799</v>
      </c>
      <c r="U49" s="41">
        <f t="shared" si="2"/>
        <v>-7437004</v>
      </c>
      <c r="V49" s="41">
        <f t="shared" si="2"/>
        <v>-8571144</v>
      </c>
      <c r="W49" s="41">
        <f t="shared" si="2"/>
        <v>-38018318</v>
      </c>
      <c r="X49" s="41">
        <f t="shared" si="2"/>
        <v>-55359090</v>
      </c>
      <c r="Y49" s="41">
        <f t="shared" si="2"/>
        <v>17340772</v>
      </c>
      <c r="Z49" s="42">
        <f>+IF(X49&lt;&gt;0,+(Y49/X49)*100,0)</f>
        <v>-31.324163746188749</v>
      </c>
      <c r="AA49" s="39">
        <f>+AA33-AA48</f>
        <v>-55359090</v>
      </c>
    </row>
    <row r="50" spans="1:27" x14ac:dyDescent="0.25">
      <c r="A50" s="43" t="s">
        <v>75</v>
      </c>
      <c r="B50" s="15" t="s">
        <v>32</v>
      </c>
      <c r="C50" s="20">
        <v>22720354</v>
      </c>
      <c r="D50" s="20"/>
      <c r="E50" s="21"/>
      <c r="F50" s="22">
        <v>15353495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13294406</v>
      </c>
      <c r="V50" s="22">
        <v>13294406</v>
      </c>
      <c r="W50" s="22">
        <v>13294406</v>
      </c>
      <c r="X50" s="22">
        <v>15353495</v>
      </c>
      <c r="Y50" s="22">
        <v>-2059089</v>
      </c>
      <c r="Z50" s="23">
        <v>-13.411207024850041</v>
      </c>
      <c r="AA50" s="20">
        <v>15353495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-35730419</v>
      </c>
      <c r="D52" s="48">
        <f t="shared" si="3"/>
        <v>0</v>
      </c>
      <c r="E52" s="49">
        <f t="shared" si="3"/>
        <v>-56479090</v>
      </c>
      <c r="F52" s="50">
        <f t="shared" si="3"/>
        <v>-40005595</v>
      </c>
      <c r="G52" s="50">
        <f t="shared" si="3"/>
        <v>-1970509</v>
      </c>
      <c r="H52" s="50">
        <f t="shared" si="3"/>
        <v>-366395</v>
      </c>
      <c r="I52" s="50">
        <f t="shared" si="3"/>
        <v>-11465745</v>
      </c>
      <c r="J52" s="50">
        <f t="shared" si="3"/>
        <v>-13802649</v>
      </c>
      <c r="K52" s="50">
        <f t="shared" si="3"/>
        <v>-3410857</v>
      </c>
      <c r="L52" s="50">
        <f t="shared" si="3"/>
        <v>3486462</v>
      </c>
      <c r="M52" s="50">
        <f t="shared" si="3"/>
        <v>-7117371</v>
      </c>
      <c r="N52" s="50">
        <f t="shared" si="3"/>
        <v>-7041766</v>
      </c>
      <c r="O52" s="50">
        <f t="shared" si="3"/>
        <v>-4006364</v>
      </c>
      <c r="P52" s="50">
        <f t="shared" si="3"/>
        <v>2596098</v>
      </c>
      <c r="Q52" s="50">
        <f t="shared" si="3"/>
        <v>-7192493</v>
      </c>
      <c r="R52" s="50">
        <f t="shared" si="3"/>
        <v>-8602759</v>
      </c>
      <c r="S52" s="50">
        <f t="shared" si="3"/>
        <v>-2860939</v>
      </c>
      <c r="T52" s="50">
        <f t="shared" si="3"/>
        <v>1726799</v>
      </c>
      <c r="U52" s="50">
        <f t="shared" si="3"/>
        <v>5857402</v>
      </c>
      <c r="V52" s="50">
        <f t="shared" si="3"/>
        <v>4723262</v>
      </c>
      <c r="W52" s="50">
        <f t="shared" si="3"/>
        <v>-24723912</v>
      </c>
      <c r="X52" s="50">
        <f t="shared" si="3"/>
        <v>-40005595</v>
      </c>
      <c r="Y52" s="50">
        <f t="shared" si="3"/>
        <v>15281683</v>
      </c>
      <c r="Z52" s="51">
        <f>+IF(X52&lt;&gt;0,+(Y52/X52)*100,0)</f>
        <v>-38.198864433837315</v>
      </c>
      <c r="AA52" s="48">
        <f>SUM(AA49:AA51)</f>
        <v>-40005595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-35730419</v>
      </c>
      <c r="D54" s="54">
        <f>+D52-D53</f>
        <v>0</v>
      </c>
      <c r="E54" s="55">
        <f t="shared" si="4"/>
        <v>-56479090</v>
      </c>
      <c r="F54" s="56">
        <f t="shared" si="4"/>
        <v>-40005595</v>
      </c>
      <c r="G54" s="56">
        <f t="shared" si="4"/>
        <v>-1970509</v>
      </c>
      <c r="H54" s="56">
        <f t="shared" si="4"/>
        <v>-366395</v>
      </c>
      <c r="I54" s="56">
        <f t="shared" si="4"/>
        <v>-11465745</v>
      </c>
      <c r="J54" s="56">
        <f t="shared" si="4"/>
        <v>-13802649</v>
      </c>
      <c r="K54" s="56">
        <f t="shared" si="4"/>
        <v>-3410857</v>
      </c>
      <c r="L54" s="56">
        <f t="shared" si="4"/>
        <v>3486462</v>
      </c>
      <c r="M54" s="56">
        <f t="shared" si="4"/>
        <v>-7117371</v>
      </c>
      <c r="N54" s="56">
        <f t="shared" si="4"/>
        <v>-7041766</v>
      </c>
      <c r="O54" s="56">
        <f t="shared" si="4"/>
        <v>-4006364</v>
      </c>
      <c r="P54" s="56">
        <f t="shared" si="4"/>
        <v>2596098</v>
      </c>
      <c r="Q54" s="56">
        <f t="shared" si="4"/>
        <v>-7192493</v>
      </c>
      <c r="R54" s="56">
        <f t="shared" si="4"/>
        <v>-8602759</v>
      </c>
      <c r="S54" s="56">
        <f t="shared" si="4"/>
        <v>-2860939</v>
      </c>
      <c r="T54" s="56">
        <f t="shared" si="4"/>
        <v>1726799</v>
      </c>
      <c r="U54" s="56">
        <f t="shared" si="4"/>
        <v>5857402</v>
      </c>
      <c r="V54" s="56">
        <f t="shared" si="4"/>
        <v>4723262</v>
      </c>
      <c r="W54" s="56">
        <f t="shared" si="4"/>
        <v>-24723912</v>
      </c>
      <c r="X54" s="56">
        <f t="shared" si="4"/>
        <v>-40005595</v>
      </c>
      <c r="Y54" s="56">
        <f t="shared" si="4"/>
        <v>15281683</v>
      </c>
      <c r="Z54" s="57">
        <f>+IF(X54&lt;&gt;0,+(Y54/X54)*100,0)</f>
        <v>-38.198864433837315</v>
      </c>
      <c r="AA54" s="54">
        <f>+AA52-AA53</f>
        <v>-40005595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-35730419</v>
      </c>
      <c r="D57" s="48">
        <f>SUM(D54:D56)</f>
        <v>0</v>
      </c>
      <c r="E57" s="49">
        <f t="shared" si="5"/>
        <v>-56479090</v>
      </c>
      <c r="F57" s="50">
        <f t="shared" si="5"/>
        <v>-40005595</v>
      </c>
      <c r="G57" s="50">
        <f t="shared" si="5"/>
        <v>-1970509</v>
      </c>
      <c r="H57" s="50">
        <f t="shared" si="5"/>
        <v>-366395</v>
      </c>
      <c r="I57" s="50">
        <f t="shared" si="5"/>
        <v>-11465745</v>
      </c>
      <c r="J57" s="50">
        <f t="shared" si="5"/>
        <v>-13802649</v>
      </c>
      <c r="K57" s="50">
        <f t="shared" si="5"/>
        <v>-3410857</v>
      </c>
      <c r="L57" s="50">
        <f t="shared" si="5"/>
        <v>3486462</v>
      </c>
      <c r="M57" s="50">
        <f t="shared" si="5"/>
        <v>-7117371</v>
      </c>
      <c r="N57" s="50">
        <f t="shared" si="5"/>
        <v>-7041766</v>
      </c>
      <c r="O57" s="50">
        <f t="shared" si="5"/>
        <v>-4006364</v>
      </c>
      <c r="P57" s="50">
        <f t="shared" si="5"/>
        <v>2596098</v>
      </c>
      <c r="Q57" s="50">
        <f t="shared" si="5"/>
        <v>-7192493</v>
      </c>
      <c r="R57" s="50">
        <f t="shared" si="5"/>
        <v>-8602759</v>
      </c>
      <c r="S57" s="50">
        <f t="shared" si="5"/>
        <v>-2860939</v>
      </c>
      <c r="T57" s="50">
        <f t="shared" si="5"/>
        <v>1726799</v>
      </c>
      <c r="U57" s="50">
        <f t="shared" si="5"/>
        <v>5857402</v>
      </c>
      <c r="V57" s="50">
        <f t="shared" si="5"/>
        <v>4723262</v>
      </c>
      <c r="W57" s="50">
        <f t="shared" si="5"/>
        <v>-24723912</v>
      </c>
      <c r="X57" s="50">
        <f t="shared" si="5"/>
        <v>-40005595</v>
      </c>
      <c r="Y57" s="50">
        <f t="shared" si="5"/>
        <v>15281683</v>
      </c>
      <c r="Z57" s="51">
        <f>+IF(X57&lt;&gt;0,+(Y57/X57)*100,0)</f>
        <v>-38.198864433837315</v>
      </c>
      <c r="AA57" s="48">
        <f>SUM(AA54:AA56)</f>
        <v>-40005595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-35730419</v>
      </c>
      <c r="D60" s="65">
        <f>SUM(D57:D59)</f>
        <v>0</v>
      </c>
      <c r="E60" s="66">
        <f t="shared" si="6"/>
        <v>-56479090</v>
      </c>
      <c r="F60" s="67">
        <f t="shared" si="6"/>
        <v>-40005595</v>
      </c>
      <c r="G60" s="67">
        <f t="shared" si="6"/>
        <v>-1970509</v>
      </c>
      <c r="H60" s="67">
        <f t="shared" si="6"/>
        <v>-366395</v>
      </c>
      <c r="I60" s="67">
        <f t="shared" si="6"/>
        <v>-11465745</v>
      </c>
      <c r="J60" s="67">
        <f t="shared" si="6"/>
        <v>-13802649</v>
      </c>
      <c r="K60" s="67">
        <f t="shared" si="6"/>
        <v>-3410857</v>
      </c>
      <c r="L60" s="67">
        <f t="shared" si="6"/>
        <v>3486462</v>
      </c>
      <c r="M60" s="67">
        <f t="shared" si="6"/>
        <v>-7117371</v>
      </c>
      <c r="N60" s="67">
        <f t="shared" si="6"/>
        <v>-7041766</v>
      </c>
      <c r="O60" s="67">
        <f t="shared" si="6"/>
        <v>-4006364</v>
      </c>
      <c r="P60" s="67">
        <f t="shared" si="6"/>
        <v>2596098</v>
      </c>
      <c r="Q60" s="67">
        <f t="shared" si="6"/>
        <v>-7192493</v>
      </c>
      <c r="R60" s="67">
        <f t="shared" si="6"/>
        <v>-8602759</v>
      </c>
      <c r="S60" s="67">
        <f t="shared" si="6"/>
        <v>-2860939</v>
      </c>
      <c r="T60" s="67">
        <f t="shared" si="6"/>
        <v>1726799</v>
      </c>
      <c r="U60" s="67">
        <f t="shared" si="6"/>
        <v>5857402</v>
      </c>
      <c r="V60" s="67">
        <f t="shared" si="6"/>
        <v>4723262</v>
      </c>
      <c r="W60" s="67">
        <f t="shared" si="6"/>
        <v>-24723912</v>
      </c>
      <c r="X60" s="67">
        <f t="shared" si="6"/>
        <v>-40005595</v>
      </c>
      <c r="Y60" s="67">
        <f t="shared" si="6"/>
        <v>15281683</v>
      </c>
      <c r="Z60" s="68">
        <f>+IF(X60&lt;&gt;0,+(Y60/X60)*100,0)</f>
        <v>-38.198864433837315</v>
      </c>
      <c r="AA60" s="65">
        <f>SUM(AA57:AA59)</f>
        <v>-40005595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10277583</v>
      </c>
      <c r="D6" s="20"/>
      <c r="E6" s="21">
        <v>12940096</v>
      </c>
      <c r="F6" s="22">
        <v>12940096</v>
      </c>
      <c r="G6" s="22">
        <v>891109</v>
      </c>
      <c r="H6" s="22">
        <v>948871</v>
      </c>
      <c r="I6" s="22">
        <v>826575</v>
      </c>
      <c r="J6" s="22">
        <v>2666555</v>
      </c>
      <c r="K6" s="22">
        <v>1030610</v>
      </c>
      <c r="L6" s="22">
        <v>972642</v>
      </c>
      <c r="M6" s="22">
        <v>1002846</v>
      </c>
      <c r="N6" s="22">
        <v>3006098</v>
      </c>
      <c r="O6" s="22">
        <v>978020</v>
      </c>
      <c r="P6" s="22">
        <v>884402</v>
      </c>
      <c r="Q6" s="22">
        <v>747624</v>
      </c>
      <c r="R6" s="22">
        <v>2610046</v>
      </c>
      <c r="S6" s="22">
        <v>869291</v>
      </c>
      <c r="T6" s="22">
        <v>930718</v>
      </c>
      <c r="U6" s="22">
        <v>941835</v>
      </c>
      <c r="V6" s="22">
        <v>2741844</v>
      </c>
      <c r="W6" s="22">
        <v>11024543</v>
      </c>
      <c r="X6" s="22">
        <v>12940096</v>
      </c>
      <c r="Y6" s="22">
        <v>-1915553</v>
      </c>
      <c r="Z6" s="23">
        <v>-14.803236390209159</v>
      </c>
      <c r="AA6" s="20">
        <v>12940096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-18789527</v>
      </c>
      <c r="D10" s="20"/>
      <c r="E10" s="21"/>
      <c r="F10" s="22"/>
      <c r="G10" s="22"/>
      <c r="H10" s="22"/>
      <c r="I10" s="22"/>
      <c r="J10" s="22"/>
      <c r="K10" s="22">
        <v>8293139</v>
      </c>
      <c r="L10" s="22"/>
      <c r="M10" s="22">
        <v>7813854</v>
      </c>
      <c r="N10" s="22">
        <v>16106993</v>
      </c>
      <c r="O10" s="22"/>
      <c r="P10" s="22"/>
      <c r="Q10" s="22">
        <v>-16106993</v>
      </c>
      <c r="R10" s="22">
        <v>-16106993</v>
      </c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173924</v>
      </c>
      <c r="D13" s="20"/>
      <c r="E13" s="21">
        <v>642423</v>
      </c>
      <c r="F13" s="22">
        <v>642423</v>
      </c>
      <c r="G13" s="22">
        <v>14503</v>
      </c>
      <c r="H13" s="22">
        <v>14519</v>
      </c>
      <c r="I13" s="22">
        <v>14531</v>
      </c>
      <c r="J13" s="22">
        <v>43553</v>
      </c>
      <c r="K13" s="22">
        <v>14421</v>
      </c>
      <c r="L13" s="22">
        <v>14440</v>
      </c>
      <c r="M13" s="22">
        <v>14444</v>
      </c>
      <c r="N13" s="22">
        <v>43305</v>
      </c>
      <c r="O13" s="22">
        <v>14464</v>
      </c>
      <c r="P13" s="22">
        <v>14454</v>
      </c>
      <c r="Q13" s="22">
        <v>14450</v>
      </c>
      <c r="R13" s="22">
        <v>43368</v>
      </c>
      <c r="S13" s="22">
        <v>13912</v>
      </c>
      <c r="T13" s="22">
        <v>13913</v>
      </c>
      <c r="U13" s="22">
        <v>13450</v>
      </c>
      <c r="V13" s="22">
        <v>41275</v>
      </c>
      <c r="W13" s="22">
        <v>171501</v>
      </c>
      <c r="X13" s="22">
        <v>642423</v>
      </c>
      <c r="Y13" s="22">
        <v>-470922</v>
      </c>
      <c r="Z13" s="23">
        <v>-73.304037993658383</v>
      </c>
      <c r="AA13" s="20">
        <v>642423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28929</v>
      </c>
      <c r="F24" s="22">
        <v>28929</v>
      </c>
      <c r="G24" s="22"/>
      <c r="H24" s="22"/>
      <c r="I24" s="22"/>
      <c r="J24" s="22"/>
      <c r="K24" s="22"/>
      <c r="L24" s="22"/>
      <c r="M24" s="22">
        <v>7115</v>
      </c>
      <c r="N24" s="22">
        <v>7115</v>
      </c>
      <c r="O24" s="22"/>
      <c r="P24" s="22"/>
      <c r="Q24" s="22"/>
      <c r="R24" s="22"/>
      <c r="S24" s="22"/>
      <c r="T24" s="22"/>
      <c r="U24" s="22"/>
      <c r="V24" s="22"/>
      <c r="W24" s="22">
        <v>7115</v>
      </c>
      <c r="X24" s="22">
        <v>28929</v>
      </c>
      <c r="Y24" s="22">
        <v>-21814</v>
      </c>
      <c r="Z24" s="23">
        <v>-75.405302637491786</v>
      </c>
      <c r="AA24" s="20">
        <v>28929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37579054</v>
      </c>
      <c r="D26" s="20"/>
      <c r="E26" s="21">
        <v>21930000</v>
      </c>
      <c r="F26" s="22">
        <v>21930000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17687288</v>
      </c>
      <c r="R26" s="22">
        <v>17687288</v>
      </c>
      <c r="S26" s="22"/>
      <c r="T26" s="22"/>
      <c r="U26" s="22">
        <v>1740639</v>
      </c>
      <c r="V26" s="22">
        <v>1740639</v>
      </c>
      <c r="W26" s="22">
        <v>19427927</v>
      </c>
      <c r="X26" s="22">
        <v>21930000</v>
      </c>
      <c r="Y26" s="22">
        <v>-2502073</v>
      </c>
      <c r="Z26" s="23">
        <v>-11.409361605107158</v>
      </c>
      <c r="AA26" s="20">
        <v>21930000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29241034</v>
      </c>
      <c r="D33" s="29">
        <f t="shared" ref="D33:Y33" si="0">SUM(D6:D32)</f>
        <v>0</v>
      </c>
      <c r="E33" s="30">
        <f t="shared" si="0"/>
        <v>35541448</v>
      </c>
      <c r="F33" s="31">
        <f t="shared" si="0"/>
        <v>35541448</v>
      </c>
      <c r="G33" s="31">
        <f t="shared" si="0"/>
        <v>905612</v>
      </c>
      <c r="H33" s="31">
        <f t="shared" si="0"/>
        <v>963390</v>
      </c>
      <c r="I33" s="31">
        <f t="shared" si="0"/>
        <v>841106</v>
      </c>
      <c r="J33" s="31">
        <f t="shared" si="0"/>
        <v>2710108</v>
      </c>
      <c r="K33" s="31">
        <f t="shared" si="0"/>
        <v>9338170</v>
      </c>
      <c r="L33" s="31">
        <f t="shared" si="0"/>
        <v>987082</v>
      </c>
      <c r="M33" s="31">
        <f t="shared" si="0"/>
        <v>8838259</v>
      </c>
      <c r="N33" s="31">
        <f t="shared" si="0"/>
        <v>19163511</v>
      </c>
      <c r="O33" s="31">
        <f t="shared" si="0"/>
        <v>992484</v>
      </c>
      <c r="P33" s="31">
        <f t="shared" si="0"/>
        <v>898856</v>
      </c>
      <c r="Q33" s="31">
        <f t="shared" si="0"/>
        <v>2342369</v>
      </c>
      <c r="R33" s="31">
        <f t="shared" si="0"/>
        <v>4233709</v>
      </c>
      <c r="S33" s="31">
        <f t="shared" si="0"/>
        <v>883203</v>
      </c>
      <c r="T33" s="31">
        <f t="shared" si="0"/>
        <v>944631</v>
      </c>
      <c r="U33" s="31">
        <f t="shared" si="0"/>
        <v>2695924</v>
      </c>
      <c r="V33" s="31">
        <f t="shared" si="0"/>
        <v>4523758</v>
      </c>
      <c r="W33" s="31">
        <f t="shared" si="0"/>
        <v>30631086</v>
      </c>
      <c r="X33" s="31">
        <f t="shared" si="0"/>
        <v>35541448</v>
      </c>
      <c r="Y33" s="31">
        <f t="shared" si="0"/>
        <v>-4910362</v>
      </c>
      <c r="Z33" s="32">
        <f>+IF(X33&lt;&gt;0,+(Y33/X33)*100,0)</f>
        <v>-13.815874918770895</v>
      </c>
      <c r="AA33" s="29">
        <f>SUM(AA6:AA32)</f>
        <v>35541448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4747137</v>
      </c>
      <c r="D35" s="20"/>
      <c r="E35" s="21">
        <v>5605734</v>
      </c>
      <c r="F35" s="22">
        <v>5548734</v>
      </c>
      <c r="G35" s="22">
        <v>460538</v>
      </c>
      <c r="H35" s="22"/>
      <c r="I35" s="22">
        <v>1221939</v>
      </c>
      <c r="J35" s="22">
        <v>1682477</v>
      </c>
      <c r="K35" s="22">
        <v>63903</v>
      </c>
      <c r="L35" s="22">
        <v>396520</v>
      </c>
      <c r="M35" s="22">
        <v>393814</v>
      </c>
      <c r="N35" s="22">
        <v>854237</v>
      </c>
      <c r="O35" s="22">
        <v>406516</v>
      </c>
      <c r="P35" s="22">
        <v>438451</v>
      </c>
      <c r="Q35" s="22">
        <v>436931</v>
      </c>
      <c r="R35" s="22">
        <v>1281898</v>
      </c>
      <c r="S35" s="22"/>
      <c r="T35" s="22">
        <v>837159</v>
      </c>
      <c r="U35" s="22">
        <v>483965</v>
      </c>
      <c r="V35" s="22">
        <v>1321124</v>
      </c>
      <c r="W35" s="22">
        <v>5139736</v>
      </c>
      <c r="X35" s="22">
        <v>5548734</v>
      </c>
      <c r="Y35" s="22">
        <v>-408998</v>
      </c>
      <c r="Z35" s="23">
        <v>-7.3710147215563042</v>
      </c>
      <c r="AA35" s="20">
        <v>5548734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14156808</v>
      </c>
      <c r="D37" s="20"/>
      <c r="E37" s="21">
        <v>14458633</v>
      </c>
      <c r="F37" s="22">
        <v>16458633</v>
      </c>
      <c r="G37" s="22">
        <v>1567788</v>
      </c>
      <c r="H37" s="22">
        <v>1777181</v>
      </c>
      <c r="I37" s="22">
        <v>1595450</v>
      </c>
      <c r="J37" s="22">
        <v>4940419</v>
      </c>
      <c r="K37" s="22">
        <v>1226296</v>
      </c>
      <c r="L37" s="22">
        <v>1256217</v>
      </c>
      <c r="M37" s="22">
        <v>1000861</v>
      </c>
      <c r="N37" s="22">
        <v>3483374</v>
      </c>
      <c r="O37" s="22">
        <v>1021828</v>
      </c>
      <c r="P37" s="22">
        <v>1434084</v>
      </c>
      <c r="Q37" s="22">
        <v>1163643</v>
      </c>
      <c r="R37" s="22">
        <v>3619555</v>
      </c>
      <c r="S37" s="22">
        <v>1209597</v>
      </c>
      <c r="T37" s="22">
        <v>1177676</v>
      </c>
      <c r="U37" s="22">
        <v>1584674</v>
      </c>
      <c r="V37" s="22">
        <v>3971947</v>
      </c>
      <c r="W37" s="22">
        <v>16015295</v>
      </c>
      <c r="X37" s="22">
        <v>16458633</v>
      </c>
      <c r="Y37" s="22">
        <v>-443338</v>
      </c>
      <c r="Z37" s="23">
        <v>-2.6936501956146666</v>
      </c>
      <c r="AA37" s="20">
        <v>16458633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841495</v>
      </c>
      <c r="F39" s="22">
        <v>841495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841495</v>
      </c>
      <c r="Y39" s="22">
        <v>-841495</v>
      </c>
      <c r="Z39" s="23">
        <v>-100</v>
      </c>
      <c r="AA39" s="20">
        <v>841495</v>
      </c>
    </row>
    <row r="40" spans="1:27" x14ac:dyDescent="0.25">
      <c r="A40" s="19" t="s">
        <v>66</v>
      </c>
      <c r="B40" s="15" t="s">
        <v>32</v>
      </c>
      <c r="C40" s="20">
        <v>2053726</v>
      </c>
      <c r="D40" s="20"/>
      <c r="E40" s="21">
        <v>1493014</v>
      </c>
      <c r="F40" s="22">
        <v>1493014</v>
      </c>
      <c r="G40" s="22"/>
      <c r="H40" s="22"/>
      <c r="I40" s="22">
        <v>354195</v>
      </c>
      <c r="J40" s="22">
        <v>354195</v>
      </c>
      <c r="K40" s="22"/>
      <c r="L40" s="22"/>
      <c r="M40" s="22">
        <v>354195</v>
      </c>
      <c r="N40" s="22">
        <v>354195</v>
      </c>
      <c r="O40" s="22"/>
      <c r="P40" s="22"/>
      <c r="Q40" s="22"/>
      <c r="R40" s="22"/>
      <c r="S40" s="22">
        <v>354195</v>
      </c>
      <c r="T40" s="22"/>
      <c r="U40" s="22"/>
      <c r="V40" s="22">
        <v>354195</v>
      </c>
      <c r="W40" s="22">
        <v>1062585</v>
      </c>
      <c r="X40" s="22">
        <v>1493014</v>
      </c>
      <c r="Y40" s="22">
        <v>-430429</v>
      </c>
      <c r="Z40" s="23">
        <v>-28.829535422976608</v>
      </c>
      <c r="AA40" s="20">
        <v>1493014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20472869</v>
      </c>
      <c r="D42" s="20"/>
      <c r="E42" s="21">
        <v>28303000</v>
      </c>
      <c r="F42" s="22">
        <v>28303000</v>
      </c>
      <c r="G42" s="22">
        <v>270109</v>
      </c>
      <c r="H42" s="22">
        <v>3478545</v>
      </c>
      <c r="I42" s="22">
        <v>3684741</v>
      </c>
      <c r="J42" s="22">
        <v>7433395</v>
      </c>
      <c r="K42" s="22">
        <v>1351959</v>
      </c>
      <c r="L42" s="22">
        <v>2469238</v>
      </c>
      <c r="M42" s="22">
        <v>5391328</v>
      </c>
      <c r="N42" s="22">
        <v>9212525</v>
      </c>
      <c r="O42" s="22">
        <v>554183</v>
      </c>
      <c r="P42" s="22">
        <v>599573</v>
      </c>
      <c r="Q42" s="22">
        <v>1005222</v>
      </c>
      <c r="R42" s="22">
        <v>2158978</v>
      </c>
      <c r="S42" s="22">
        <v>1707941</v>
      </c>
      <c r="T42" s="22">
        <v>558807</v>
      </c>
      <c r="U42" s="22">
        <v>1685895</v>
      </c>
      <c r="V42" s="22">
        <v>3952643</v>
      </c>
      <c r="W42" s="22">
        <v>22757541</v>
      </c>
      <c r="X42" s="22">
        <v>28303000</v>
      </c>
      <c r="Y42" s="22">
        <v>-5545459</v>
      </c>
      <c r="Z42" s="23">
        <v>-19.593184468077592</v>
      </c>
      <c r="AA42" s="20">
        <v>28303000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3198755</v>
      </c>
      <c r="D45" s="20"/>
      <c r="E45" s="21">
        <v>5885200</v>
      </c>
      <c r="F45" s="22">
        <v>3885200</v>
      </c>
      <c r="G45" s="22">
        <v>203375</v>
      </c>
      <c r="H45" s="22">
        <v>257453</v>
      </c>
      <c r="I45" s="22">
        <v>244261</v>
      </c>
      <c r="J45" s="22">
        <v>705089</v>
      </c>
      <c r="K45" s="22">
        <v>243083</v>
      </c>
      <c r="L45" s="22">
        <v>354463</v>
      </c>
      <c r="M45" s="22">
        <v>341835</v>
      </c>
      <c r="N45" s="22">
        <v>939381</v>
      </c>
      <c r="O45" s="22">
        <v>294812</v>
      </c>
      <c r="P45" s="22">
        <v>318969</v>
      </c>
      <c r="Q45" s="22">
        <v>292175</v>
      </c>
      <c r="R45" s="22">
        <v>905956</v>
      </c>
      <c r="S45" s="22">
        <v>421764</v>
      </c>
      <c r="T45" s="22">
        <v>498543</v>
      </c>
      <c r="U45" s="22">
        <v>428937</v>
      </c>
      <c r="V45" s="22">
        <v>1349244</v>
      </c>
      <c r="W45" s="22">
        <v>3899670</v>
      </c>
      <c r="X45" s="22">
        <v>3885200</v>
      </c>
      <c r="Y45" s="22">
        <v>14470</v>
      </c>
      <c r="Z45" s="23">
        <v>0.3724389992793164</v>
      </c>
      <c r="AA45" s="20">
        <v>3885200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>
        <v>50000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50000</v>
      </c>
      <c r="Y46" s="22">
        <v>-50000</v>
      </c>
      <c r="Z46" s="23">
        <v>-100</v>
      </c>
      <c r="AA46" s="20">
        <v>50000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44629295</v>
      </c>
      <c r="D48" s="29">
        <f t="shared" ref="D48:Y48" si="1">SUM(D35:D47)</f>
        <v>0</v>
      </c>
      <c r="E48" s="30">
        <f t="shared" si="1"/>
        <v>56587076</v>
      </c>
      <c r="F48" s="31">
        <f t="shared" si="1"/>
        <v>56580076</v>
      </c>
      <c r="G48" s="31">
        <f t="shared" si="1"/>
        <v>2501810</v>
      </c>
      <c r="H48" s="31">
        <f t="shared" si="1"/>
        <v>5513179</v>
      </c>
      <c r="I48" s="31">
        <f t="shared" si="1"/>
        <v>7100586</v>
      </c>
      <c r="J48" s="31">
        <f t="shared" si="1"/>
        <v>15115575</v>
      </c>
      <c r="K48" s="31">
        <f t="shared" si="1"/>
        <v>2885241</v>
      </c>
      <c r="L48" s="31">
        <f t="shared" si="1"/>
        <v>4476438</v>
      </c>
      <c r="M48" s="31">
        <f t="shared" si="1"/>
        <v>7482033</v>
      </c>
      <c r="N48" s="31">
        <f t="shared" si="1"/>
        <v>14843712</v>
      </c>
      <c r="O48" s="31">
        <f t="shared" si="1"/>
        <v>2277339</v>
      </c>
      <c r="P48" s="31">
        <f t="shared" si="1"/>
        <v>2791077</v>
      </c>
      <c r="Q48" s="31">
        <f t="shared" si="1"/>
        <v>2897971</v>
      </c>
      <c r="R48" s="31">
        <f t="shared" si="1"/>
        <v>7966387</v>
      </c>
      <c r="S48" s="31">
        <f t="shared" si="1"/>
        <v>3693497</v>
      </c>
      <c r="T48" s="31">
        <f t="shared" si="1"/>
        <v>3072185</v>
      </c>
      <c r="U48" s="31">
        <f t="shared" si="1"/>
        <v>4183471</v>
      </c>
      <c r="V48" s="31">
        <f t="shared" si="1"/>
        <v>10949153</v>
      </c>
      <c r="W48" s="31">
        <f t="shared" si="1"/>
        <v>48874827</v>
      </c>
      <c r="X48" s="31">
        <f t="shared" si="1"/>
        <v>56580076</v>
      </c>
      <c r="Y48" s="31">
        <f t="shared" si="1"/>
        <v>-7705249</v>
      </c>
      <c r="Z48" s="32">
        <f>+IF(X48&lt;&gt;0,+(Y48/X48)*100,0)</f>
        <v>-13.618307971166388</v>
      </c>
      <c r="AA48" s="29">
        <f>SUM(AA35:AA47)</f>
        <v>56580076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-15388261</v>
      </c>
      <c r="D49" s="39">
        <f t="shared" si="2"/>
        <v>0</v>
      </c>
      <c r="E49" s="40">
        <f t="shared" si="2"/>
        <v>-21045628</v>
      </c>
      <c r="F49" s="41">
        <f t="shared" si="2"/>
        <v>-21038628</v>
      </c>
      <c r="G49" s="41">
        <f t="shared" si="2"/>
        <v>-1596198</v>
      </c>
      <c r="H49" s="41">
        <f t="shared" si="2"/>
        <v>-4549789</v>
      </c>
      <c r="I49" s="41">
        <f t="shared" si="2"/>
        <v>-6259480</v>
      </c>
      <c r="J49" s="41">
        <f t="shared" si="2"/>
        <v>-12405467</v>
      </c>
      <c r="K49" s="41">
        <f t="shared" si="2"/>
        <v>6452929</v>
      </c>
      <c r="L49" s="41">
        <f t="shared" si="2"/>
        <v>-3489356</v>
      </c>
      <c r="M49" s="41">
        <f t="shared" si="2"/>
        <v>1356226</v>
      </c>
      <c r="N49" s="41">
        <f t="shared" si="2"/>
        <v>4319799</v>
      </c>
      <c r="O49" s="41">
        <f t="shared" si="2"/>
        <v>-1284855</v>
      </c>
      <c r="P49" s="41">
        <f t="shared" si="2"/>
        <v>-1892221</v>
      </c>
      <c r="Q49" s="41">
        <f t="shared" si="2"/>
        <v>-555602</v>
      </c>
      <c r="R49" s="41">
        <f t="shared" si="2"/>
        <v>-3732678</v>
      </c>
      <c r="S49" s="41">
        <f t="shared" si="2"/>
        <v>-2810294</v>
      </c>
      <c r="T49" s="41">
        <f t="shared" si="2"/>
        <v>-2127554</v>
      </c>
      <c r="U49" s="41">
        <f t="shared" si="2"/>
        <v>-1487547</v>
      </c>
      <c r="V49" s="41">
        <f t="shared" si="2"/>
        <v>-6425395</v>
      </c>
      <c r="W49" s="41">
        <f t="shared" si="2"/>
        <v>-18243741</v>
      </c>
      <c r="X49" s="41">
        <f t="shared" si="2"/>
        <v>-21038628</v>
      </c>
      <c r="Y49" s="41">
        <f t="shared" si="2"/>
        <v>2794887</v>
      </c>
      <c r="Z49" s="42">
        <f>+IF(X49&lt;&gt;0,+(Y49/X49)*100,0)</f>
        <v>-13.28454973394653</v>
      </c>
      <c r="AA49" s="39">
        <f>+AA33-AA48</f>
        <v>-21038628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-15388261</v>
      </c>
      <c r="D52" s="48">
        <f t="shared" si="3"/>
        <v>0</v>
      </c>
      <c r="E52" s="49">
        <f t="shared" si="3"/>
        <v>-21045628</v>
      </c>
      <c r="F52" s="50">
        <f t="shared" si="3"/>
        <v>-21038628</v>
      </c>
      <c r="G52" s="50">
        <f t="shared" si="3"/>
        <v>-1596198</v>
      </c>
      <c r="H52" s="50">
        <f t="shared" si="3"/>
        <v>-4549789</v>
      </c>
      <c r="I52" s="50">
        <f t="shared" si="3"/>
        <v>-6259480</v>
      </c>
      <c r="J52" s="50">
        <f t="shared" si="3"/>
        <v>-12405467</v>
      </c>
      <c r="K52" s="50">
        <f t="shared" si="3"/>
        <v>6452929</v>
      </c>
      <c r="L52" s="50">
        <f t="shared" si="3"/>
        <v>-3489356</v>
      </c>
      <c r="M52" s="50">
        <f t="shared" si="3"/>
        <v>1356226</v>
      </c>
      <c r="N52" s="50">
        <f t="shared" si="3"/>
        <v>4319799</v>
      </c>
      <c r="O52" s="50">
        <f t="shared" si="3"/>
        <v>-1284855</v>
      </c>
      <c r="P52" s="50">
        <f t="shared" si="3"/>
        <v>-1892221</v>
      </c>
      <c r="Q52" s="50">
        <f t="shared" si="3"/>
        <v>-555602</v>
      </c>
      <c r="R52" s="50">
        <f t="shared" si="3"/>
        <v>-3732678</v>
      </c>
      <c r="S52" s="50">
        <f t="shared" si="3"/>
        <v>-2810294</v>
      </c>
      <c r="T52" s="50">
        <f t="shared" si="3"/>
        <v>-2127554</v>
      </c>
      <c r="U52" s="50">
        <f t="shared" si="3"/>
        <v>-1487547</v>
      </c>
      <c r="V52" s="50">
        <f t="shared" si="3"/>
        <v>-6425395</v>
      </c>
      <c r="W52" s="50">
        <f t="shared" si="3"/>
        <v>-18243741</v>
      </c>
      <c r="X52" s="50">
        <f t="shared" si="3"/>
        <v>-21038628</v>
      </c>
      <c r="Y52" s="50">
        <f t="shared" si="3"/>
        <v>2794887</v>
      </c>
      <c r="Z52" s="51">
        <f>+IF(X52&lt;&gt;0,+(Y52/X52)*100,0)</f>
        <v>-13.28454973394653</v>
      </c>
      <c r="AA52" s="48">
        <f>SUM(AA49:AA51)</f>
        <v>-21038628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-15388261</v>
      </c>
      <c r="D54" s="54">
        <f>+D52-D53</f>
        <v>0</v>
      </c>
      <c r="E54" s="55">
        <f t="shared" si="4"/>
        <v>-21045628</v>
      </c>
      <c r="F54" s="56">
        <f t="shared" si="4"/>
        <v>-21038628</v>
      </c>
      <c r="G54" s="56">
        <f t="shared" si="4"/>
        <v>-1596198</v>
      </c>
      <c r="H54" s="56">
        <f t="shared" si="4"/>
        <v>-4549789</v>
      </c>
      <c r="I54" s="56">
        <f t="shared" si="4"/>
        <v>-6259480</v>
      </c>
      <c r="J54" s="56">
        <f t="shared" si="4"/>
        <v>-12405467</v>
      </c>
      <c r="K54" s="56">
        <f t="shared" si="4"/>
        <v>6452929</v>
      </c>
      <c r="L54" s="56">
        <f t="shared" si="4"/>
        <v>-3489356</v>
      </c>
      <c r="M54" s="56">
        <f t="shared" si="4"/>
        <v>1356226</v>
      </c>
      <c r="N54" s="56">
        <f t="shared" si="4"/>
        <v>4319799</v>
      </c>
      <c r="O54" s="56">
        <f t="shared" si="4"/>
        <v>-1284855</v>
      </c>
      <c r="P54" s="56">
        <f t="shared" si="4"/>
        <v>-1892221</v>
      </c>
      <c r="Q54" s="56">
        <f t="shared" si="4"/>
        <v>-555602</v>
      </c>
      <c r="R54" s="56">
        <f t="shared" si="4"/>
        <v>-3732678</v>
      </c>
      <c r="S54" s="56">
        <f t="shared" si="4"/>
        <v>-2810294</v>
      </c>
      <c r="T54" s="56">
        <f t="shared" si="4"/>
        <v>-2127554</v>
      </c>
      <c r="U54" s="56">
        <f t="shared" si="4"/>
        <v>-1487547</v>
      </c>
      <c r="V54" s="56">
        <f t="shared" si="4"/>
        <v>-6425395</v>
      </c>
      <c r="W54" s="56">
        <f t="shared" si="4"/>
        <v>-18243741</v>
      </c>
      <c r="X54" s="56">
        <f t="shared" si="4"/>
        <v>-21038628</v>
      </c>
      <c r="Y54" s="56">
        <f t="shared" si="4"/>
        <v>2794887</v>
      </c>
      <c r="Z54" s="57">
        <f>+IF(X54&lt;&gt;0,+(Y54/X54)*100,0)</f>
        <v>-13.28454973394653</v>
      </c>
      <c r="AA54" s="54">
        <f>+AA52-AA53</f>
        <v>-21038628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-15388261</v>
      </c>
      <c r="D57" s="48">
        <f>SUM(D54:D56)</f>
        <v>0</v>
      </c>
      <c r="E57" s="49">
        <f t="shared" si="5"/>
        <v>-21045628</v>
      </c>
      <c r="F57" s="50">
        <f t="shared" si="5"/>
        <v>-21038628</v>
      </c>
      <c r="G57" s="50">
        <f t="shared" si="5"/>
        <v>-1596198</v>
      </c>
      <c r="H57" s="50">
        <f t="shared" si="5"/>
        <v>-4549789</v>
      </c>
      <c r="I57" s="50">
        <f t="shared" si="5"/>
        <v>-6259480</v>
      </c>
      <c r="J57" s="50">
        <f t="shared" si="5"/>
        <v>-12405467</v>
      </c>
      <c r="K57" s="50">
        <f t="shared" si="5"/>
        <v>6452929</v>
      </c>
      <c r="L57" s="50">
        <f t="shared" si="5"/>
        <v>-3489356</v>
      </c>
      <c r="M57" s="50">
        <f t="shared" si="5"/>
        <v>1356226</v>
      </c>
      <c r="N57" s="50">
        <f t="shared" si="5"/>
        <v>4319799</v>
      </c>
      <c r="O57" s="50">
        <f t="shared" si="5"/>
        <v>-1284855</v>
      </c>
      <c r="P57" s="50">
        <f t="shared" si="5"/>
        <v>-1892221</v>
      </c>
      <c r="Q57" s="50">
        <f t="shared" si="5"/>
        <v>-555602</v>
      </c>
      <c r="R57" s="50">
        <f t="shared" si="5"/>
        <v>-3732678</v>
      </c>
      <c r="S57" s="50">
        <f t="shared" si="5"/>
        <v>-2810294</v>
      </c>
      <c r="T57" s="50">
        <f t="shared" si="5"/>
        <v>-2127554</v>
      </c>
      <c r="U57" s="50">
        <f t="shared" si="5"/>
        <v>-1487547</v>
      </c>
      <c r="V57" s="50">
        <f t="shared" si="5"/>
        <v>-6425395</v>
      </c>
      <c r="W57" s="50">
        <f t="shared" si="5"/>
        <v>-18243741</v>
      </c>
      <c r="X57" s="50">
        <f t="shared" si="5"/>
        <v>-21038628</v>
      </c>
      <c r="Y57" s="50">
        <f t="shared" si="5"/>
        <v>2794887</v>
      </c>
      <c r="Z57" s="51">
        <f>+IF(X57&lt;&gt;0,+(Y57/X57)*100,0)</f>
        <v>-13.28454973394653</v>
      </c>
      <c r="AA57" s="48">
        <f>SUM(AA54:AA56)</f>
        <v>-21038628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-15388261</v>
      </c>
      <c r="D60" s="65">
        <f>SUM(D57:D59)</f>
        <v>0</v>
      </c>
      <c r="E60" s="66">
        <f t="shared" si="6"/>
        <v>-21045628</v>
      </c>
      <c r="F60" s="67">
        <f t="shared" si="6"/>
        <v>-21038628</v>
      </c>
      <c r="G60" s="67">
        <f t="shared" si="6"/>
        <v>-1596198</v>
      </c>
      <c r="H60" s="67">
        <f t="shared" si="6"/>
        <v>-4549789</v>
      </c>
      <c r="I60" s="67">
        <f t="shared" si="6"/>
        <v>-6259480</v>
      </c>
      <c r="J60" s="67">
        <f t="shared" si="6"/>
        <v>-12405467</v>
      </c>
      <c r="K60" s="67">
        <f t="shared" si="6"/>
        <v>6452929</v>
      </c>
      <c r="L60" s="67">
        <f t="shared" si="6"/>
        <v>-3489356</v>
      </c>
      <c r="M60" s="67">
        <f t="shared" si="6"/>
        <v>1356226</v>
      </c>
      <c r="N60" s="67">
        <f t="shared" si="6"/>
        <v>4319799</v>
      </c>
      <c r="O60" s="67">
        <f t="shared" si="6"/>
        <v>-1284855</v>
      </c>
      <c r="P60" s="67">
        <f t="shared" si="6"/>
        <v>-1892221</v>
      </c>
      <c r="Q60" s="67">
        <f t="shared" si="6"/>
        <v>-555602</v>
      </c>
      <c r="R60" s="67">
        <f t="shared" si="6"/>
        <v>-3732678</v>
      </c>
      <c r="S60" s="67">
        <f t="shared" si="6"/>
        <v>-2810294</v>
      </c>
      <c r="T60" s="67">
        <f t="shared" si="6"/>
        <v>-2127554</v>
      </c>
      <c r="U60" s="67">
        <f t="shared" si="6"/>
        <v>-1487547</v>
      </c>
      <c r="V60" s="67">
        <f t="shared" si="6"/>
        <v>-6425395</v>
      </c>
      <c r="W60" s="67">
        <f t="shared" si="6"/>
        <v>-18243741</v>
      </c>
      <c r="X60" s="67">
        <f t="shared" si="6"/>
        <v>-21038628</v>
      </c>
      <c r="Y60" s="67">
        <f t="shared" si="6"/>
        <v>2794887</v>
      </c>
      <c r="Z60" s="68">
        <f>+IF(X60&lt;&gt;0,+(Y60/X60)*100,0)</f>
        <v>-13.28454973394653</v>
      </c>
      <c r="AA60" s="65">
        <f>SUM(AA57:AA59)</f>
        <v>-21038628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1368902845</v>
      </c>
      <c r="D6" s="20"/>
      <c r="E6" s="21">
        <v>1984454694</v>
      </c>
      <c r="F6" s="22">
        <v>1975102025</v>
      </c>
      <c r="G6" s="22">
        <v>137240635</v>
      </c>
      <c r="H6" s="22">
        <v>105910916</v>
      </c>
      <c r="I6" s="22">
        <v>120396745</v>
      </c>
      <c r="J6" s="22">
        <v>363548296</v>
      </c>
      <c r="K6" s="22">
        <v>128819177</v>
      </c>
      <c r="L6" s="22">
        <v>130973240</v>
      </c>
      <c r="M6" s="22">
        <v>131489542</v>
      </c>
      <c r="N6" s="22">
        <v>391281959</v>
      </c>
      <c r="O6" s="22">
        <v>153743567</v>
      </c>
      <c r="P6" s="22">
        <v>121714239</v>
      </c>
      <c r="Q6" s="22">
        <v>112434674</v>
      </c>
      <c r="R6" s="22">
        <v>387892480</v>
      </c>
      <c r="S6" s="22">
        <v>133150459</v>
      </c>
      <c r="T6" s="22">
        <v>134007986</v>
      </c>
      <c r="U6" s="22">
        <v>139041113</v>
      </c>
      <c r="V6" s="22">
        <v>406199558</v>
      </c>
      <c r="W6" s="22">
        <v>1548922293</v>
      </c>
      <c r="X6" s="22">
        <v>1975102025</v>
      </c>
      <c r="Y6" s="22">
        <v>-426179732</v>
      </c>
      <c r="Z6" s="23">
        <v>-21.577605946710527</v>
      </c>
      <c r="AA6" s="20">
        <v>1975102025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22927826</v>
      </c>
      <c r="D13" s="20"/>
      <c r="E13" s="21">
        <v>47179087</v>
      </c>
      <c r="F13" s="22">
        <v>36227517</v>
      </c>
      <c r="G13" s="22">
        <v>1844731</v>
      </c>
      <c r="H13" s="22">
        <v>1833971</v>
      </c>
      <c r="I13" s="22">
        <v>1898540</v>
      </c>
      <c r="J13" s="22">
        <v>5577242</v>
      </c>
      <c r="K13" s="22">
        <v>1818359</v>
      </c>
      <c r="L13" s="22">
        <v>1692044</v>
      </c>
      <c r="M13" s="22">
        <v>1742256</v>
      </c>
      <c r="N13" s="22">
        <v>5252659</v>
      </c>
      <c r="O13" s="22">
        <v>1723064</v>
      </c>
      <c r="P13" s="22">
        <v>1545980</v>
      </c>
      <c r="Q13" s="22">
        <v>1582634</v>
      </c>
      <c r="R13" s="22">
        <v>4851678</v>
      </c>
      <c r="S13" s="22">
        <v>1689524</v>
      </c>
      <c r="T13" s="22">
        <v>1331394</v>
      </c>
      <c r="U13" s="22">
        <v>1538383</v>
      </c>
      <c r="V13" s="22">
        <v>4559301</v>
      </c>
      <c r="W13" s="22">
        <v>20240880</v>
      </c>
      <c r="X13" s="22">
        <v>36227517</v>
      </c>
      <c r="Y13" s="22">
        <v>-15986637</v>
      </c>
      <c r="Z13" s="23">
        <v>-44.128436955809029</v>
      </c>
      <c r="AA13" s="20">
        <v>36227517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6630</v>
      </c>
      <c r="F20" s="22">
        <v>6630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6630</v>
      </c>
      <c r="Y20" s="22">
        <v>-6630</v>
      </c>
      <c r="Z20" s="18">
        <v>-100</v>
      </c>
      <c r="AA20" s="20">
        <v>6630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6941897</v>
      </c>
      <c r="D24" s="20"/>
      <c r="E24" s="21">
        <v>7819442</v>
      </c>
      <c r="F24" s="22">
        <v>8399442</v>
      </c>
      <c r="G24" s="22">
        <v>253582</v>
      </c>
      <c r="H24" s="22">
        <v>1535513</v>
      </c>
      <c r="I24" s="22">
        <v>985837</v>
      </c>
      <c r="J24" s="22">
        <v>2774932</v>
      </c>
      <c r="K24" s="22">
        <v>169054</v>
      </c>
      <c r="L24" s="22"/>
      <c r="M24" s="22">
        <v>452473</v>
      </c>
      <c r="N24" s="22">
        <v>621527</v>
      </c>
      <c r="O24" s="22">
        <v>1794615</v>
      </c>
      <c r="P24" s="22">
        <v>2137333</v>
      </c>
      <c r="Q24" s="22">
        <v>-169055</v>
      </c>
      <c r="R24" s="22">
        <v>3762893</v>
      </c>
      <c r="S24" s="22"/>
      <c r="T24" s="22">
        <v>-253581</v>
      </c>
      <c r="U24" s="22"/>
      <c r="V24" s="22">
        <v>-253581</v>
      </c>
      <c r="W24" s="22">
        <v>6905771</v>
      </c>
      <c r="X24" s="22">
        <v>8399442</v>
      </c>
      <c r="Y24" s="22">
        <v>-1493671</v>
      </c>
      <c r="Z24" s="23">
        <v>-17.782978916932816</v>
      </c>
      <c r="AA24" s="20">
        <v>8399442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190502</v>
      </c>
      <c r="F26" s="22">
        <v>201224</v>
      </c>
      <c r="G26" s="22">
        <v>19598</v>
      </c>
      <c r="H26" s="22">
        <v>16660</v>
      </c>
      <c r="I26" s="22">
        <v>16497</v>
      </c>
      <c r="J26" s="22">
        <v>52755</v>
      </c>
      <c r="K26" s="22">
        <v>16497</v>
      </c>
      <c r="L26" s="22">
        <v>16497</v>
      </c>
      <c r="M26" s="22">
        <v>16497</v>
      </c>
      <c r="N26" s="22">
        <v>49491</v>
      </c>
      <c r="O26" s="22">
        <v>16497</v>
      </c>
      <c r="P26" s="22">
        <v>16497</v>
      </c>
      <c r="Q26" s="22">
        <v>16497</v>
      </c>
      <c r="R26" s="22">
        <v>49491</v>
      </c>
      <c r="S26" s="22">
        <v>16497</v>
      </c>
      <c r="T26" s="22">
        <v>16497</v>
      </c>
      <c r="U26" s="22">
        <v>16497</v>
      </c>
      <c r="V26" s="22">
        <v>49491</v>
      </c>
      <c r="W26" s="22">
        <v>201228</v>
      </c>
      <c r="X26" s="22">
        <v>201224</v>
      </c>
      <c r="Y26" s="22">
        <v>4</v>
      </c>
      <c r="Z26" s="23"/>
      <c r="AA26" s="20">
        <v>201224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1398772568</v>
      </c>
      <c r="D33" s="29">
        <f t="shared" ref="D33:Y33" si="0">SUM(D6:D32)</f>
        <v>0</v>
      </c>
      <c r="E33" s="30">
        <f t="shared" si="0"/>
        <v>2039650355</v>
      </c>
      <c r="F33" s="31">
        <f t="shared" si="0"/>
        <v>2019936838</v>
      </c>
      <c r="G33" s="31">
        <f t="shared" si="0"/>
        <v>139358546</v>
      </c>
      <c r="H33" s="31">
        <f t="shared" si="0"/>
        <v>109297060</v>
      </c>
      <c r="I33" s="31">
        <f t="shared" si="0"/>
        <v>123297619</v>
      </c>
      <c r="J33" s="31">
        <f t="shared" si="0"/>
        <v>371953225</v>
      </c>
      <c r="K33" s="31">
        <f t="shared" si="0"/>
        <v>130823087</v>
      </c>
      <c r="L33" s="31">
        <f t="shared" si="0"/>
        <v>132681781</v>
      </c>
      <c r="M33" s="31">
        <f t="shared" si="0"/>
        <v>133700768</v>
      </c>
      <c r="N33" s="31">
        <f t="shared" si="0"/>
        <v>397205636</v>
      </c>
      <c r="O33" s="31">
        <f t="shared" si="0"/>
        <v>157277743</v>
      </c>
      <c r="P33" s="31">
        <f t="shared" si="0"/>
        <v>125414049</v>
      </c>
      <c r="Q33" s="31">
        <f t="shared" si="0"/>
        <v>113864750</v>
      </c>
      <c r="R33" s="31">
        <f t="shared" si="0"/>
        <v>396556542</v>
      </c>
      <c r="S33" s="31">
        <f t="shared" si="0"/>
        <v>134856480</v>
      </c>
      <c r="T33" s="31">
        <f t="shared" si="0"/>
        <v>135102296</v>
      </c>
      <c r="U33" s="31">
        <f t="shared" si="0"/>
        <v>140595993</v>
      </c>
      <c r="V33" s="31">
        <f t="shared" si="0"/>
        <v>410554769</v>
      </c>
      <c r="W33" s="31">
        <f t="shared" si="0"/>
        <v>1576270172</v>
      </c>
      <c r="X33" s="31">
        <f t="shared" si="0"/>
        <v>2019936838</v>
      </c>
      <c r="Y33" s="31">
        <f t="shared" si="0"/>
        <v>-443666666</v>
      </c>
      <c r="Z33" s="32">
        <f>+IF(X33&lt;&gt;0,+(Y33/X33)*100,0)</f>
        <v>-21.964383125924257</v>
      </c>
      <c r="AA33" s="29">
        <f>SUM(AA6:AA32)</f>
        <v>2019936838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96256338</v>
      </c>
      <c r="D35" s="20"/>
      <c r="E35" s="21">
        <v>114681761</v>
      </c>
      <c r="F35" s="22">
        <v>97578353</v>
      </c>
      <c r="G35" s="22">
        <v>7687070</v>
      </c>
      <c r="H35" s="22">
        <v>7151139</v>
      </c>
      <c r="I35" s="22">
        <v>6903534</v>
      </c>
      <c r="J35" s="22">
        <v>21741743</v>
      </c>
      <c r="K35" s="22">
        <v>8416626</v>
      </c>
      <c r="L35" s="22">
        <v>7072575</v>
      </c>
      <c r="M35" s="22">
        <v>7705123</v>
      </c>
      <c r="N35" s="22">
        <v>23194324</v>
      </c>
      <c r="O35" s="22">
        <v>7195687</v>
      </c>
      <c r="P35" s="22">
        <v>6983139</v>
      </c>
      <c r="Q35" s="22">
        <v>7247490</v>
      </c>
      <c r="R35" s="22">
        <v>21426316</v>
      </c>
      <c r="S35" s="22">
        <v>7147839</v>
      </c>
      <c r="T35" s="22">
        <v>7056134</v>
      </c>
      <c r="U35" s="22">
        <v>7132076</v>
      </c>
      <c r="V35" s="22">
        <v>21336049</v>
      </c>
      <c r="W35" s="22">
        <v>87698432</v>
      </c>
      <c r="X35" s="22">
        <v>97578353</v>
      </c>
      <c r="Y35" s="22">
        <v>-9879921</v>
      </c>
      <c r="Z35" s="23">
        <v>-10.125115557135915</v>
      </c>
      <c r="AA35" s="20">
        <v>97578353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1018199332</v>
      </c>
      <c r="D37" s="20"/>
      <c r="E37" s="21">
        <v>1303666190</v>
      </c>
      <c r="F37" s="22">
        <v>1303666190</v>
      </c>
      <c r="G37" s="22">
        <v>141470229</v>
      </c>
      <c r="H37" s="22">
        <v>139807985</v>
      </c>
      <c r="I37" s="22">
        <v>97907211</v>
      </c>
      <c r="J37" s="22">
        <v>379185425</v>
      </c>
      <c r="K37" s="22">
        <v>84051888</v>
      </c>
      <c r="L37" s="22"/>
      <c r="M37" s="22">
        <v>85461495</v>
      </c>
      <c r="N37" s="22">
        <v>169513383</v>
      </c>
      <c r="O37" s="22">
        <v>169933845</v>
      </c>
      <c r="P37" s="22"/>
      <c r="Q37" s="22">
        <v>165575249</v>
      </c>
      <c r="R37" s="22">
        <v>335509094</v>
      </c>
      <c r="S37" s="22"/>
      <c r="T37" s="22">
        <v>86052794</v>
      </c>
      <c r="U37" s="22">
        <v>216182210</v>
      </c>
      <c r="V37" s="22">
        <v>302235004</v>
      </c>
      <c r="W37" s="22">
        <v>1186442906</v>
      </c>
      <c r="X37" s="22">
        <v>1303666190</v>
      </c>
      <c r="Y37" s="22">
        <v>-117223284</v>
      </c>
      <c r="Z37" s="23">
        <v>-8.9918174529018042</v>
      </c>
      <c r="AA37" s="20">
        <v>1303666190</v>
      </c>
    </row>
    <row r="38" spans="1:27" x14ac:dyDescent="0.25">
      <c r="A38" s="19" t="s">
        <v>64</v>
      </c>
      <c r="B38" s="15" t="s">
        <v>32</v>
      </c>
      <c r="C38" s="20">
        <v>22841812</v>
      </c>
      <c r="D38" s="20"/>
      <c r="E38" s="21">
        <v>23944867</v>
      </c>
      <c r="F38" s="22">
        <v>25944867</v>
      </c>
      <c r="G38" s="22">
        <v>989376</v>
      </c>
      <c r="H38" s="22">
        <v>862937</v>
      </c>
      <c r="I38" s="22">
        <v>958616</v>
      </c>
      <c r="J38" s="22">
        <v>2810929</v>
      </c>
      <c r="K38" s="22">
        <v>3464803</v>
      </c>
      <c r="L38" s="22">
        <v>1032802</v>
      </c>
      <c r="M38" s="22">
        <v>949355</v>
      </c>
      <c r="N38" s="22">
        <v>5446960</v>
      </c>
      <c r="O38" s="22">
        <v>2320462</v>
      </c>
      <c r="P38" s="22">
        <v>3364070</v>
      </c>
      <c r="Q38" s="22">
        <v>3190575</v>
      </c>
      <c r="R38" s="22">
        <v>8875107</v>
      </c>
      <c r="S38" s="22">
        <v>1988227</v>
      </c>
      <c r="T38" s="22">
        <v>1178241</v>
      </c>
      <c r="U38" s="22">
        <v>1015840</v>
      </c>
      <c r="V38" s="22">
        <v>4182308</v>
      </c>
      <c r="W38" s="22">
        <v>21315304</v>
      </c>
      <c r="X38" s="22">
        <v>25944867</v>
      </c>
      <c r="Y38" s="22">
        <v>-4629563</v>
      </c>
      <c r="Z38" s="23">
        <v>-17.843849421159106</v>
      </c>
      <c r="AA38" s="20">
        <v>25944867</v>
      </c>
    </row>
    <row r="39" spans="1:27" x14ac:dyDescent="0.25">
      <c r="A39" s="19" t="s">
        <v>65</v>
      </c>
      <c r="B39" s="15" t="s">
        <v>32</v>
      </c>
      <c r="C39" s="20">
        <v>32332133</v>
      </c>
      <c r="D39" s="20"/>
      <c r="E39" s="21">
        <v>95934605</v>
      </c>
      <c r="F39" s="22">
        <v>27209286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27209286</v>
      </c>
      <c r="Y39" s="22">
        <v>-27209286</v>
      </c>
      <c r="Z39" s="23">
        <v>-100</v>
      </c>
      <c r="AA39" s="20">
        <v>27209286</v>
      </c>
    </row>
    <row r="40" spans="1:27" x14ac:dyDescent="0.25">
      <c r="A40" s="19" t="s">
        <v>66</v>
      </c>
      <c r="B40" s="15" t="s">
        <v>32</v>
      </c>
      <c r="C40" s="20">
        <v>64325700</v>
      </c>
      <c r="D40" s="20"/>
      <c r="E40" s="21">
        <v>16858246</v>
      </c>
      <c r="F40" s="22">
        <v>16858246</v>
      </c>
      <c r="G40" s="22"/>
      <c r="H40" s="22"/>
      <c r="I40" s="22">
        <v>16639551</v>
      </c>
      <c r="J40" s="22">
        <v>16639551</v>
      </c>
      <c r="K40" s="22">
        <v>5586554</v>
      </c>
      <c r="L40" s="22">
        <v>5561177</v>
      </c>
      <c r="M40" s="22">
        <v>5522390</v>
      </c>
      <c r="N40" s="22">
        <v>16670121</v>
      </c>
      <c r="O40" s="22">
        <v>5470411</v>
      </c>
      <c r="P40" s="22">
        <v>12393037</v>
      </c>
      <c r="Q40" s="22">
        <v>41875607</v>
      </c>
      <c r="R40" s="22">
        <v>59739055</v>
      </c>
      <c r="S40" s="22">
        <v>34487</v>
      </c>
      <c r="T40" s="22">
        <v>34997656</v>
      </c>
      <c r="U40" s="22">
        <v>11042498</v>
      </c>
      <c r="V40" s="22">
        <v>46074641</v>
      </c>
      <c r="W40" s="22">
        <v>139123368</v>
      </c>
      <c r="X40" s="22">
        <v>16858246</v>
      </c>
      <c r="Y40" s="22">
        <v>122265122</v>
      </c>
      <c r="Z40" s="23">
        <v>725.25411006578031</v>
      </c>
      <c r="AA40" s="20">
        <v>16858246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25761320</v>
      </c>
      <c r="D42" s="20"/>
      <c r="E42" s="21">
        <v>55279280</v>
      </c>
      <c r="F42" s="22">
        <v>30696841</v>
      </c>
      <c r="G42" s="22">
        <v>386420</v>
      </c>
      <c r="H42" s="22">
        <v>952182</v>
      </c>
      <c r="I42" s="22">
        <v>235258</v>
      </c>
      <c r="J42" s="22">
        <v>1573860</v>
      </c>
      <c r="K42" s="22">
        <v>1590872</v>
      </c>
      <c r="L42" s="22">
        <v>63363</v>
      </c>
      <c r="M42" s="22">
        <v>1436894</v>
      </c>
      <c r="N42" s="22">
        <v>3091129</v>
      </c>
      <c r="O42" s="22">
        <v>687544</v>
      </c>
      <c r="P42" s="22">
        <v>748842</v>
      </c>
      <c r="Q42" s="22">
        <v>2304183</v>
      </c>
      <c r="R42" s="22">
        <v>3740569</v>
      </c>
      <c r="S42" s="22">
        <v>2964526</v>
      </c>
      <c r="T42" s="22">
        <v>970665</v>
      </c>
      <c r="U42" s="22">
        <v>265213</v>
      </c>
      <c r="V42" s="22">
        <v>4200404</v>
      </c>
      <c r="W42" s="22">
        <v>12605962</v>
      </c>
      <c r="X42" s="22">
        <v>30696841</v>
      </c>
      <c r="Y42" s="22">
        <v>-18090879</v>
      </c>
      <c r="Z42" s="23">
        <v>-58.934008877330399</v>
      </c>
      <c r="AA42" s="20">
        <v>30696841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12447301</v>
      </c>
      <c r="F44" s="22">
        <v>2447301</v>
      </c>
      <c r="G44" s="22"/>
      <c r="H44" s="22"/>
      <c r="I44" s="22"/>
      <c r="J44" s="22"/>
      <c r="K44" s="22">
        <v>3324039</v>
      </c>
      <c r="L44" s="22">
        <v>1574486</v>
      </c>
      <c r="M44" s="22">
        <v>341943</v>
      </c>
      <c r="N44" s="22">
        <v>5240468</v>
      </c>
      <c r="O44" s="22">
        <v>1898667</v>
      </c>
      <c r="P44" s="22">
        <v>-7139134</v>
      </c>
      <c r="Q44" s="22"/>
      <c r="R44" s="22">
        <v>-5240467</v>
      </c>
      <c r="S44" s="22"/>
      <c r="T44" s="22"/>
      <c r="U44" s="22"/>
      <c r="V44" s="22"/>
      <c r="W44" s="22">
        <v>1</v>
      </c>
      <c r="X44" s="22">
        <v>2447301</v>
      </c>
      <c r="Y44" s="22">
        <v>-2447300</v>
      </c>
      <c r="Z44" s="23">
        <v>-99.999959138659278</v>
      </c>
      <c r="AA44" s="20">
        <v>2447301</v>
      </c>
    </row>
    <row r="45" spans="1:27" x14ac:dyDescent="0.25">
      <c r="A45" s="19" t="s">
        <v>70</v>
      </c>
      <c r="B45" s="15" t="s">
        <v>32</v>
      </c>
      <c r="C45" s="20">
        <v>23537366</v>
      </c>
      <c r="D45" s="20"/>
      <c r="E45" s="21">
        <v>28325466</v>
      </c>
      <c r="F45" s="22">
        <v>28148144</v>
      </c>
      <c r="G45" s="22">
        <v>1644167</v>
      </c>
      <c r="H45" s="22">
        <v>1813677</v>
      </c>
      <c r="I45" s="22">
        <v>1736412</v>
      </c>
      <c r="J45" s="22">
        <v>5194256</v>
      </c>
      <c r="K45" s="22">
        <v>5240928</v>
      </c>
      <c r="L45" s="22">
        <v>1693512</v>
      </c>
      <c r="M45" s="22">
        <v>1716608</v>
      </c>
      <c r="N45" s="22">
        <v>8651048</v>
      </c>
      <c r="O45" s="22">
        <v>2404241</v>
      </c>
      <c r="P45" s="22">
        <v>1637448</v>
      </c>
      <c r="Q45" s="22">
        <v>1678604</v>
      </c>
      <c r="R45" s="22">
        <v>5720293</v>
      </c>
      <c r="S45" s="22">
        <v>1691369</v>
      </c>
      <c r="T45" s="22">
        <v>1736359</v>
      </c>
      <c r="U45" s="22">
        <v>1702917</v>
      </c>
      <c r="V45" s="22">
        <v>5130645</v>
      </c>
      <c r="W45" s="22">
        <v>24696242</v>
      </c>
      <c r="X45" s="22">
        <v>28148144</v>
      </c>
      <c r="Y45" s="22">
        <v>-3451902</v>
      </c>
      <c r="Z45" s="23">
        <v>-12.263337859860316</v>
      </c>
      <c r="AA45" s="20">
        <v>28148144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1283254001</v>
      </c>
      <c r="D48" s="29">
        <f t="shared" ref="D48:Y48" si="1">SUM(D35:D47)</f>
        <v>0</v>
      </c>
      <c r="E48" s="30">
        <f t="shared" si="1"/>
        <v>1651137716</v>
      </c>
      <c r="F48" s="31">
        <f t="shared" si="1"/>
        <v>1532549228</v>
      </c>
      <c r="G48" s="31">
        <f t="shared" si="1"/>
        <v>152177262</v>
      </c>
      <c r="H48" s="31">
        <f t="shared" si="1"/>
        <v>150587920</v>
      </c>
      <c r="I48" s="31">
        <f t="shared" si="1"/>
        <v>124380582</v>
      </c>
      <c r="J48" s="31">
        <f t="shared" si="1"/>
        <v>427145764</v>
      </c>
      <c r="K48" s="31">
        <f t="shared" si="1"/>
        <v>111675710</v>
      </c>
      <c r="L48" s="31">
        <f t="shared" si="1"/>
        <v>16997915</v>
      </c>
      <c r="M48" s="31">
        <f t="shared" si="1"/>
        <v>103133808</v>
      </c>
      <c r="N48" s="31">
        <f t="shared" si="1"/>
        <v>231807433</v>
      </c>
      <c r="O48" s="31">
        <f t="shared" si="1"/>
        <v>189910857</v>
      </c>
      <c r="P48" s="31">
        <f t="shared" si="1"/>
        <v>17987402</v>
      </c>
      <c r="Q48" s="31">
        <f t="shared" si="1"/>
        <v>221871708</v>
      </c>
      <c r="R48" s="31">
        <f t="shared" si="1"/>
        <v>429769967</v>
      </c>
      <c r="S48" s="31">
        <f t="shared" si="1"/>
        <v>13826448</v>
      </c>
      <c r="T48" s="31">
        <f t="shared" si="1"/>
        <v>131991849</v>
      </c>
      <c r="U48" s="31">
        <f t="shared" si="1"/>
        <v>237340754</v>
      </c>
      <c r="V48" s="31">
        <f t="shared" si="1"/>
        <v>383159051</v>
      </c>
      <c r="W48" s="31">
        <f t="shared" si="1"/>
        <v>1471882215</v>
      </c>
      <c r="X48" s="31">
        <f t="shared" si="1"/>
        <v>1532549228</v>
      </c>
      <c r="Y48" s="31">
        <f t="shared" si="1"/>
        <v>-60667013</v>
      </c>
      <c r="Z48" s="32">
        <f>+IF(X48&lt;&gt;0,+(Y48/X48)*100,0)</f>
        <v>-3.9585686313758006</v>
      </c>
      <c r="AA48" s="29">
        <f>SUM(AA35:AA47)</f>
        <v>1532549228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115518567</v>
      </c>
      <c r="D49" s="39">
        <f t="shared" si="2"/>
        <v>0</v>
      </c>
      <c r="E49" s="40">
        <f t="shared" si="2"/>
        <v>388512639</v>
      </c>
      <c r="F49" s="41">
        <f t="shared" si="2"/>
        <v>487387610</v>
      </c>
      <c r="G49" s="41">
        <f t="shared" si="2"/>
        <v>-12818716</v>
      </c>
      <c r="H49" s="41">
        <f t="shared" si="2"/>
        <v>-41290860</v>
      </c>
      <c r="I49" s="41">
        <f t="shared" si="2"/>
        <v>-1082963</v>
      </c>
      <c r="J49" s="41">
        <f t="shared" si="2"/>
        <v>-55192539</v>
      </c>
      <c r="K49" s="41">
        <f t="shared" si="2"/>
        <v>19147377</v>
      </c>
      <c r="L49" s="41">
        <f t="shared" si="2"/>
        <v>115683866</v>
      </c>
      <c r="M49" s="41">
        <f t="shared" si="2"/>
        <v>30566960</v>
      </c>
      <c r="N49" s="41">
        <f t="shared" si="2"/>
        <v>165398203</v>
      </c>
      <c r="O49" s="41">
        <f t="shared" si="2"/>
        <v>-32633114</v>
      </c>
      <c r="P49" s="41">
        <f t="shared" si="2"/>
        <v>107426647</v>
      </c>
      <c r="Q49" s="41">
        <f t="shared" si="2"/>
        <v>-108006958</v>
      </c>
      <c r="R49" s="41">
        <f t="shared" si="2"/>
        <v>-33213425</v>
      </c>
      <c r="S49" s="41">
        <f t="shared" si="2"/>
        <v>121030032</v>
      </c>
      <c r="T49" s="41">
        <f t="shared" si="2"/>
        <v>3110447</v>
      </c>
      <c r="U49" s="41">
        <f t="shared" si="2"/>
        <v>-96744761</v>
      </c>
      <c r="V49" s="41">
        <f t="shared" si="2"/>
        <v>27395718</v>
      </c>
      <c r="W49" s="41">
        <f t="shared" si="2"/>
        <v>104387957</v>
      </c>
      <c r="X49" s="41">
        <f t="shared" si="2"/>
        <v>487387610</v>
      </c>
      <c r="Y49" s="41">
        <f t="shared" si="2"/>
        <v>-382999653</v>
      </c>
      <c r="Z49" s="42">
        <f>+IF(X49&lt;&gt;0,+(Y49/X49)*100,0)</f>
        <v>-78.582147995103938</v>
      </c>
      <c r="AA49" s="39">
        <f>+AA33-AA48</f>
        <v>487387610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12573000</v>
      </c>
      <c r="F50" s="22">
        <v>7544000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>
        <v>4188931</v>
      </c>
      <c r="R50" s="22">
        <v>4188931</v>
      </c>
      <c r="S50" s="22"/>
      <c r="T50" s="22">
        <v>3125434</v>
      </c>
      <c r="U50" s="22">
        <v>131235</v>
      </c>
      <c r="V50" s="22">
        <v>3256669</v>
      </c>
      <c r="W50" s="22">
        <v>7445600</v>
      </c>
      <c r="X50" s="22">
        <v>7544000</v>
      </c>
      <c r="Y50" s="22">
        <v>-98400</v>
      </c>
      <c r="Z50" s="23">
        <v>-1.3043478260869565</v>
      </c>
      <c r="AA50" s="20">
        <v>7544000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115518567</v>
      </c>
      <c r="D52" s="48">
        <f t="shared" si="3"/>
        <v>0</v>
      </c>
      <c r="E52" s="49">
        <f t="shared" si="3"/>
        <v>401085639</v>
      </c>
      <c r="F52" s="50">
        <f t="shared" si="3"/>
        <v>494931610</v>
      </c>
      <c r="G52" s="50">
        <f t="shared" si="3"/>
        <v>-12818716</v>
      </c>
      <c r="H52" s="50">
        <f t="shared" si="3"/>
        <v>-41290860</v>
      </c>
      <c r="I52" s="50">
        <f t="shared" si="3"/>
        <v>-1082963</v>
      </c>
      <c r="J52" s="50">
        <f t="shared" si="3"/>
        <v>-55192539</v>
      </c>
      <c r="K52" s="50">
        <f t="shared" si="3"/>
        <v>19147377</v>
      </c>
      <c r="L52" s="50">
        <f t="shared" si="3"/>
        <v>115683866</v>
      </c>
      <c r="M52" s="50">
        <f t="shared" si="3"/>
        <v>30566960</v>
      </c>
      <c r="N52" s="50">
        <f t="shared" si="3"/>
        <v>165398203</v>
      </c>
      <c r="O52" s="50">
        <f t="shared" si="3"/>
        <v>-32633114</v>
      </c>
      <c r="P52" s="50">
        <f t="shared" si="3"/>
        <v>107426647</v>
      </c>
      <c r="Q52" s="50">
        <f t="shared" si="3"/>
        <v>-103818027</v>
      </c>
      <c r="R52" s="50">
        <f t="shared" si="3"/>
        <v>-29024494</v>
      </c>
      <c r="S52" s="50">
        <f t="shared" si="3"/>
        <v>121030032</v>
      </c>
      <c r="T52" s="50">
        <f t="shared" si="3"/>
        <v>6235881</v>
      </c>
      <c r="U52" s="50">
        <f t="shared" si="3"/>
        <v>-96613526</v>
      </c>
      <c r="V52" s="50">
        <f t="shared" si="3"/>
        <v>30652387</v>
      </c>
      <c r="W52" s="50">
        <f t="shared" si="3"/>
        <v>111833557</v>
      </c>
      <c r="X52" s="50">
        <f t="shared" si="3"/>
        <v>494931610</v>
      </c>
      <c r="Y52" s="50">
        <f t="shared" si="3"/>
        <v>-383098053</v>
      </c>
      <c r="Z52" s="51">
        <f>+IF(X52&lt;&gt;0,+(Y52/X52)*100,0)</f>
        <v>-77.404240355551352</v>
      </c>
      <c r="AA52" s="48">
        <f>SUM(AA49:AA51)</f>
        <v>494931610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115518567</v>
      </c>
      <c r="D54" s="54">
        <f>+D52-D53</f>
        <v>0</v>
      </c>
      <c r="E54" s="55">
        <f t="shared" si="4"/>
        <v>401085639</v>
      </c>
      <c r="F54" s="56">
        <f t="shared" si="4"/>
        <v>494931610</v>
      </c>
      <c r="G54" s="56">
        <f t="shared" si="4"/>
        <v>-12818716</v>
      </c>
      <c r="H54" s="56">
        <f t="shared" si="4"/>
        <v>-41290860</v>
      </c>
      <c r="I54" s="56">
        <f t="shared" si="4"/>
        <v>-1082963</v>
      </c>
      <c r="J54" s="56">
        <f t="shared" si="4"/>
        <v>-55192539</v>
      </c>
      <c r="K54" s="56">
        <f t="shared" si="4"/>
        <v>19147377</v>
      </c>
      <c r="L54" s="56">
        <f t="shared" si="4"/>
        <v>115683866</v>
      </c>
      <c r="M54" s="56">
        <f t="shared" si="4"/>
        <v>30566960</v>
      </c>
      <c r="N54" s="56">
        <f t="shared" si="4"/>
        <v>165398203</v>
      </c>
      <c r="O54" s="56">
        <f t="shared" si="4"/>
        <v>-32633114</v>
      </c>
      <c r="P54" s="56">
        <f t="shared" si="4"/>
        <v>107426647</v>
      </c>
      <c r="Q54" s="56">
        <f t="shared" si="4"/>
        <v>-103818027</v>
      </c>
      <c r="R54" s="56">
        <f t="shared" si="4"/>
        <v>-29024494</v>
      </c>
      <c r="S54" s="56">
        <f t="shared" si="4"/>
        <v>121030032</v>
      </c>
      <c r="T54" s="56">
        <f t="shared" si="4"/>
        <v>6235881</v>
      </c>
      <c r="U54" s="56">
        <f t="shared" si="4"/>
        <v>-96613526</v>
      </c>
      <c r="V54" s="56">
        <f t="shared" si="4"/>
        <v>30652387</v>
      </c>
      <c r="W54" s="56">
        <f t="shared" si="4"/>
        <v>111833557</v>
      </c>
      <c r="X54" s="56">
        <f t="shared" si="4"/>
        <v>494931610</v>
      </c>
      <c r="Y54" s="56">
        <f t="shared" si="4"/>
        <v>-383098053</v>
      </c>
      <c r="Z54" s="57">
        <f>+IF(X54&lt;&gt;0,+(Y54/X54)*100,0)</f>
        <v>-77.404240355551352</v>
      </c>
      <c r="AA54" s="54">
        <f>+AA52-AA53</f>
        <v>494931610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115518567</v>
      </c>
      <c r="D57" s="48">
        <f>SUM(D54:D56)</f>
        <v>0</v>
      </c>
      <c r="E57" s="49">
        <f t="shared" si="5"/>
        <v>401085639</v>
      </c>
      <c r="F57" s="50">
        <f t="shared" si="5"/>
        <v>494931610</v>
      </c>
      <c r="G57" s="50">
        <f t="shared" si="5"/>
        <v>-12818716</v>
      </c>
      <c r="H57" s="50">
        <f t="shared" si="5"/>
        <v>-41290860</v>
      </c>
      <c r="I57" s="50">
        <f t="shared" si="5"/>
        <v>-1082963</v>
      </c>
      <c r="J57" s="50">
        <f t="shared" si="5"/>
        <v>-55192539</v>
      </c>
      <c r="K57" s="50">
        <f t="shared" si="5"/>
        <v>19147377</v>
      </c>
      <c r="L57" s="50">
        <f t="shared" si="5"/>
        <v>115683866</v>
      </c>
      <c r="M57" s="50">
        <f t="shared" si="5"/>
        <v>30566960</v>
      </c>
      <c r="N57" s="50">
        <f t="shared" si="5"/>
        <v>165398203</v>
      </c>
      <c r="O57" s="50">
        <f t="shared" si="5"/>
        <v>-32633114</v>
      </c>
      <c r="P57" s="50">
        <f t="shared" si="5"/>
        <v>107426647</v>
      </c>
      <c r="Q57" s="50">
        <f t="shared" si="5"/>
        <v>-103818027</v>
      </c>
      <c r="R57" s="50">
        <f t="shared" si="5"/>
        <v>-29024494</v>
      </c>
      <c r="S57" s="50">
        <f t="shared" si="5"/>
        <v>121030032</v>
      </c>
      <c r="T57" s="50">
        <f t="shared" si="5"/>
        <v>6235881</v>
      </c>
      <c r="U57" s="50">
        <f t="shared" si="5"/>
        <v>-96613526</v>
      </c>
      <c r="V57" s="50">
        <f t="shared" si="5"/>
        <v>30652387</v>
      </c>
      <c r="W57" s="50">
        <f t="shared" si="5"/>
        <v>111833557</v>
      </c>
      <c r="X57" s="50">
        <f t="shared" si="5"/>
        <v>494931610</v>
      </c>
      <c r="Y57" s="50">
        <f t="shared" si="5"/>
        <v>-383098053</v>
      </c>
      <c r="Z57" s="51">
        <f>+IF(X57&lt;&gt;0,+(Y57/X57)*100,0)</f>
        <v>-77.404240355551352</v>
      </c>
      <c r="AA57" s="48">
        <f>SUM(AA54:AA56)</f>
        <v>494931610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115518567</v>
      </c>
      <c r="D60" s="65">
        <f>SUM(D57:D59)</f>
        <v>0</v>
      </c>
      <c r="E60" s="66">
        <f t="shared" si="6"/>
        <v>401085639</v>
      </c>
      <c r="F60" s="67">
        <f t="shared" si="6"/>
        <v>494931610</v>
      </c>
      <c r="G60" s="67">
        <f t="shared" si="6"/>
        <v>-12818716</v>
      </c>
      <c r="H60" s="67">
        <f t="shared" si="6"/>
        <v>-41290860</v>
      </c>
      <c r="I60" s="67">
        <f t="shared" si="6"/>
        <v>-1082963</v>
      </c>
      <c r="J60" s="67">
        <f t="shared" si="6"/>
        <v>-55192539</v>
      </c>
      <c r="K60" s="67">
        <f t="shared" si="6"/>
        <v>19147377</v>
      </c>
      <c r="L60" s="67">
        <f t="shared" si="6"/>
        <v>115683866</v>
      </c>
      <c r="M60" s="67">
        <f t="shared" si="6"/>
        <v>30566960</v>
      </c>
      <c r="N60" s="67">
        <f t="shared" si="6"/>
        <v>165398203</v>
      </c>
      <c r="O60" s="67">
        <f t="shared" si="6"/>
        <v>-32633114</v>
      </c>
      <c r="P60" s="67">
        <f t="shared" si="6"/>
        <v>107426647</v>
      </c>
      <c r="Q60" s="67">
        <f t="shared" si="6"/>
        <v>-103818027</v>
      </c>
      <c r="R60" s="67">
        <f t="shared" si="6"/>
        <v>-29024494</v>
      </c>
      <c r="S60" s="67">
        <f t="shared" si="6"/>
        <v>121030032</v>
      </c>
      <c r="T60" s="67">
        <f t="shared" si="6"/>
        <v>6235881</v>
      </c>
      <c r="U60" s="67">
        <f t="shared" si="6"/>
        <v>-96613526</v>
      </c>
      <c r="V60" s="67">
        <f t="shared" si="6"/>
        <v>30652387</v>
      </c>
      <c r="W60" s="67">
        <f t="shared" si="6"/>
        <v>111833557</v>
      </c>
      <c r="X60" s="67">
        <f t="shared" si="6"/>
        <v>494931610</v>
      </c>
      <c r="Y60" s="67">
        <f t="shared" si="6"/>
        <v>-383098053</v>
      </c>
      <c r="Z60" s="68">
        <f>+IF(X60&lt;&gt;0,+(Y60/X60)*100,0)</f>
        <v>-77.404240355551352</v>
      </c>
      <c r="AA60" s="65">
        <f>SUM(AA57:AA59)</f>
        <v>494931610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>
        <v>1622414</v>
      </c>
      <c r="T26" s="22"/>
      <c r="U26" s="22"/>
      <c r="V26" s="22">
        <v>1622414</v>
      </c>
      <c r="W26" s="22">
        <v>1622414</v>
      </c>
      <c r="X26" s="22"/>
      <c r="Y26" s="22">
        <v>1622414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1622414</v>
      </c>
      <c r="T33" s="31">
        <f t="shared" si="0"/>
        <v>0</v>
      </c>
      <c r="U33" s="31">
        <f t="shared" si="0"/>
        <v>0</v>
      </c>
      <c r="V33" s="31">
        <f t="shared" si="0"/>
        <v>1622414</v>
      </c>
      <c r="W33" s="31">
        <f t="shared" si="0"/>
        <v>1622414</v>
      </c>
      <c r="X33" s="31">
        <f t="shared" si="0"/>
        <v>0</v>
      </c>
      <c r="Y33" s="31">
        <f t="shared" si="0"/>
        <v>1622414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1372792</v>
      </c>
      <c r="D35" s="20"/>
      <c r="E35" s="21">
        <v>3487930</v>
      </c>
      <c r="F35" s="22">
        <v>2775184</v>
      </c>
      <c r="G35" s="22">
        <v>103950</v>
      </c>
      <c r="H35" s="22">
        <v>116310</v>
      </c>
      <c r="I35" s="22">
        <v>116310</v>
      </c>
      <c r="J35" s="22">
        <v>336570</v>
      </c>
      <c r="K35" s="22">
        <v>169219</v>
      </c>
      <c r="L35" s="22">
        <v>214965</v>
      </c>
      <c r="M35" s="22">
        <v>123377</v>
      </c>
      <c r="N35" s="22">
        <v>507561</v>
      </c>
      <c r="O35" s="22">
        <v>118709</v>
      </c>
      <c r="P35" s="22">
        <v>118709</v>
      </c>
      <c r="Q35" s="22">
        <v>120388</v>
      </c>
      <c r="R35" s="22">
        <v>357806</v>
      </c>
      <c r="S35" s="22"/>
      <c r="T35" s="22">
        <v>240777</v>
      </c>
      <c r="U35" s="22">
        <v>121419</v>
      </c>
      <c r="V35" s="22">
        <v>362196</v>
      </c>
      <c r="W35" s="22">
        <v>1564133</v>
      </c>
      <c r="X35" s="22">
        <v>2775184</v>
      </c>
      <c r="Y35" s="22">
        <v>-1211051</v>
      </c>
      <c r="Z35" s="23">
        <v>-43.638583964162372</v>
      </c>
      <c r="AA35" s="20">
        <v>2775184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24484</v>
      </c>
      <c r="D38" s="20"/>
      <c r="E38" s="21">
        <v>1538020</v>
      </c>
      <c r="F38" s="22">
        <v>1190954</v>
      </c>
      <c r="G38" s="22">
        <v>1989</v>
      </c>
      <c r="H38" s="22"/>
      <c r="I38" s="22"/>
      <c r="J38" s="22">
        <v>1989</v>
      </c>
      <c r="K38" s="22"/>
      <c r="L38" s="22"/>
      <c r="M38" s="22"/>
      <c r="N38" s="22"/>
      <c r="O38" s="22"/>
      <c r="P38" s="22">
        <v>3316</v>
      </c>
      <c r="Q38" s="22"/>
      <c r="R38" s="22">
        <v>3316</v>
      </c>
      <c r="S38" s="22"/>
      <c r="T38" s="22"/>
      <c r="U38" s="22"/>
      <c r="V38" s="22"/>
      <c r="W38" s="22">
        <v>5305</v>
      </c>
      <c r="X38" s="22">
        <v>1190954</v>
      </c>
      <c r="Y38" s="22">
        <v>-1185649</v>
      </c>
      <c r="Z38" s="23">
        <v>-99.554558782287145</v>
      </c>
      <c r="AA38" s="20">
        <v>1190954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926471</v>
      </c>
      <c r="D40" s="20"/>
      <c r="E40" s="21">
        <v>948966</v>
      </c>
      <c r="F40" s="22">
        <v>948966</v>
      </c>
      <c r="G40" s="22">
        <v>76984</v>
      </c>
      <c r="H40" s="22">
        <v>76176</v>
      </c>
      <c r="I40" s="22">
        <v>88447</v>
      </c>
      <c r="J40" s="22">
        <v>241607</v>
      </c>
      <c r="K40" s="22">
        <v>-241607</v>
      </c>
      <c r="L40" s="22"/>
      <c r="M40" s="22"/>
      <c r="N40" s="22">
        <v>-241607</v>
      </c>
      <c r="O40" s="22"/>
      <c r="P40" s="22"/>
      <c r="Q40" s="22"/>
      <c r="R40" s="22"/>
      <c r="S40" s="22"/>
      <c r="T40" s="22"/>
      <c r="U40" s="22"/>
      <c r="V40" s="22"/>
      <c r="W40" s="22"/>
      <c r="X40" s="22">
        <v>948966</v>
      </c>
      <c r="Y40" s="22">
        <v>-948966</v>
      </c>
      <c r="Z40" s="23">
        <v>-100</v>
      </c>
      <c r="AA40" s="20">
        <v>948966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2568077</v>
      </c>
      <c r="D42" s="20"/>
      <c r="E42" s="21">
        <v>34441000</v>
      </c>
      <c r="F42" s="22">
        <v>33441000</v>
      </c>
      <c r="G42" s="22">
        <v>783</v>
      </c>
      <c r="H42" s="22">
        <v>3831</v>
      </c>
      <c r="I42" s="22">
        <v>412050</v>
      </c>
      <c r="J42" s="22">
        <v>416664</v>
      </c>
      <c r="K42" s="22"/>
      <c r="L42" s="22">
        <v>3730</v>
      </c>
      <c r="M42" s="22">
        <v>201656</v>
      </c>
      <c r="N42" s="22">
        <v>205386</v>
      </c>
      <c r="O42" s="22">
        <v>1722</v>
      </c>
      <c r="P42" s="22">
        <v>487107</v>
      </c>
      <c r="Q42" s="22"/>
      <c r="R42" s="22">
        <v>488829</v>
      </c>
      <c r="S42" s="22"/>
      <c r="T42" s="22"/>
      <c r="U42" s="22">
        <v>2874044</v>
      </c>
      <c r="V42" s="22">
        <v>2874044</v>
      </c>
      <c r="W42" s="22">
        <v>3984923</v>
      </c>
      <c r="X42" s="22">
        <v>33441000</v>
      </c>
      <c r="Y42" s="22">
        <v>-29456077</v>
      </c>
      <c r="Z42" s="23">
        <v>-88.083720582518467</v>
      </c>
      <c r="AA42" s="20">
        <v>33441000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11310006</v>
      </c>
      <c r="D45" s="20"/>
      <c r="E45" s="21">
        <v>10045438</v>
      </c>
      <c r="F45" s="22">
        <v>12236445</v>
      </c>
      <c r="G45" s="22">
        <v>896710</v>
      </c>
      <c r="H45" s="22">
        <v>1673657</v>
      </c>
      <c r="I45" s="22">
        <v>412254</v>
      </c>
      <c r="J45" s="22">
        <v>2982621</v>
      </c>
      <c r="K45" s="22">
        <v>979795</v>
      </c>
      <c r="L45" s="22">
        <v>1622332</v>
      </c>
      <c r="M45" s="22">
        <v>328094</v>
      </c>
      <c r="N45" s="22">
        <v>2930221</v>
      </c>
      <c r="O45" s="22">
        <v>1015188</v>
      </c>
      <c r="P45" s="22">
        <v>1631315</v>
      </c>
      <c r="Q45" s="22">
        <v>297481</v>
      </c>
      <c r="R45" s="22">
        <v>2943984</v>
      </c>
      <c r="S45" s="22">
        <v>1008696</v>
      </c>
      <c r="T45" s="22">
        <v>9876</v>
      </c>
      <c r="U45" s="22">
        <v>1015857</v>
      </c>
      <c r="V45" s="22">
        <v>2034429</v>
      </c>
      <c r="W45" s="22">
        <v>10891255</v>
      </c>
      <c r="X45" s="22">
        <v>12236445</v>
      </c>
      <c r="Y45" s="22">
        <v>-1345190</v>
      </c>
      <c r="Z45" s="23">
        <v>-10.993307288187051</v>
      </c>
      <c r="AA45" s="20">
        <v>12236445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16201830</v>
      </c>
      <c r="D48" s="29">
        <f t="shared" ref="D48:Y48" si="1">SUM(D35:D47)</f>
        <v>0</v>
      </c>
      <c r="E48" s="30">
        <f t="shared" si="1"/>
        <v>50461354</v>
      </c>
      <c r="F48" s="31">
        <f t="shared" si="1"/>
        <v>50592549</v>
      </c>
      <c r="G48" s="31">
        <f t="shared" si="1"/>
        <v>1080416</v>
      </c>
      <c r="H48" s="31">
        <f t="shared" si="1"/>
        <v>1869974</v>
      </c>
      <c r="I48" s="31">
        <f t="shared" si="1"/>
        <v>1029061</v>
      </c>
      <c r="J48" s="31">
        <f t="shared" si="1"/>
        <v>3979451</v>
      </c>
      <c r="K48" s="31">
        <f t="shared" si="1"/>
        <v>907407</v>
      </c>
      <c r="L48" s="31">
        <f t="shared" si="1"/>
        <v>1841027</v>
      </c>
      <c r="M48" s="31">
        <f t="shared" si="1"/>
        <v>653127</v>
      </c>
      <c r="N48" s="31">
        <f t="shared" si="1"/>
        <v>3401561</v>
      </c>
      <c r="O48" s="31">
        <f t="shared" si="1"/>
        <v>1135619</v>
      </c>
      <c r="P48" s="31">
        <f t="shared" si="1"/>
        <v>2240447</v>
      </c>
      <c r="Q48" s="31">
        <f t="shared" si="1"/>
        <v>417869</v>
      </c>
      <c r="R48" s="31">
        <f t="shared" si="1"/>
        <v>3793935</v>
      </c>
      <c r="S48" s="31">
        <f t="shared" si="1"/>
        <v>1008696</v>
      </c>
      <c r="T48" s="31">
        <f t="shared" si="1"/>
        <v>250653</v>
      </c>
      <c r="U48" s="31">
        <f t="shared" si="1"/>
        <v>4011320</v>
      </c>
      <c r="V48" s="31">
        <f t="shared" si="1"/>
        <v>5270669</v>
      </c>
      <c r="W48" s="31">
        <f t="shared" si="1"/>
        <v>16445616</v>
      </c>
      <c r="X48" s="31">
        <f t="shared" si="1"/>
        <v>50592549</v>
      </c>
      <c r="Y48" s="31">
        <f t="shared" si="1"/>
        <v>-34146933</v>
      </c>
      <c r="Z48" s="32">
        <f>+IF(X48&lt;&gt;0,+(Y48/X48)*100,0)</f>
        <v>-67.493996003245456</v>
      </c>
      <c r="AA48" s="29">
        <f>SUM(AA35:AA47)</f>
        <v>50592549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-16201830</v>
      </c>
      <c r="D49" s="39">
        <f t="shared" si="2"/>
        <v>0</v>
      </c>
      <c r="E49" s="40">
        <f t="shared" si="2"/>
        <v>-50461354</v>
      </c>
      <c r="F49" s="41">
        <f t="shared" si="2"/>
        <v>-50592549</v>
      </c>
      <c r="G49" s="41">
        <f t="shared" si="2"/>
        <v>-1080416</v>
      </c>
      <c r="H49" s="41">
        <f t="shared" si="2"/>
        <v>-1869974</v>
      </c>
      <c r="I49" s="41">
        <f t="shared" si="2"/>
        <v>-1029061</v>
      </c>
      <c r="J49" s="41">
        <f t="shared" si="2"/>
        <v>-3979451</v>
      </c>
      <c r="K49" s="41">
        <f t="shared" si="2"/>
        <v>-907407</v>
      </c>
      <c r="L49" s="41">
        <f t="shared" si="2"/>
        <v>-1841027</v>
      </c>
      <c r="M49" s="41">
        <f t="shared" si="2"/>
        <v>-653127</v>
      </c>
      <c r="N49" s="41">
        <f t="shared" si="2"/>
        <v>-3401561</v>
      </c>
      <c r="O49" s="41">
        <f t="shared" si="2"/>
        <v>-1135619</v>
      </c>
      <c r="P49" s="41">
        <f t="shared" si="2"/>
        <v>-2240447</v>
      </c>
      <c r="Q49" s="41">
        <f t="shared" si="2"/>
        <v>-417869</v>
      </c>
      <c r="R49" s="41">
        <f t="shared" si="2"/>
        <v>-3793935</v>
      </c>
      <c r="S49" s="41">
        <f t="shared" si="2"/>
        <v>613718</v>
      </c>
      <c r="T49" s="41">
        <f t="shared" si="2"/>
        <v>-250653</v>
      </c>
      <c r="U49" s="41">
        <f t="shared" si="2"/>
        <v>-4011320</v>
      </c>
      <c r="V49" s="41">
        <f t="shared" si="2"/>
        <v>-3648255</v>
      </c>
      <c r="W49" s="41">
        <f t="shared" si="2"/>
        <v>-14823202</v>
      </c>
      <c r="X49" s="41">
        <f t="shared" si="2"/>
        <v>-50592549</v>
      </c>
      <c r="Y49" s="41">
        <f t="shared" si="2"/>
        <v>35769347</v>
      </c>
      <c r="Z49" s="42">
        <f>+IF(X49&lt;&gt;0,+(Y49/X49)*100,0)</f>
        <v>-70.700819996240952</v>
      </c>
      <c r="AA49" s="39">
        <f>+AA33-AA48</f>
        <v>-50592549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5000000</v>
      </c>
      <c r="F50" s="22">
        <v>7780000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150000</v>
      </c>
      <c r="V50" s="22">
        <v>150000</v>
      </c>
      <c r="W50" s="22">
        <v>150000</v>
      </c>
      <c r="X50" s="22">
        <v>7780000</v>
      </c>
      <c r="Y50" s="22">
        <v>-7630000</v>
      </c>
      <c r="Z50" s="23">
        <v>-98.0719794344473</v>
      </c>
      <c r="AA50" s="20">
        <v>7780000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-16201830</v>
      </c>
      <c r="D52" s="48">
        <f t="shared" si="3"/>
        <v>0</v>
      </c>
      <c r="E52" s="49">
        <f t="shared" si="3"/>
        <v>-45461354</v>
      </c>
      <c r="F52" s="50">
        <f t="shared" si="3"/>
        <v>-42812549</v>
      </c>
      <c r="G52" s="50">
        <f t="shared" si="3"/>
        <v>-1080416</v>
      </c>
      <c r="H52" s="50">
        <f t="shared" si="3"/>
        <v>-1869974</v>
      </c>
      <c r="I52" s="50">
        <f t="shared" si="3"/>
        <v>-1029061</v>
      </c>
      <c r="J52" s="50">
        <f t="shared" si="3"/>
        <v>-3979451</v>
      </c>
      <c r="K52" s="50">
        <f t="shared" si="3"/>
        <v>-907407</v>
      </c>
      <c r="L52" s="50">
        <f t="shared" si="3"/>
        <v>-1841027</v>
      </c>
      <c r="M52" s="50">
        <f t="shared" si="3"/>
        <v>-653127</v>
      </c>
      <c r="N52" s="50">
        <f t="shared" si="3"/>
        <v>-3401561</v>
      </c>
      <c r="O52" s="50">
        <f t="shared" si="3"/>
        <v>-1135619</v>
      </c>
      <c r="P52" s="50">
        <f t="shared" si="3"/>
        <v>-2240447</v>
      </c>
      <c r="Q52" s="50">
        <f t="shared" si="3"/>
        <v>-417869</v>
      </c>
      <c r="R52" s="50">
        <f t="shared" si="3"/>
        <v>-3793935</v>
      </c>
      <c r="S52" s="50">
        <f t="shared" si="3"/>
        <v>613718</v>
      </c>
      <c r="T52" s="50">
        <f t="shared" si="3"/>
        <v>-250653</v>
      </c>
      <c r="U52" s="50">
        <f t="shared" si="3"/>
        <v>-3861320</v>
      </c>
      <c r="V52" s="50">
        <f t="shared" si="3"/>
        <v>-3498255</v>
      </c>
      <c r="W52" s="50">
        <f t="shared" si="3"/>
        <v>-14673202</v>
      </c>
      <c r="X52" s="50">
        <f t="shared" si="3"/>
        <v>-42812549</v>
      </c>
      <c r="Y52" s="50">
        <f t="shared" si="3"/>
        <v>28139347</v>
      </c>
      <c r="Z52" s="51">
        <f>+IF(X52&lt;&gt;0,+(Y52/X52)*100,0)</f>
        <v>-65.726866671732168</v>
      </c>
      <c r="AA52" s="48">
        <f>SUM(AA49:AA51)</f>
        <v>-42812549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-16201830</v>
      </c>
      <c r="D54" s="54">
        <f>+D52-D53</f>
        <v>0</v>
      </c>
      <c r="E54" s="55">
        <f t="shared" si="4"/>
        <v>-45461354</v>
      </c>
      <c r="F54" s="56">
        <f t="shared" si="4"/>
        <v>-42812549</v>
      </c>
      <c r="G54" s="56">
        <f t="shared" si="4"/>
        <v>-1080416</v>
      </c>
      <c r="H54" s="56">
        <f t="shared" si="4"/>
        <v>-1869974</v>
      </c>
      <c r="I54" s="56">
        <f t="shared" si="4"/>
        <v>-1029061</v>
      </c>
      <c r="J54" s="56">
        <f t="shared" si="4"/>
        <v>-3979451</v>
      </c>
      <c r="K54" s="56">
        <f t="shared" si="4"/>
        <v>-907407</v>
      </c>
      <c r="L54" s="56">
        <f t="shared" si="4"/>
        <v>-1841027</v>
      </c>
      <c r="M54" s="56">
        <f t="shared" si="4"/>
        <v>-653127</v>
      </c>
      <c r="N54" s="56">
        <f t="shared" si="4"/>
        <v>-3401561</v>
      </c>
      <c r="O54" s="56">
        <f t="shared" si="4"/>
        <v>-1135619</v>
      </c>
      <c r="P54" s="56">
        <f t="shared" si="4"/>
        <v>-2240447</v>
      </c>
      <c r="Q54" s="56">
        <f t="shared" si="4"/>
        <v>-417869</v>
      </c>
      <c r="R54" s="56">
        <f t="shared" si="4"/>
        <v>-3793935</v>
      </c>
      <c r="S54" s="56">
        <f t="shared" si="4"/>
        <v>613718</v>
      </c>
      <c r="T54" s="56">
        <f t="shared" si="4"/>
        <v>-250653</v>
      </c>
      <c r="U54" s="56">
        <f t="shared" si="4"/>
        <v>-3861320</v>
      </c>
      <c r="V54" s="56">
        <f t="shared" si="4"/>
        <v>-3498255</v>
      </c>
      <c r="W54" s="56">
        <f t="shared" si="4"/>
        <v>-14673202</v>
      </c>
      <c r="X54" s="56">
        <f t="shared" si="4"/>
        <v>-42812549</v>
      </c>
      <c r="Y54" s="56">
        <f t="shared" si="4"/>
        <v>28139347</v>
      </c>
      <c r="Z54" s="57">
        <f>+IF(X54&lt;&gt;0,+(Y54/X54)*100,0)</f>
        <v>-65.726866671732168</v>
      </c>
      <c r="AA54" s="54">
        <f>+AA52-AA53</f>
        <v>-42812549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-16201830</v>
      </c>
      <c r="D57" s="48">
        <f>SUM(D54:D56)</f>
        <v>0</v>
      </c>
      <c r="E57" s="49">
        <f t="shared" si="5"/>
        <v>-45461354</v>
      </c>
      <c r="F57" s="50">
        <f t="shared" si="5"/>
        <v>-42812549</v>
      </c>
      <c r="G57" s="50">
        <f t="shared" si="5"/>
        <v>-1080416</v>
      </c>
      <c r="H57" s="50">
        <f t="shared" si="5"/>
        <v>-1869974</v>
      </c>
      <c r="I57" s="50">
        <f t="shared" si="5"/>
        <v>-1029061</v>
      </c>
      <c r="J57" s="50">
        <f t="shared" si="5"/>
        <v>-3979451</v>
      </c>
      <c r="K57" s="50">
        <f t="shared" si="5"/>
        <v>-907407</v>
      </c>
      <c r="L57" s="50">
        <f t="shared" si="5"/>
        <v>-1841027</v>
      </c>
      <c r="M57" s="50">
        <f t="shared" si="5"/>
        <v>-653127</v>
      </c>
      <c r="N57" s="50">
        <f t="shared" si="5"/>
        <v>-3401561</v>
      </c>
      <c r="O57" s="50">
        <f t="shared" si="5"/>
        <v>-1135619</v>
      </c>
      <c r="P57" s="50">
        <f t="shared" si="5"/>
        <v>-2240447</v>
      </c>
      <c r="Q57" s="50">
        <f t="shared" si="5"/>
        <v>-417869</v>
      </c>
      <c r="R57" s="50">
        <f t="shared" si="5"/>
        <v>-3793935</v>
      </c>
      <c r="S57" s="50">
        <f t="shared" si="5"/>
        <v>613718</v>
      </c>
      <c r="T57" s="50">
        <f t="shared" si="5"/>
        <v>-250653</v>
      </c>
      <c r="U57" s="50">
        <f t="shared" si="5"/>
        <v>-3861320</v>
      </c>
      <c r="V57" s="50">
        <f t="shared" si="5"/>
        <v>-3498255</v>
      </c>
      <c r="W57" s="50">
        <f t="shared" si="5"/>
        <v>-14673202</v>
      </c>
      <c r="X57" s="50">
        <f t="shared" si="5"/>
        <v>-42812549</v>
      </c>
      <c r="Y57" s="50">
        <f t="shared" si="5"/>
        <v>28139347</v>
      </c>
      <c r="Z57" s="51">
        <f>+IF(X57&lt;&gt;0,+(Y57/X57)*100,0)</f>
        <v>-65.726866671732168</v>
      </c>
      <c r="AA57" s="48">
        <f>SUM(AA54:AA56)</f>
        <v>-42812549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-16201830</v>
      </c>
      <c r="D60" s="65">
        <f>SUM(D57:D59)</f>
        <v>0</v>
      </c>
      <c r="E60" s="66">
        <f t="shared" si="6"/>
        <v>-45461354</v>
      </c>
      <c r="F60" s="67">
        <f t="shared" si="6"/>
        <v>-42812549</v>
      </c>
      <c r="G60" s="67">
        <f t="shared" si="6"/>
        <v>-1080416</v>
      </c>
      <c r="H60" s="67">
        <f t="shared" si="6"/>
        <v>-1869974</v>
      </c>
      <c r="I60" s="67">
        <f t="shared" si="6"/>
        <v>-1029061</v>
      </c>
      <c r="J60" s="67">
        <f t="shared" si="6"/>
        <v>-3979451</v>
      </c>
      <c r="K60" s="67">
        <f t="shared" si="6"/>
        <v>-907407</v>
      </c>
      <c r="L60" s="67">
        <f t="shared" si="6"/>
        <v>-1841027</v>
      </c>
      <c r="M60" s="67">
        <f t="shared" si="6"/>
        <v>-653127</v>
      </c>
      <c r="N60" s="67">
        <f t="shared" si="6"/>
        <v>-3401561</v>
      </c>
      <c r="O60" s="67">
        <f t="shared" si="6"/>
        <v>-1135619</v>
      </c>
      <c r="P60" s="67">
        <f t="shared" si="6"/>
        <v>-2240447</v>
      </c>
      <c r="Q60" s="67">
        <f t="shared" si="6"/>
        <v>-417869</v>
      </c>
      <c r="R60" s="67">
        <f t="shared" si="6"/>
        <v>-3793935</v>
      </c>
      <c r="S60" s="67">
        <f t="shared" si="6"/>
        <v>613718</v>
      </c>
      <c r="T60" s="67">
        <f t="shared" si="6"/>
        <v>-250653</v>
      </c>
      <c r="U60" s="67">
        <f t="shared" si="6"/>
        <v>-3861320</v>
      </c>
      <c r="V60" s="67">
        <f t="shared" si="6"/>
        <v>-3498255</v>
      </c>
      <c r="W60" s="67">
        <f t="shared" si="6"/>
        <v>-14673202</v>
      </c>
      <c r="X60" s="67">
        <f t="shared" si="6"/>
        <v>-42812549</v>
      </c>
      <c r="Y60" s="67">
        <f t="shared" si="6"/>
        <v>28139347</v>
      </c>
      <c r="Z60" s="68">
        <f>+IF(X60&lt;&gt;0,+(Y60/X60)*100,0)</f>
        <v>-65.726866671732168</v>
      </c>
      <c r="AA60" s="65">
        <f>SUM(AA57:AA59)</f>
        <v>-42812549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78485202</v>
      </c>
      <c r="D6" s="20"/>
      <c r="E6" s="21">
        <v>130400000</v>
      </c>
      <c r="F6" s="22">
        <v>130400000</v>
      </c>
      <c r="G6" s="22">
        <v>234041248</v>
      </c>
      <c r="H6" s="22">
        <v>-222127051</v>
      </c>
      <c r="I6" s="22">
        <v>5921579</v>
      </c>
      <c r="J6" s="22">
        <v>17835776</v>
      </c>
      <c r="K6" s="22">
        <v>7466121</v>
      </c>
      <c r="L6" s="22">
        <v>11429208</v>
      </c>
      <c r="M6" s="22">
        <v>4636769</v>
      </c>
      <c r="N6" s="22">
        <v>23532098</v>
      </c>
      <c r="O6" s="22">
        <v>11319762</v>
      </c>
      <c r="P6" s="22">
        <v>4541870</v>
      </c>
      <c r="Q6" s="22">
        <v>6019212</v>
      </c>
      <c r="R6" s="22">
        <v>21880844</v>
      </c>
      <c r="S6" s="22">
        <v>9616393</v>
      </c>
      <c r="T6" s="22">
        <v>5492549</v>
      </c>
      <c r="U6" s="22">
        <v>4964553</v>
      </c>
      <c r="V6" s="22">
        <v>20073495</v>
      </c>
      <c r="W6" s="22">
        <v>83322213</v>
      </c>
      <c r="X6" s="22">
        <v>130400000</v>
      </c>
      <c r="Y6" s="22">
        <v>-47077787</v>
      </c>
      <c r="Z6" s="23">
        <v>-36.102597392638039</v>
      </c>
      <c r="AA6" s="20">
        <v>130400000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78485202</v>
      </c>
      <c r="D33" s="29">
        <f t="shared" ref="D33:Y33" si="0">SUM(D6:D32)</f>
        <v>0</v>
      </c>
      <c r="E33" s="30">
        <f t="shared" si="0"/>
        <v>130400000</v>
      </c>
      <c r="F33" s="31">
        <f t="shared" si="0"/>
        <v>130400000</v>
      </c>
      <c r="G33" s="31">
        <f t="shared" si="0"/>
        <v>234041248</v>
      </c>
      <c r="H33" s="31">
        <f t="shared" si="0"/>
        <v>-222127051</v>
      </c>
      <c r="I33" s="31">
        <f t="shared" si="0"/>
        <v>5921579</v>
      </c>
      <c r="J33" s="31">
        <f t="shared" si="0"/>
        <v>17835776</v>
      </c>
      <c r="K33" s="31">
        <f t="shared" si="0"/>
        <v>7466121</v>
      </c>
      <c r="L33" s="31">
        <f t="shared" si="0"/>
        <v>11429208</v>
      </c>
      <c r="M33" s="31">
        <f t="shared" si="0"/>
        <v>4636769</v>
      </c>
      <c r="N33" s="31">
        <f t="shared" si="0"/>
        <v>23532098</v>
      </c>
      <c r="O33" s="31">
        <f t="shared" si="0"/>
        <v>11319762</v>
      </c>
      <c r="P33" s="31">
        <f t="shared" si="0"/>
        <v>4541870</v>
      </c>
      <c r="Q33" s="31">
        <f t="shared" si="0"/>
        <v>6019212</v>
      </c>
      <c r="R33" s="31">
        <f t="shared" si="0"/>
        <v>21880844</v>
      </c>
      <c r="S33" s="31">
        <f t="shared" si="0"/>
        <v>9616393</v>
      </c>
      <c r="T33" s="31">
        <f t="shared" si="0"/>
        <v>5492549</v>
      </c>
      <c r="U33" s="31">
        <f t="shared" si="0"/>
        <v>4964553</v>
      </c>
      <c r="V33" s="31">
        <f t="shared" si="0"/>
        <v>20073495</v>
      </c>
      <c r="W33" s="31">
        <f t="shared" si="0"/>
        <v>83322213</v>
      </c>
      <c r="X33" s="31">
        <f t="shared" si="0"/>
        <v>130400000</v>
      </c>
      <c r="Y33" s="31">
        <f t="shared" si="0"/>
        <v>-47077787</v>
      </c>
      <c r="Z33" s="32">
        <f>+IF(X33&lt;&gt;0,+(Y33/X33)*100,0)</f>
        <v>-36.102597392638039</v>
      </c>
      <c r="AA33" s="29">
        <f>SUM(AA6:AA32)</f>
        <v>130400000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9450221</v>
      </c>
      <c r="D35" s="20"/>
      <c r="E35" s="21">
        <v>7874424</v>
      </c>
      <c r="F35" s="22">
        <v>7874424</v>
      </c>
      <c r="G35" s="22">
        <v>1194360</v>
      </c>
      <c r="H35" s="22">
        <v>834796</v>
      </c>
      <c r="I35" s="22">
        <v>1032783</v>
      </c>
      <c r="J35" s="22">
        <v>3061939</v>
      </c>
      <c r="K35" s="22">
        <v>621582</v>
      </c>
      <c r="L35" s="22">
        <v>541982</v>
      </c>
      <c r="M35" s="22">
        <v>723407</v>
      </c>
      <c r="N35" s="22">
        <v>1886971</v>
      </c>
      <c r="O35" s="22">
        <v>758252</v>
      </c>
      <c r="P35" s="22">
        <v>720572</v>
      </c>
      <c r="Q35" s="22">
        <v>897897</v>
      </c>
      <c r="R35" s="22">
        <v>2376721</v>
      </c>
      <c r="S35" s="22">
        <v>687241</v>
      </c>
      <c r="T35" s="22">
        <v>911968</v>
      </c>
      <c r="U35" s="22">
        <v>907538</v>
      </c>
      <c r="V35" s="22">
        <v>2506747</v>
      </c>
      <c r="W35" s="22">
        <v>9832378</v>
      </c>
      <c r="X35" s="22">
        <v>7874424</v>
      </c>
      <c r="Y35" s="22">
        <v>1957954</v>
      </c>
      <c r="Z35" s="23">
        <v>24.864726613654536</v>
      </c>
      <c r="AA35" s="20">
        <v>7874424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92486586</v>
      </c>
      <c r="D37" s="20"/>
      <c r="E37" s="21">
        <v>117305100</v>
      </c>
      <c r="F37" s="22">
        <v>117305100</v>
      </c>
      <c r="G37" s="22">
        <v>52859</v>
      </c>
      <c r="H37" s="22">
        <v>26565594</v>
      </c>
      <c r="I37" s="22">
        <v>59778</v>
      </c>
      <c r="J37" s="22">
        <v>26678231</v>
      </c>
      <c r="K37" s="22"/>
      <c r="L37" s="22">
        <v>8169430</v>
      </c>
      <c r="M37" s="22">
        <v>8952187</v>
      </c>
      <c r="N37" s="22">
        <v>17121617</v>
      </c>
      <c r="O37" s="22">
        <v>18083686</v>
      </c>
      <c r="P37" s="22"/>
      <c r="Q37" s="22">
        <v>9486955</v>
      </c>
      <c r="R37" s="22">
        <v>27570641</v>
      </c>
      <c r="S37" s="22">
        <v>16038329</v>
      </c>
      <c r="T37" s="22">
        <v>95806</v>
      </c>
      <c r="U37" s="22">
        <v>8315453</v>
      </c>
      <c r="V37" s="22">
        <v>24449588</v>
      </c>
      <c r="W37" s="22">
        <v>95820077</v>
      </c>
      <c r="X37" s="22">
        <v>117305100</v>
      </c>
      <c r="Y37" s="22">
        <v>-21485023</v>
      </c>
      <c r="Z37" s="23">
        <v>-18.315506316434664</v>
      </c>
      <c r="AA37" s="20">
        <v>117305100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64990976</v>
      </c>
      <c r="D39" s="20"/>
      <c r="E39" s="21">
        <v>12759612</v>
      </c>
      <c r="F39" s="22">
        <v>12759612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12759612</v>
      </c>
      <c r="Y39" s="22">
        <v>-12759612</v>
      </c>
      <c r="Z39" s="23">
        <v>-100</v>
      </c>
      <c r="AA39" s="20">
        <v>12759612</v>
      </c>
    </row>
    <row r="40" spans="1:27" x14ac:dyDescent="0.25">
      <c r="A40" s="19" t="s">
        <v>66</v>
      </c>
      <c r="B40" s="15" t="s">
        <v>32</v>
      </c>
      <c r="C40" s="20">
        <v>2121240</v>
      </c>
      <c r="D40" s="20"/>
      <c r="E40" s="21">
        <v>3663324</v>
      </c>
      <c r="F40" s="22">
        <v>3663324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3663324</v>
      </c>
      <c r="Y40" s="22">
        <v>-3663324</v>
      </c>
      <c r="Z40" s="23">
        <v>-100</v>
      </c>
      <c r="AA40" s="20">
        <v>3663324</v>
      </c>
    </row>
    <row r="41" spans="1:27" x14ac:dyDescent="0.25">
      <c r="A41" s="19" t="s">
        <v>40</v>
      </c>
      <c r="B41" s="15" t="s">
        <v>32</v>
      </c>
      <c r="C41" s="20">
        <v>368604</v>
      </c>
      <c r="D41" s="20"/>
      <c r="E41" s="21">
        <v>5655540</v>
      </c>
      <c r="F41" s="22">
        <v>5655540</v>
      </c>
      <c r="G41" s="22">
        <v>2</v>
      </c>
      <c r="H41" s="22">
        <v>106385</v>
      </c>
      <c r="I41" s="22">
        <v>65</v>
      </c>
      <c r="J41" s="22">
        <v>106452</v>
      </c>
      <c r="K41" s="22"/>
      <c r="L41" s="22">
        <v>108205</v>
      </c>
      <c r="M41" s="22">
        <v>135486</v>
      </c>
      <c r="N41" s="22">
        <v>243691</v>
      </c>
      <c r="O41" s="22">
        <v>372584</v>
      </c>
      <c r="P41" s="22"/>
      <c r="Q41" s="22">
        <v>220970</v>
      </c>
      <c r="R41" s="22">
        <v>593554</v>
      </c>
      <c r="S41" s="22">
        <v>328907</v>
      </c>
      <c r="T41" s="22">
        <v>1248</v>
      </c>
      <c r="U41" s="22">
        <v>155908</v>
      </c>
      <c r="V41" s="22">
        <v>486063</v>
      </c>
      <c r="W41" s="22">
        <v>1429760</v>
      </c>
      <c r="X41" s="22">
        <v>5655540</v>
      </c>
      <c r="Y41" s="22">
        <v>-4225780</v>
      </c>
      <c r="Z41" s="23">
        <v>-74.719301781969534</v>
      </c>
      <c r="AA41" s="20">
        <v>5655540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6500</v>
      </c>
      <c r="F42" s="22">
        <v>6500</v>
      </c>
      <c r="G42" s="22">
        <v>111229</v>
      </c>
      <c r="H42" s="22">
        <v>2940</v>
      </c>
      <c r="I42" s="22"/>
      <c r="J42" s="22">
        <v>114169</v>
      </c>
      <c r="K42" s="22"/>
      <c r="L42" s="22">
        <v>2232</v>
      </c>
      <c r="M42" s="22"/>
      <c r="N42" s="22">
        <v>2232</v>
      </c>
      <c r="O42" s="22"/>
      <c r="P42" s="22"/>
      <c r="Q42" s="22"/>
      <c r="R42" s="22"/>
      <c r="S42" s="22"/>
      <c r="T42" s="22"/>
      <c r="U42" s="22"/>
      <c r="V42" s="22"/>
      <c r="W42" s="22">
        <v>116401</v>
      </c>
      <c r="X42" s="22">
        <v>6500</v>
      </c>
      <c r="Y42" s="22">
        <v>109901</v>
      </c>
      <c r="Z42" s="23">
        <v>1690.7846153846156</v>
      </c>
      <c r="AA42" s="20">
        <v>6500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9076475</v>
      </c>
      <c r="D45" s="20"/>
      <c r="E45" s="21">
        <v>12200004</v>
      </c>
      <c r="F45" s="22">
        <v>9200004</v>
      </c>
      <c r="G45" s="22"/>
      <c r="H45" s="22"/>
      <c r="I45" s="22"/>
      <c r="J45" s="22"/>
      <c r="K45" s="22"/>
      <c r="L45" s="22"/>
      <c r="M45" s="22"/>
      <c r="N45" s="22"/>
      <c r="O45" s="22"/>
      <c r="P45" s="22">
        <v>-21559</v>
      </c>
      <c r="Q45" s="22"/>
      <c r="R45" s="22">
        <v>-21559</v>
      </c>
      <c r="S45" s="22">
        <v>213</v>
      </c>
      <c r="T45" s="22"/>
      <c r="U45" s="22">
        <v>-271</v>
      </c>
      <c r="V45" s="22">
        <v>-58</v>
      </c>
      <c r="W45" s="22">
        <v>-21617</v>
      </c>
      <c r="X45" s="22">
        <v>9200004</v>
      </c>
      <c r="Y45" s="22">
        <v>-9221621</v>
      </c>
      <c r="Z45" s="23">
        <v>-100.23496728914465</v>
      </c>
      <c r="AA45" s="20">
        <v>9200004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178494102</v>
      </c>
      <c r="D48" s="29">
        <f t="shared" ref="D48:Y48" si="1">SUM(D35:D47)</f>
        <v>0</v>
      </c>
      <c r="E48" s="30">
        <f t="shared" si="1"/>
        <v>159464504</v>
      </c>
      <c r="F48" s="31">
        <f t="shared" si="1"/>
        <v>156464504</v>
      </c>
      <c r="G48" s="31">
        <f t="shared" si="1"/>
        <v>1358450</v>
      </c>
      <c r="H48" s="31">
        <f t="shared" si="1"/>
        <v>27509715</v>
      </c>
      <c r="I48" s="31">
        <f t="shared" si="1"/>
        <v>1092626</v>
      </c>
      <c r="J48" s="31">
        <f t="shared" si="1"/>
        <v>29960791</v>
      </c>
      <c r="K48" s="31">
        <f t="shared" si="1"/>
        <v>621582</v>
      </c>
      <c r="L48" s="31">
        <f t="shared" si="1"/>
        <v>8821849</v>
      </c>
      <c r="M48" s="31">
        <f t="shared" si="1"/>
        <v>9811080</v>
      </c>
      <c r="N48" s="31">
        <f t="shared" si="1"/>
        <v>19254511</v>
      </c>
      <c r="O48" s="31">
        <f t="shared" si="1"/>
        <v>19214522</v>
      </c>
      <c r="P48" s="31">
        <f t="shared" si="1"/>
        <v>699013</v>
      </c>
      <c r="Q48" s="31">
        <f t="shared" si="1"/>
        <v>10605822</v>
      </c>
      <c r="R48" s="31">
        <f t="shared" si="1"/>
        <v>30519357</v>
      </c>
      <c r="S48" s="31">
        <f t="shared" si="1"/>
        <v>17054690</v>
      </c>
      <c r="T48" s="31">
        <f t="shared" si="1"/>
        <v>1009022</v>
      </c>
      <c r="U48" s="31">
        <f t="shared" si="1"/>
        <v>9378628</v>
      </c>
      <c r="V48" s="31">
        <f t="shared" si="1"/>
        <v>27442340</v>
      </c>
      <c r="W48" s="31">
        <f t="shared" si="1"/>
        <v>107176999</v>
      </c>
      <c r="X48" s="31">
        <f t="shared" si="1"/>
        <v>156464504</v>
      </c>
      <c r="Y48" s="31">
        <f t="shared" si="1"/>
        <v>-49287505</v>
      </c>
      <c r="Z48" s="32">
        <f>+IF(X48&lt;&gt;0,+(Y48/X48)*100,0)</f>
        <v>-31.500758152788443</v>
      </c>
      <c r="AA48" s="29">
        <f>SUM(AA35:AA47)</f>
        <v>156464504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-100008900</v>
      </c>
      <c r="D49" s="39">
        <f t="shared" si="2"/>
        <v>0</v>
      </c>
      <c r="E49" s="40">
        <f t="shared" si="2"/>
        <v>-29064504</v>
      </c>
      <c r="F49" s="41">
        <f t="shared" si="2"/>
        <v>-26064504</v>
      </c>
      <c r="G49" s="41">
        <f t="shared" si="2"/>
        <v>232682798</v>
      </c>
      <c r="H49" s="41">
        <f t="shared" si="2"/>
        <v>-249636766</v>
      </c>
      <c r="I49" s="41">
        <f t="shared" si="2"/>
        <v>4828953</v>
      </c>
      <c r="J49" s="41">
        <f t="shared" si="2"/>
        <v>-12125015</v>
      </c>
      <c r="K49" s="41">
        <f t="shared" si="2"/>
        <v>6844539</v>
      </c>
      <c r="L49" s="41">
        <f t="shared" si="2"/>
        <v>2607359</v>
      </c>
      <c r="M49" s="41">
        <f t="shared" si="2"/>
        <v>-5174311</v>
      </c>
      <c r="N49" s="41">
        <f t="shared" si="2"/>
        <v>4277587</v>
      </c>
      <c r="O49" s="41">
        <f t="shared" si="2"/>
        <v>-7894760</v>
      </c>
      <c r="P49" s="41">
        <f t="shared" si="2"/>
        <v>3842857</v>
      </c>
      <c r="Q49" s="41">
        <f t="shared" si="2"/>
        <v>-4586610</v>
      </c>
      <c r="R49" s="41">
        <f t="shared" si="2"/>
        <v>-8638513</v>
      </c>
      <c r="S49" s="41">
        <f t="shared" si="2"/>
        <v>-7438297</v>
      </c>
      <c r="T49" s="41">
        <f t="shared" si="2"/>
        <v>4483527</v>
      </c>
      <c r="U49" s="41">
        <f t="shared" si="2"/>
        <v>-4414075</v>
      </c>
      <c r="V49" s="41">
        <f t="shared" si="2"/>
        <v>-7368845</v>
      </c>
      <c r="W49" s="41">
        <f t="shared" si="2"/>
        <v>-23854786</v>
      </c>
      <c r="X49" s="41">
        <f t="shared" si="2"/>
        <v>-26064504</v>
      </c>
      <c r="Y49" s="41">
        <f t="shared" si="2"/>
        <v>2209718</v>
      </c>
      <c r="Z49" s="42">
        <f>+IF(X49&lt;&gt;0,+(Y49/X49)*100,0)</f>
        <v>-8.4778824104997366</v>
      </c>
      <c r="AA49" s="39">
        <f>+AA33-AA48</f>
        <v>-26064504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-100008900</v>
      </c>
      <c r="D52" s="48">
        <f t="shared" si="3"/>
        <v>0</v>
      </c>
      <c r="E52" s="49">
        <f t="shared" si="3"/>
        <v>-29064504</v>
      </c>
      <c r="F52" s="50">
        <f t="shared" si="3"/>
        <v>-26064504</v>
      </c>
      <c r="G52" s="50">
        <f t="shared" si="3"/>
        <v>232682798</v>
      </c>
      <c r="H52" s="50">
        <f t="shared" si="3"/>
        <v>-249636766</v>
      </c>
      <c r="I52" s="50">
        <f t="shared" si="3"/>
        <v>4828953</v>
      </c>
      <c r="J52" s="50">
        <f t="shared" si="3"/>
        <v>-12125015</v>
      </c>
      <c r="K52" s="50">
        <f t="shared" si="3"/>
        <v>6844539</v>
      </c>
      <c r="L52" s="50">
        <f t="shared" si="3"/>
        <v>2607359</v>
      </c>
      <c r="M52" s="50">
        <f t="shared" si="3"/>
        <v>-5174311</v>
      </c>
      <c r="N52" s="50">
        <f t="shared" si="3"/>
        <v>4277587</v>
      </c>
      <c r="O52" s="50">
        <f t="shared" si="3"/>
        <v>-7894760</v>
      </c>
      <c r="P52" s="50">
        <f t="shared" si="3"/>
        <v>3842857</v>
      </c>
      <c r="Q52" s="50">
        <f t="shared" si="3"/>
        <v>-4586610</v>
      </c>
      <c r="R52" s="50">
        <f t="shared" si="3"/>
        <v>-8638513</v>
      </c>
      <c r="S52" s="50">
        <f t="shared" si="3"/>
        <v>-7438297</v>
      </c>
      <c r="T52" s="50">
        <f t="shared" si="3"/>
        <v>4483527</v>
      </c>
      <c r="U52" s="50">
        <f t="shared" si="3"/>
        <v>-4414075</v>
      </c>
      <c r="V52" s="50">
        <f t="shared" si="3"/>
        <v>-7368845</v>
      </c>
      <c r="W52" s="50">
        <f t="shared" si="3"/>
        <v>-23854786</v>
      </c>
      <c r="X52" s="50">
        <f t="shared" si="3"/>
        <v>-26064504</v>
      </c>
      <c r="Y52" s="50">
        <f t="shared" si="3"/>
        <v>2209718</v>
      </c>
      <c r="Z52" s="51">
        <f>+IF(X52&lt;&gt;0,+(Y52/X52)*100,0)</f>
        <v>-8.4778824104997366</v>
      </c>
      <c r="AA52" s="48">
        <f>SUM(AA49:AA51)</f>
        <v>-26064504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-100008900</v>
      </c>
      <c r="D54" s="54">
        <f>+D52-D53</f>
        <v>0</v>
      </c>
      <c r="E54" s="55">
        <f t="shared" si="4"/>
        <v>-29064504</v>
      </c>
      <c r="F54" s="56">
        <f t="shared" si="4"/>
        <v>-26064504</v>
      </c>
      <c r="G54" s="56">
        <f t="shared" si="4"/>
        <v>232682798</v>
      </c>
      <c r="H54" s="56">
        <f t="shared" si="4"/>
        <v>-249636766</v>
      </c>
      <c r="I54" s="56">
        <f t="shared" si="4"/>
        <v>4828953</v>
      </c>
      <c r="J54" s="56">
        <f t="shared" si="4"/>
        <v>-12125015</v>
      </c>
      <c r="K54" s="56">
        <f t="shared" si="4"/>
        <v>6844539</v>
      </c>
      <c r="L54" s="56">
        <f t="shared" si="4"/>
        <v>2607359</v>
      </c>
      <c r="M54" s="56">
        <f t="shared" si="4"/>
        <v>-5174311</v>
      </c>
      <c r="N54" s="56">
        <f t="shared" si="4"/>
        <v>4277587</v>
      </c>
      <c r="O54" s="56">
        <f t="shared" si="4"/>
        <v>-7894760</v>
      </c>
      <c r="P54" s="56">
        <f t="shared" si="4"/>
        <v>3842857</v>
      </c>
      <c r="Q54" s="56">
        <f t="shared" si="4"/>
        <v>-4586610</v>
      </c>
      <c r="R54" s="56">
        <f t="shared" si="4"/>
        <v>-8638513</v>
      </c>
      <c r="S54" s="56">
        <f t="shared" si="4"/>
        <v>-7438297</v>
      </c>
      <c r="T54" s="56">
        <f t="shared" si="4"/>
        <v>4483527</v>
      </c>
      <c r="U54" s="56">
        <f t="shared" si="4"/>
        <v>-4414075</v>
      </c>
      <c r="V54" s="56">
        <f t="shared" si="4"/>
        <v>-7368845</v>
      </c>
      <c r="W54" s="56">
        <f t="shared" si="4"/>
        <v>-23854786</v>
      </c>
      <c r="X54" s="56">
        <f t="shared" si="4"/>
        <v>-26064504</v>
      </c>
      <c r="Y54" s="56">
        <f t="shared" si="4"/>
        <v>2209718</v>
      </c>
      <c r="Z54" s="57">
        <f>+IF(X54&lt;&gt;0,+(Y54/X54)*100,0)</f>
        <v>-8.4778824104997366</v>
      </c>
      <c r="AA54" s="54">
        <f>+AA52-AA53</f>
        <v>-26064504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-100008900</v>
      </c>
      <c r="D57" s="48">
        <f>SUM(D54:D56)</f>
        <v>0</v>
      </c>
      <c r="E57" s="49">
        <f t="shared" si="5"/>
        <v>-29064504</v>
      </c>
      <c r="F57" s="50">
        <f t="shared" si="5"/>
        <v>-26064504</v>
      </c>
      <c r="G57" s="50">
        <f t="shared" si="5"/>
        <v>232682798</v>
      </c>
      <c r="H57" s="50">
        <f t="shared" si="5"/>
        <v>-249636766</v>
      </c>
      <c r="I57" s="50">
        <f t="shared" si="5"/>
        <v>4828953</v>
      </c>
      <c r="J57" s="50">
        <f t="shared" si="5"/>
        <v>-12125015</v>
      </c>
      <c r="K57" s="50">
        <f t="shared" si="5"/>
        <v>6844539</v>
      </c>
      <c r="L57" s="50">
        <f t="shared" si="5"/>
        <v>2607359</v>
      </c>
      <c r="M57" s="50">
        <f t="shared" si="5"/>
        <v>-5174311</v>
      </c>
      <c r="N57" s="50">
        <f t="shared" si="5"/>
        <v>4277587</v>
      </c>
      <c r="O57" s="50">
        <f t="shared" si="5"/>
        <v>-7894760</v>
      </c>
      <c r="P57" s="50">
        <f t="shared" si="5"/>
        <v>3842857</v>
      </c>
      <c r="Q57" s="50">
        <f t="shared" si="5"/>
        <v>-4586610</v>
      </c>
      <c r="R57" s="50">
        <f t="shared" si="5"/>
        <v>-8638513</v>
      </c>
      <c r="S57" s="50">
        <f t="shared" si="5"/>
        <v>-7438297</v>
      </c>
      <c r="T57" s="50">
        <f t="shared" si="5"/>
        <v>4483527</v>
      </c>
      <c r="U57" s="50">
        <f t="shared" si="5"/>
        <v>-4414075</v>
      </c>
      <c r="V57" s="50">
        <f t="shared" si="5"/>
        <v>-7368845</v>
      </c>
      <c r="W57" s="50">
        <f t="shared" si="5"/>
        <v>-23854786</v>
      </c>
      <c r="X57" s="50">
        <f t="shared" si="5"/>
        <v>-26064504</v>
      </c>
      <c r="Y57" s="50">
        <f t="shared" si="5"/>
        <v>2209718</v>
      </c>
      <c r="Z57" s="51">
        <f>+IF(X57&lt;&gt;0,+(Y57/X57)*100,0)</f>
        <v>-8.4778824104997366</v>
      </c>
      <c r="AA57" s="48">
        <f>SUM(AA54:AA56)</f>
        <v>-26064504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-100008900</v>
      </c>
      <c r="D60" s="65">
        <f>SUM(D57:D59)</f>
        <v>0</v>
      </c>
      <c r="E60" s="66">
        <f t="shared" si="6"/>
        <v>-29064504</v>
      </c>
      <c r="F60" s="67">
        <f t="shared" si="6"/>
        <v>-26064504</v>
      </c>
      <c r="G60" s="67">
        <f t="shared" si="6"/>
        <v>232682798</v>
      </c>
      <c r="H60" s="67">
        <f t="shared" si="6"/>
        <v>-249636766</v>
      </c>
      <c r="I60" s="67">
        <f t="shared" si="6"/>
        <v>4828953</v>
      </c>
      <c r="J60" s="67">
        <f t="shared" si="6"/>
        <v>-12125015</v>
      </c>
      <c r="K60" s="67">
        <f t="shared" si="6"/>
        <v>6844539</v>
      </c>
      <c r="L60" s="67">
        <f t="shared" si="6"/>
        <v>2607359</v>
      </c>
      <c r="M60" s="67">
        <f t="shared" si="6"/>
        <v>-5174311</v>
      </c>
      <c r="N60" s="67">
        <f t="shared" si="6"/>
        <v>4277587</v>
      </c>
      <c r="O60" s="67">
        <f t="shared" si="6"/>
        <v>-7894760</v>
      </c>
      <c r="P60" s="67">
        <f t="shared" si="6"/>
        <v>3842857</v>
      </c>
      <c r="Q60" s="67">
        <f t="shared" si="6"/>
        <v>-4586610</v>
      </c>
      <c r="R60" s="67">
        <f t="shared" si="6"/>
        <v>-8638513</v>
      </c>
      <c r="S60" s="67">
        <f t="shared" si="6"/>
        <v>-7438297</v>
      </c>
      <c r="T60" s="67">
        <f t="shared" si="6"/>
        <v>4483527</v>
      </c>
      <c r="U60" s="67">
        <f t="shared" si="6"/>
        <v>-4414075</v>
      </c>
      <c r="V60" s="67">
        <f t="shared" si="6"/>
        <v>-7368845</v>
      </c>
      <c r="W60" s="67">
        <f t="shared" si="6"/>
        <v>-23854786</v>
      </c>
      <c r="X60" s="67">
        <f t="shared" si="6"/>
        <v>-26064504</v>
      </c>
      <c r="Y60" s="67">
        <f t="shared" si="6"/>
        <v>2209718</v>
      </c>
      <c r="Z60" s="68">
        <f>+IF(X60&lt;&gt;0,+(Y60/X60)*100,0)</f>
        <v>-8.4778824104997366</v>
      </c>
      <c r="AA60" s="65">
        <f>SUM(AA57:AA59)</f>
        <v>-26064504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193634482</v>
      </c>
      <c r="D6" s="20"/>
      <c r="E6" s="21">
        <v>265322299</v>
      </c>
      <c r="F6" s="22">
        <v>235322302</v>
      </c>
      <c r="G6" s="22">
        <v>14090338</v>
      </c>
      <c r="H6" s="22">
        <v>16486160</v>
      </c>
      <c r="I6" s="22">
        <v>15889695</v>
      </c>
      <c r="J6" s="22">
        <v>46466193</v>
      </c>
      <c r="K6" s="22">
        <v>18752337</v>
      </c>
      <c r="L6" s="22">
        <v>17865704</v>
      </c>
      <c r="M6" s="22">
        <v>19294818</v>
      </c>
      <c r="N6" s="22">
        <v>55912859</v>
      </c>
      <c r="O6" s="22">
        <v>20540103</v>
      </c>
      <c r="P6" s="22">
        <v>20923866</v>
      </c>
      <c r="Q6" s="22">
        <v>19567662</v>
      </c>
      <c r="R6" s="22">
        <v>61031631</v>
      </c>
      <c r="S6" s="22">
        <v>18224088</v>
      </c>
      <c r="T6" s="22">
        <v>23166320</v>
      </c>
      <c r="U6" s="22">
        <v>30988550</v>
      </c>
      <c r="V6" s="22">
        <v>72378958</v>
      </c>
      <c r="W6" s="22">
        <v>235789641</v>
      </c>
      <c r="X6" s="22">
        <v>235322302</v>
      </c>
      <c r="Y6" s="22">
        <v>467339</v>
      </c>
      <c r="Z6" s="23">
        <v>0.19859528656149217</v>
      </c>
      <c r="AA6" s="20">
        <v>235322302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15200465</v>
      </c>
      <c r="D13" s="20"/>
      <c r="E13" s="21">
        <v>14295128</v>
      </c>
      <c r="F13" s="22">
        <v>28259925</v>
      </c>
      <c r="G13" s="22">
        <v>1141708</v>
      </c>
      <c r="H13" s="22">
        <v>1048748</v>
      </c>
      <c r="I13" s="22">
        <v>1346265</v>
      </c>
      <c r="J13" s="22">
        <v>3536721</v>
      </c>
      <c r="K13" s="22">
        <v>1150575</v>
      </c>
      <c r="L13" s="22">
        <v>1312612</v>
      </c>
      <c r="M13" s="22">
        <v>1325373</v>
      </c>
      <c r="N13" s="22">
        <v>3788560</v>
      </c>
      <c r="O13" s="22">
        <v>1323028</v>
      </c>
      <c r="P13" s="22">
        <v>1261395</v>
      </c>
      <c r="Q13" s="22">
        <v>1174729</v>
      </c>
      <c r="R13" s="22">
        <v>3759152</v>
      </c>
      <c r="S13" s="22">
        <v>1210770</v>
      </c>
      <c r="T13" s="22">
        <v>1295038</v>
      </c>
      <c r="U13" s="22">
        <v>1205447</v>
      </c>
      <c r="V13" s="22">
        <v>3711255</v>
      </c>
      <c r="W13" s="22">
        <v>14795688</v>
      </c>
      <c r="X13" s="22">
        <v>28259925</v>
      </c>
      <c r="Y13" s="22">
        <v>-13464237</v>
      </c>
      <c r="Z13" s="23">
        <v>-47.64427718757215</v>
      </c>
      <c r="AA13" s="20">
        <v>28259925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99518</v>
      </c>
      <c r="F20" s="22">
        <v>99518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99518</v>
      </c>
      <c r="Y20" s="22">
        <v>-99518</v>
      </c>
      <c r="Z20" s="18">
        <v>-100</v>
      </c>
      <c r="AA20" s="20">
        <v>99518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208834947</v>
      </c>
      <c r="D33" s="29">
        <f t="shared" ref="D33:Y33" si="0">SUM(D6:D32)</f>
        <v>0</v>
      </c>
      <c r="E33" s="30">
        <f t="shared" si="0"/>
        <v>279716945</v>
      </c>
      <c r="F33" s="31">
        <f t="shared" si="0"/>
        <v>263681745</v>
      </c>
      <c r="G33" s="31">
        <f t="shared" si="0"/>
        <v>15232046</v>
      </c>
      <c r="H33" s="31">
        <f t="shared" si="0"/>
        <v>17534908</v>
      </c>
      <c r="I33" s="31">
        <f t="shared" si="0"/>
        <v>17235960</v>
      </c>
      <c r="J33" s="31">
        <f t="shared" si="0"/>
        <v>50002914</v>
      </c>
      <c r="K33" s="31">
        <f t="shared" si="0"/>
        <v>19902912</v>
      </c>
      <c r="L33" s="31">
        <f t="shared" si="0"/>
        <v>19178316</v>
      </c>
      <c r="M33" s="31">
        <f t="shared" si="0"/>
        <v>20620191</v>
      </c>
      <c r="N33" s="31">
        <f t="shared" si="0"/>
        <v>59701419</v>
      </c>
      <c r="O33" s="31">
        <f t="shared" si="0"/>
        <v>21863131</v>
      </c>
      <c r="P33" s="31">
        <f t="shared" si="0"/>
        <v>22185261</v>
      </c>
      <c r="Q33" s="31">
        <f t="shared" si="0"/>
        <v>20742391</v>
      </c>
      <c r="R33" s="31">
        <f t="shared" si="0"/>
        <v>64790783</v>
      </c>
      <c r="S33" s="31">
        <f t="shared" si="0"/>
        <v>19434858</v>
      </c>
      <c r="T33" s="31">
        <f t="shared" si="0"/>
        <v>24461358</v>
      </c>
      <c r="U33" s="31">
        <f t="shared" si="0"/>
        <v>32193997</v>
      </c>
      <c r="V33" s="31">
        <f t="shared" si="0"/>
        <v>76090213</v>
      </c>
      <c r="W33" s="31">
        <f t="shared" si="0"/>
        <v>250585329</v>
      </c>
      <c r="X33" s="31">
        <f t="shared" si="0"/>
        <v>263681745</v>
      </c>
      <c r="Y33" s="31">
        <f t="shared" si="0"/>
        <v>-13096416</v>
      </c>
      <c r="Z33" s="32">
        <f>+IF(X33&lt;&gt;0,+(Y33/X33)*100,0)</f>
        <v>-4.966751111268624</v>
      </c>
      <c r="AA33" s="29">
        <f>SUM(AA6:AA32)</f>
        <v>263681745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22627660</v>
      </c>
      <c r="D35" s="20"/>
      <c r="E35" s="21">
        <v>19070122</v>
      </c>
      <c r="F35" s="22">
        <v>18185440</v>
      </c>
      <c r="G35" s="22">
        <v>1781078</v>
      </c>
      <c r="H35" s="22">
        <v>1782827</v>
      </c>
      <c r="I35" s="22">
        <v>1782332</v>
      </c>
      <c r="J35" s="22">
        <v>5346237</v>
      </c>
      <c r="K35" s="22">
        <v>2051293</v>
      </c>
      <c r="L35" s="22">
        <v>1930094</v>
      </c>
      <c r="M35" s="22">
        <v>1995431</v>
      </c>
      <c r="N35" s="22">
        <v>5976818</v>
      </c>
      <c r="O35" s="22">
        <v>2194857</v>
      </c>
      <c r="P35" s="22">
        <v>1812009</v>
      </c>
      <c r="Q35" s="22">
        <v>1875164</v>
      </c>
      <c r="R35" s="22">
        <v>5882030</v>
      </c>
      <c r="S35" s="22">
        <v>1755677</v>
      </c>
      <c r="T35" s="22">
        <v>1976973</v>
      </c>
      <c r="U35" s="22">
        <v>1858862</v>
      </c>
      <c r="V35" s="22">
        <v>5591512</v>
      </c>
      <c r="W35" s="22">
        <v>22796597</v>
      </c>
      <c r="X35" s="22">
        <v>18185440</v>
      </c>
      <c r="Y35" s="22">
        <v>4611157</v>
      </c>
      <c r="Z35" s="23">
        <v>25.356312522545508</v>
      </c>
      <c r="AA35" s="20">
        <v>18185440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161357687</v>
      </c>
      <c r="D37" s="20"/>
      <c r="E37" s="21">
        <v>193203577</v>
      </c>
      <c r="F37" s="22">
        <v>184166362</v>
      </c>
      <c r="G37" s="22">
        <v>17128134</v>
      </c>
      <c r="H37" s="22">
        <v>21316945</v>
      </c>
      <c r="I37" s="22">
        <v>19767769</v>
      </c>
      <c r="J37" s="22">
        <v>58212848</v>
      </c>
      <c r="K37" s="22">
        <v>12845673</v>
      </c>
      <c r="L37" s="22">
        <v>13988381</v>
      </c>
      <c r="M37" s="22">
        <v>14536279</v>
      </c>
      <c r="N37" s="22">
        <v>41370333</v>
      </c>
      <c r="O37" s="22">
        <v>14252163</v>
      </c>
      <c r="P37" s="22">
        <v>13975391</v>
      </c>
      <c r="Q37" s="22">
        <v>13574932</v>
      </c>
      <c r="R37" s="22">
        <v>41802486</v>
      </c>
      <c r="S37" s="22">
        <v>13582966</v>
      </c>
      <c r="T37" s="22">
        <v>12769187</v>
      </c>
      <c r="U37" s="22">
        <v>11966554</v>
      </c>
      <c r="V37" s="22">
        <v>38318707</v>
      </c>
      <c r="W37" s="22">
        <v>179704374</v>
      </c>
      <c r="X37" s="22">
        <v>184166362</v>
      </c>
      <c r="Y37" s="22">
        <v>-4461988</v>
      </c>
      <c r="Z37" s="23">
        <v>-2.4228029220667344</v>
      </c>
      <c r="AA37" s="20">
        <v>184166362</v>
      </c>
    </row>
    <row r="38" spans="1:27" x14ac:dyDescent="0.25">
      <c r="A38" s="19" t="s">
        <v>64</v>
      </c>
      <c r="B38" s="15" t="s">
        <v>32</v>
      </c>
      <c r="C38" s="20">
        <v>4491916</v>
      </c>
      <c r="D38" s="20"/>
      <c r="E38" s="21">
        <v>3280795</v>
      </c>
      <c r="F38" s="22">
        <v>3280795</v>
      </c>
      <c r="G38" s="22">
        <v>19899</v>
      </c>
      <c r="H38" s="22"/>
      <c r="I38" s="22">
        <v>36813</v>
      </c>
      <c r="J38" s="22">
        <v>56712</v>
      </c>
      <c r="K38" s="22">
        <v>294677</v>
      </c>
      <c r="L38" s="22">
        <v>341599</v>
      </c>
      <c r="M38" s="22">
        <v>207001</v>
      </c>
      <c r="N38" s="22">
        <v>843277</v>
      </c>
      <c r="O38" s="22">
        <v>703655</v>
      </c>
      <c r="P38" s="22">
        <v>685584</v>
      </c>
      <c r="Q38" s="22">
        <v>169723</v>
      </c>
      <c r="R38" s="22">
        <v>1558962</v>
      </c>
      <c r="S38" s="22">
        <v>66493</v>
      </c>
      <c r="T38" s="22">
        <v>441</v>
      </c>
      <c r="U38" s="22">
        <v>943889</v>
      </c>
      <c r="V38" s="22">
        <v>1010823</v>
      </c>
      <c r="W38" s="22">
        <v>3469774</v>
      </c>
      <c r="X38" s="22">
        <v>3280795</v>
      </c>
      <c r="Y38" s="22">
        <v>188979</v>
      </c>
      <c r="Z38" s="23">
        <v>5.7601587420122256</v>
      </c>
      <c r="AA38" s="20">
        <v>3280795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6505489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6505489</v>
      </c>
      <c r="Y39" s="22">
        <v>-6505489</v>
      </c>
      <c r="Z39" s="23">
        <v>-100</v>
      </c>
      <c r="AA39" s="20">
        <v>6505489</v>
      </c>
    </row>
    <row r="40" spans="1:27" x14ac:dyDescent="0.25">
      <c r="A40" s="19" t="s">
        <v>66</v>
      </c>
      <c r="B40" s="15" t="s">
        <v>32</v>
      </c>
      <c r="C40" s="20">
        <v>6705784</v>
      </c>
      <c r="D40" s="20"/>
      <c r="E40" s="21">
        <v>6400218</v>
      </c>
      <c r="F40" s="22">
        <v>6400218</v>
      </c>
      <c r="G40" s="22"/>
      <c r="H40" s="22"/>
      <c r="I40" s="22">
        <v>1383701</v>
      </c>
      <c r="J40" s="22">
        <v>1383701</v>
      </c>
      <c r="K40" s="22">
        <v>466240</v>
      </c>
      <c r="L40" s="22">
        <v>448952</v>
      </c>
      <c r="M40" s="22">
        <v>465748</v>
      </c>
      <c r="N40" s="22">
        <v>1380940</v>
      </c>
      <c r="O40" s="22">
        <v>467561</v>
      </c>
      <c r="P40" s="22">
        <v>422133</v>
      </c>
      <c r="Q40" s="22">
        <v>467007</v>
      </c>
      <c r="R40" s="22">
        <v>1356701</v>
      </c>
      <c r="S40" s="22">
        <v>464972</v>
      </c>
      <c r="T40" s="22">
        <v>464684</v>
      </c>
      <c r="U40" s="22">
        <v>602418</v>
      </c>
      <c r="V40" s="22">
        <v>1532074</v>
      </c>
      <c r="W40" s="22">
        <v>5653416</v>
      </c>
      <c r="X40" s="22">
        <v>6400218</v>
      </c>
      <c r="Y40" s="22">
        <v>-746802</v>
      </c>
      <c r="Z40" s="23">
        <v>-11.668383795676959</v>
      </c>
      <c r="AA40" s="20">
        <v>6400218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276697</v>
      </c>
      <c r="D42" s="20"/>
      <c r="E42" s="21">
        <v>2340550</v>
      </c>
      <c r="F42" s="22">
        <v>2840550</v>
      </c>
      <c r="G42" s="22"/>
      <c r="H42" s="22">
        <v>33490</v>
      </c>
      <c r="I42" s="22"/>
      <c r="J42" s="22">
        <v>33490</v>
      </c>
      <c r="K42" s="22">
        <v>33315</v>
      </c>
      <c r="L42" s="22">
        <v>188770</v>
      </c>
      <c r="M42" s="22">
        <v>336520</v>
      </c>
      <c r="N42" s="22">
        <v>558605</v>
      </c>
      <c r="O42" s="22">
        <v>146128</v>
      </c>
      <c r="P42" s="22">
        <v>2305</v>
      </c>
      <c r="Q42" s="22">
        <v>23675</v>
      </c>
      <c r="R42" s="22">
        <v>172108</v>
      </c>
      <c r="S42" s="22">
        <v>360512</v>
      </c>
      <c r="T42" s="22">
        <v>17330</v>
      </c>
      <c r="U42" s="22">
        <v>-427883</v>
      </c>
      <c r="V42" s="22">
        <v>-50041</v>
      </c>
      <c r="W42" s="22">
        <v>714162</v>
      </c>
      <c r="X42" s="22">
        <v>2840550</v>
      </c>
      <c r="Y42" s="22">
        <v>-2126388</v>
      </c>
      <c r="Z42" s="23">
        <v>-74.858319691609026</v>
      </c>
      <c r="AA42" s="20">
        <v>2840550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19535407</v>
      </c>
      <c r="D45" s="20"/>
      <c r="E45" s="21">
        <v>2823312</v>
      </c>
      <c r="F45" s="22">
        <v>2843312</v>
      </c>
      <c r="G45" s="22">
        <v>40120</v>
      </c>
      <c r="H45" s="22">
        <v>290741</v>
      </c>
      <c r="I45" s="22">
        <v>275381</v>
      </c>
      <c r="J45" s="22">
        <v>606242</v>
      </c>
      <c r="K45" s="22">
        <v>268077</v>
      </c>
      <c r="L45" s="22">
        <v>231109</v>
      </c>
      <c r="M45" s="22">
        <v>207148</v>
      </c>
      <c r="N45" s="22">
        <v>706334</v>
      </c>
      <c r="O45" s="22">
        <v>326884</v>
      </c>
      <c r="P45" s="22">
        <v>132912</v>
      </c>
      <c r="Q45" s="22">
        <v>648847</v>
      </c>
      <c r="R45" s="22">
        <v>1108643</v>
      </c>
      <c r="S45" s="22">
        <v>399931</v>
      </c>
      <c r="T45" s="22">
        <v>19716</v>
      </c>
      <c r="U45" s="22">
        <v>87691</v>
      </c>
      <c r="V45" s="22">
        <v>507338</v>
      </c>
      <c r="W45" s="22">
        <v>2928557</v>
      </c>
      <c r="X45" s="22">
        <v>2843312</v>
      </c>
      <c r="Y45" s="22">
        <v>85245</v>
      </c>
      <c r="Z45" s="23">
        <v>2.998088145092765</v>
      </c>
      <c r="AA45" s="20">
        <v>2843312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214995151</v>
      </c>
      <c r="D48" s="29">
        <f t="shared" ref="D48:Y48" si="1">SUM(D35:D47)</f>
        <v>0</v>
      </c>
      <c r="E48" s="30">
        <f t="shared" si="1"/>
        <v>227118574</v>
      </c>
      <c r="F48" s="31">
        <f t="shared" si="1"/>
        <v>224222166</v>
      </c>
      <c r="G48" s="31">
        <f t="shared" si="1"/>
        <v>18969231</v>
      </c>
      <c r="H48" s="31">
        <f t="shared" si="1"/>
        <v>23424003</v>
      </c>
      <c r="I48" s="31">
        <f t="shared" si="1"/>
        <v>23245996</v>
      </c>
      <c r="J48" s="31">
        <f t="shared" si="1"/>
        <v>65639230</v>
      </c>
      <c r="K48" s="31">
        <f t="shared" si="1"/>
        <v>15959275</v>
      </c>
      <c r="L48" s="31">
        <f t="shared" si="1"/>
        <v>17128905</v>
      </c>
      <c r="M48" s="31">
        <f t="shared" si="1"/>
        <v>17748127</v>
      </c>
      <c r="N48" s="31">
        <f t="shared" si="1"/>
        <v>50836307</v>
      </c>
      <c r="O48" s="31">
        <f t="shared" si="1"/>
        <v>18091248</v>
      </c>
      <c r="P48" s="31">
        <f t="shared" si="1"/>
        <v>17030334</v>
      </c>
      <c r="Q48" s="31">
        <f t="shared" si="1"/>
        <v>16759348</v>
      </c>
      <c r="R48" s="31">
        <f t="shared" si="1"/>
        <v>51880930</v>
      </c>
      <c r="S48" s="31">
        <f t="shared" si="1"/>
        <v>16630551</v>
      </c>
      <c r="T48" s="31">
        <f t="shared" si="1"/>
        <v>15248331</v>
      </c>
      <c r="U48" s="31">
        <f t="shared" si="1"/>
        <v>15031531</v>
      </c>
      <c r="V48" s="31">
        <f t="shared" si="1"/>
        <v>46910413</v>
      </c>
      <c r="W48" s="31">
        <f t="shared" si="1"/>
        <v>215266880</v>
      </c>
      <c r="X48" s="31">
        <f t="shared" si="1"/>
        <v>224222166</v>
      </c>
      <c r="Y48" s="31">
        <f t="shared" si="1"/>
        <v>-8955286</v>
      </c>
      <c r="Z48" s="32">
        <f>+IF(X48&lt;&gt;0,+(Y48/X48)*100,0)</f>
        <v>-3.9939343017496318</v>
      </c>
      <c r="AA48" s="29">
        <f>SUM(AA35:AA47)</f>
        <v>224222166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-6160204</v>
      </c>
      <c r="D49" s="39">
        <f t="shared" si="2"/>
        <v>0</v>
      </c>
      <c r="E49" s="40">
        <f t="shared" si="2"/>
        <v>52598371</v>
      </c>
      <c r="F49" s="41">
        <f t="shared" si="2"/>
        <v>39459579</v>
      </c>
      <c r="G49" s="41">
        <f t="shared" si="2"/>
        <v>-3737185</v>
      </c>
      <c r="H49" s="41">
        <f t="shared" si="2"/>
        <v>-5889095</v>
      </c>
      <c r="I49" s="41">
        <f t="shared" si="2"/>
        <v>-6010036</v>
      </c>
      <c r="J49" s="41">
        <f t="shared" si="2"/>
        <v>-15636316</v>
      </c>
      <c r="K49" s="41">
        <f t="shared" si="2"/>
        <v>3943637</v>
      </c>
      <c r="L49" s="41">
        <f t="shared" si="2"/>
        <v>2049411</v>
      </c>
      <c r="M49" s="41">
        <f t="shared" si="2"/>
        <v>2872064</v>
      </c>
      <c r="N49" s="41">
        <f t="shared" si="2"/>
        <v>8865112</v>
      </c>
      <c r="O49" s="41">
        <f t="shared" si="2"/>
        <v>3771883</v>
      </c>
      <c r="P49" s="41">
        <f t="shared" si="2"/>
        <v>5154927</v>
      </c>
      <c r="Q49" s="41">
        <f t="shared" si="2"/>
        <v>3983043</v>
      </c>
      <c r="R49" s="41">
        <f t="shared" si="2"/>
        <v>12909853</v>
      </c>
      <c r="S49" s="41">
        <f t="shared" si="2"/>
        <v>2804307</v>
      </c>
      <c r="T49" s="41">
        <f t="shared" si="2"/>
        <v>9213027</v>
      </c>
      <c r="U49" s="41">
        <f t="shared" si="2"/>
        <v>17162466</v>
      </c>
      <c r="V49" s="41">
        <f t="shared" si="2"/>
        <v>29179800</v>
      </c>
      <c r="W49" s="41">
        <f t="shared" si="2"/>
        <v>35318449</v>
      </c>
      <c r="X49" s="41">
        <f t="shared" si="2"/>
        <v>39459579</v>
      </c>
      <c r="Y49" s="41">
        <f t="shared" si="2"/>
        <v>-4141130</v>
      </c>
      <c r="Z49" s="42">
        <f>+IF(X49&lt;&gt;0,+(Y49/X49)*100,0)</f>
        <v>-10.494612727621853</v>
      </c>
      <c r="AA49" s="39">
        <f>+AA33-AA48</f>
        <v>39459579</v>
      </c>
    </row>
    <row r="50" spans="1:27" x14ac:dyDescent="0.25">
      <c r="A50" s="43" t="s">
        <v>75</v>
      </c>
      <c r="B50" s="15" t="s">
        <v>32</v>
      </c>
      <c r="C50" s="20">
        <v>1203000</v>
      </c>
      <c r="D50" s="20"/>
      <c r="E50" s="21">
        <v>4000000</v>
      </c>
      <c r="F50" s="22">
        <v>1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</v>
      </c>
      <c r="Y50" s="22">
        <v>-1</v>
      </c>
      <c r="Z50" s="23">
        <v>-100</v>
      </c>
      <c r="AA50" s="20">
        <v>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-4957204</v>
      </c>
      <c r="D52" s="48">
        <f t="shared" si="3"/>
        <v>0</v>
      </c>
      <c r="E52" s="49">
        <f t="shared" si="3"/>
        <v>56598371</v>
      </c>
      <c r="F52" s="50">
        <f t="shared" si="3"/>
        <v>39459580</v>
      </c>
      <c r="G52" s="50">
        <f t="shared" si="3"/>
        <v>-3737185</v>
      </c>
      <c r="H52" s="50">
        <f t="shared" si="3"/>
        <v>-5889095</v>
      </c>
      <c r="I52" s="50">
        <f t="shared" si="3"/>
        <v>-6010036</v>
      </c>
      <c r="J52" s="50">
        <f t="shared" si="3"/>
        <v>-15636316</v>
      </c>
      <c r="K52" s="50">
        <f t="shared" si="3"/>
        <v>3943637</v>
      </c>
      <c r="L52" s="50">
        <f t="shared" si="3"/>
        <v>2049411</v>
      </c>
      <c r="M52" s="50">
        <f t="shared" si="3"/>
        <v>2872064</v>
      </c>
      <c r="N52" s="50">
        <f t="shared" si="3"/>
        <v>8865112</v>
      </c>
      <c r="O52" s="50">
        <f t="shared" si="3"/>
        <v>3771883</v>
      </c>
      <c r="P52" s="50">
        <f t="shared" si="3"/>
        <v>5154927</v>
      </c>
      <c r="Q52" s="50">
        <f t="shared" si="3"/>
        <v>3983043</v>
      </c>
      <c r="R52" s="50">
        <f t="shared" si="3"/>
        <v>12909853</v>
      </c>
      <c r="S52" s="50">
        <f t="shared" si="3"/>
        <v>2804307</v>
      </c>
      <c r="T52" s="50">
        <f t="shared" si="3"/>
        <v>9213027</v>
      </c>
      <c r="U52" s="50">
        <f t="shared" si="3"/>
        <v>17162466</v>
      </c>
      <c r="V52" s="50">
        <f t="shared" si="3"/>
        <v>29179800</v>
      </c>
      <c r="W52" s="50">
        <f t="shared" si="3"/>
        <v>35318449</v>
      </c>
      <c r="X52" s="50">
        <f t="shared" si="3"/>
        <v>39459580</v>
      </c>
      <c r="Y52" s="50">
        <f t="shared" si="3"/>
        <v>-4141131</v>
      </c>
      <c r="Z52" s="51">
        <f>+IF(X52&lt;&gt;0,+(Y52/X52)*100,0)</f>
        <v>-10.494614995902136</v>
      </c>
      <c r="AA52" s="48">
        <f>SUM(AA49:AA51)</f>
        <v>39459580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-4957204</v>
      </c>
      <c r="D54" s="54">
        <f>+D52-D53</f>
        <v>0</v>
      </c>
      <c r="E54" s="55">
        <f t="shared" si="4"/>
        <v>56598371</v>
      </c>
      <c r="F54" s="56">
        <f t="shared" si="4"/>
        <v>39459580</v>
      </c>
      <c r="G54" s="56">
        <f t="shared" si="4"/>
        <v>-3737185</v>
      </c>
      <c r="H54" s="56">
        <f t="shared" si="4"/>
        <v>-5889095</v>
      </c>
      <c r="I54" s="56">
        <f t="shared" si="4"/>
        <v>-6010036</v>
      </c>
      <c r="J54" s="56">
        <f t="shared" si="4"/>
        <v>-15636316</v>
      </c>
      <c r="K54" s="56">
        <f t="shared" si="4"/>
        <v>3943637</v>
      </c>
      <c r="L54" s="56">
        <f t="shared" si="4"/>
        <v>2049411</v>
      </c>
      <c r="M54" s="56">
        <f t="shared" si="4"/>
        <v>2872064</v>
      </c>
      <c r="N54" s="56">
        <f t="shared" si="4"/>
        <v>8865112</v>
      </c>
      <c r="O54" s="56">
        <f t="shared" si="4"/>
        <v>3771883</v>
      </c>
      <c r="P54" s="56">
        <f t="shared" si="4"/>
        <v>5154927</v>
      </c>
      <c r="Q54" s="56">
        <f t="shared" si="4"/>
        <v>3983043</v>
      </c>
      <c r="R54" s="56">
        <f t="shared" si="4"/>
        <v>12909853</v>
      </c>
      <c r="S54" s="56">
        <f t="shared" si="4"/>
        <v>2804307</v>
      </c>
      <c r="T54" s="56">
        <f t="shared" si="4"/>
        <v>9213027</v>
      </c>
      <c r="U54" s="56">
        <f t="shared" si="4"/>
        <v>17162466</v>
      </c>
      <c r="V54" s="56">
        <f t="shared" si="4"/>
        <v>29179800</v>
      </c>
      <c r="W54" s="56">
        <f t="shared" si="4"/>
        <v>35318449</v>
      </c>
      <c r="X54" s="56">
        <f t="shared" si="4"/>
        <v>39459580</v>
      </c>
      <c r="Y54" s="56">
        <f t="shared" si="4"/>
        <v>-4141131</v>
      </c>
      <c r="Z54" s="57">
        <f>+IF(X54&lt;&gt;0,+(Y54/X54)*100,0)</f>
        <v>-10.494614995902136</v>
      </c>
      <c r="AA54" s="54">
        <f>+AA52-AA53</f>
        <v>39459580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-4957204</v>
      </c>
      <c r="D57" s="48">
        <f>SUM(D54:D56)</f>
        <v>0</v>
      </c>
      <c r="E57" s="49">
        <f t="shared" si="5"/>
        <v>56598371</v>
      </c>
      <c r="F57" s="50">
        <f t="shared" si="5"/>
        <v>39459580</v>
      </c>
      <c r="G57" s="50">
        <f t="shared" si="5"/>
        <v>-3737185</v>
      </c>
      <c r="H57" s="50">
        <f t="shared" si="5"/>
        <v>-5889095</v>
      </c>
      <c r="I57" s="50">
        <f t="shared" si="5"/>
        <v>-6010036</v>
      </c>
      <c r="J57" s="50">
        <f t="shared" si="5"/>
        <v>-15636316</v>
      </c>
      <c r="K57" s="50">
        <f t="shared" si="5"/>
        <v>3943637</v>
      </c>
      <c r="L57" s="50">
        <f t="shared" si="5"/>
        <v>2049411</v>
      </c>
      <c r="M57" s="50">
        <f t="shared" si="5"/>
        <v>2872064</v>
      </c>
      <c r="N57" s="50">
        <f t="shared" si="5"/>
        <v>8865112</v>
      </c>
      <c r="O57" s="50">
        <f t="shared" si="5"/>
        <v>3771883</v>
      </c>
      <c r="P57" s="50">
        <f t="shared" si="5"/>
        <v>5154927</v>
      </c>
      <c r="Q57" s="50">
        <f t="shared" si="5"/>
        <v>3983043</v>
      </c>
      <c r="R57" s="50">
        <f t="shared" si="5"/>
        <v>12909853</v>
      </c>
      <c r="S57" s="50">
        <f t="shared" si="5"/>
        <v>2804307</v>
      </c>
      <c r="T57" s="50">
        <f t="shared" si="5"/>
        <v>9213027</v>
      </c>
      <c r="U57" s="50">
        <f t="shared" si="5"/>
        <v>17162466</v>
      </c>
      <c r="V57" s="50">
        <f t="shared" si="5"/>
        <v>29179800</v>
      </c>
      <c r="W57" s="50">
        <f t="shared" si="5"/>
        <v>35318449</v>
      </c>
      <c r="X57" s="50">
        <f t="shared" si="5"/>
        <v>39459580</v>
      </c>
      <c r="Y57" s="50">
        <f t="shared" si="5"/>
        <v>-4141131</v>
      </c>
      <c r="Z57" s="51">
        <f>+IF(X57&lt;&gt;0,+(Y57/X57)*100,0)</f>
        <v>-10.494614995902136</v>
      </c>
      <c r="AA57" s="48">
        <f>SUM(AA54:AA56)</f>
        <v>39459580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-4957204</v>
      </c>
      <c r="D60" s="65">
        <f>SUM(D57:D59)</f>
        <v>0</v>
      </c>
      <c r="E60" s="66">
        <f t="shared" si="6"/>
        <v>56598371</v>
      </c>
      <c r="F60" s="67">
        <f t="shared" si="6"/>
        <v>39459580</v>
      </c>
      <c r="G60" s="67">
        <f t="shared" si="6"/>
        <v>-3737185</v>
      </c>
      <c r="H60" s="67">
        <f t="shared" si="6"/>
        <v>-5889095</v>
      </c>
      <c r="I60" s="67">
        <f t="shared" si="6"/>
        <v>-6010036</v>
      </c>
      <c r="J60" s="67">
        <f t="shared" si="6"/>
        <v>-15636316</v>
      </c>
      <c r="K60" s="67">
        <f t="shared" si="6"/>
        <v>3943637</v>
      </c>
      <c r="L60" s="67">
        <f t="shared" si="6"/>
        <v>2049411</v>
      </c>
      <c r="M60" s="67">
        <f t="shared" si="6"/>
        <v>2872064</v>
      </c>
      <c r="N60" s="67">
        <f t="shared" si="6"/>
        <v>8865112</v>
      </c>
      <c r="O60" s="67">
        <f t="shared" si="6"/>
        <v>3771883</v>
      </c>
      <c r="P60" s="67">
        <f t="shared" si="6"/>
        <v>5154927</v>
      </c>
      <c r="Q60" s="67">
        <f t="shared" si="6"/>
        <v>3983043</v>
      </c>
      <c r="R60" s="67">
        <f t="shared" si="6"/>
        <v>12909853</v>
      </c>
      <c r="S60" s="67">
        <f t="shared" si="6"/>
        <v>2804307</v>
      </c>
      <c r="T60" s="67">
        <f t="shared" si="6"/>
        <v>9213027</v>
      </c>
      <c r="U60" s="67">
        <f t="shared" si="6"/>
        <v>17162466</v>
      </c>
      <c r="V60" s="67">
        <f t="shared" si="6"/>
        <v>29179800</v>
      </c>
      <c r="W60" s="67">
        <f t="shared" si="6"/>
        <v>35318449</v>
      </c>
      <c r="X60" s="67">
        <f t="shared" si="6"/>
        <v>39459580</v>
      </c>
      <c r="Y60" s="67">
        <f t="shared" si="6"/>
        <v>-4141131</v>
      </c>
      <c r="Z60" s="68">
        <f>+IF(X60&lt;&gt;0,+(Y60/X60)*100,0)</f>
        <v>-10.494614995902136</v>
      </c>
      <c r="AA60" s="65">
        <f>SUM(AA57:AA59)</f>
        <v>39459580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148368761</v>
      </c>
      <c r="D6" s="20"/>
      <c r="E6" s="21">
        <v>160361741</v>
      </c>
      <c r="F6" s="22">
        <v>168072551</v>
      </c>
      <c r="G6" s="22">
        <v>12008153</v>
      </c>
      <c r="H6" s="22">
        <v>12388880</v>
      </c>
      <c r="I6" s="22">
        <v>13535465</v>
      </c>
      <c r="J6" s="22">
        <v>37932498</v>
      </c>
      <c r="K6" s="22">
        <v>16261432</v>
      </c>
      <c r="L6" s="22">
        <v>13320534</v>
      </c>
      <c r="M6" s="22">
        <v>15317598</v>
      </c>
      <c r="N6" s="22">
        <v>44899564</v>
      </c>
      <c r="O6" s="22">
        <v>14260473</v>
      </c>
      <c r="P6" s="22">
        <v>16268950</v>
      </c>
      <c r="Q6" s="22">
        <v>12224242</v>
      </c>
      <c r="R6" s="22">
        <v>42753665</v>
      </c>
      <c r="S6" s="22">
        <v>14162296</v>
      </c>
      <c r="T6" s="22">
        <v>9375554</v>
      </c>
      <c r="U6" s="22">
        <v>12900741</v>
      </c>
      <c r="V6" s="22">
        <v>36438591</v>
      </c>
      <c r="W6" s="22">
        <v>162024318</v>
      </c>
      <c r="X6" s="22">
        <v>168072551</v>
      </c>
      <c r="Y6" s="22">
        <v>-6048233</v>
      </c>
      <c r="Z6" s="23">
        <v>-3.5985846374164931</v>
      </c>
      <c r="AA6" s="20">
        <v>168072551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1080830</v>
      </c>
      <c r="D13" s="20"/>
      <c r="E13" s="21">
        <v>1357679</v>
      </c>
      <c r="F13" s="22">
        <v>1245733</v>
      </c>
      <c r="G13" s="22">
        <v>82649</v>
      </c>
      <c r="H13" s="22">
        <v>105789</v>
      </c>
      <c r="I13" s="22">
        <v>98735</v>
      </c>
      <c r="J13" s="22">
        <v>287173</v>
      </c>
      <c r="K13" s="22">
        <v>97323</v>
      </c>
      <c r="L13" s="22">
        <v>98144</v>
      </c>
      <c r="M13" s="22">
        <v>122906</v>
      </c>
      <c r="N13" s="22">
        <v>318373</v>
      </c>
      <c r="O13" s="22">
        <v>105962</v>
      </c>
      <c r="P13" s="22">
        <v>101061</v>
      </c>
      <c r="Q13" s="22">
        <v>104577</v>
      </c>
      <c r="R13" s="22">
        <v>311600</v>
      </c>
      <c r="S13" s="22">
        <v>106361</v>
      </c>
      <c r="T13" s="22">
        <v>105633</v>
      </c>
      <c r="U13" s="22">
        <v>102212</v>
      </c>
      <c r="V13" s="22">
        <v>314206</v>
      </c>
      <c r="W13" s="22">
        <v>1231352</v>
      </c>
      <c r="X13" s="22">
        <v>1245733</v>
      </c>
      <c r="Y13" s="22">
        <v>-14381</v>
      </c>
      <c r="Z13" s="23">
        <v>-1.1544207306059966</v>
      </c>
      <c r="AA13" s="20">
        <v>1245733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115884</v>
      </c>
      <c r="D24" s="20"/>
      <c r="E24" s="21">
        <v>171214</v>
      </c>
      <c r="F24" s="22">
        <v>251214</v>
      </c>
      <c r="G24" s="22"/>
      <c r="H24" s="22">
        <v>39616</v>
      </c>
      <c r="I24" s="22">
        <v>9408</v>
      </c>
      <c r="J24" s="22">
        <v>49024</v>
      </c>
      <c r="K24" s="22">
        <v>9408</v>
      </c>
      <c r="L24" s="22">
        <v>7056</v>
      </c>
      <c r="M24" s="22"/>
      <c r="N24" s="22">
        <v>16464</v>
      </c>
      <c r="O24" s="22">
        <v>9408</v>
      </c>
      <c r="P24" s="22"/>
      <c r="Q24" s="22">
        <v>2352</v>
      </c>
      <c r="R24" s="22">
        <v>11760</v>
      </c>
      <c r="S24" s="22">
        <v>9408</v>
      </c>
      <c r="T24" s="22">
        <v>2352</v>
      </c>
      <c r="U24" s="22">
        <v>37264</v>
      </c>
      <c r="V24" s="22">
        <v>49024</v>
      </c>
      <c r="W24" s="22">
        <v>126272</v>
      </c>
      <c r="X24" s="22">
        <v>251214</v>
      </c>
      <c r="Y24" s="22">
        <v>-124942</v>
      </c>
      <c r="Z24" s="23">
        <v>-49.73528545383617</v>
      </c>
      <c r="AA24" s="20">
        <v>251214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13342</v>
      </c>
      <c r="D29" s="20"/>
      <c r="E29" s="21"/>
      <c r="F29" s="22">
        <v>16040</v>
      </c>
      <c r="G29" s="22">
        <v>1336</v>
      </c>
      <c r="H29" s="22">
        <v>1336</v>
      </c>
      <c r="I29" s="22">
        <v>4471</v>
      </c>
      <c r="J29" s="22">
        <v>7143</v>
      </c>
      <c r="K29" s="22">
        <v>-1799</v>
      </c>
      <c r="L29" s="22">
        <v>1336</v>
      </c>
      <c r="M29" s="22">
        <v>1336</v>
      </c>
      <c r="N29" s="22">
        <v>873</v>
      </c>
      <c r="O29" s="22">
        <v>1336</v>
      </c>
      <c r="P29" s="22">
        <v>1336</v>
      </c>
      <c r="Q29" s="22">
        <v>1336</v>
      </c>
      <c r="R29" s="22">
        <v>4008</v>
      </c>
      <c r="S29" s="22">
        <v>1336</v>
      </c>
      <c r="T29" s="22">
        <v>1336</v>
      </c>
      <c r="U29" s="22">
        <v>1336</v>
      </c>
      <c r="V29" s="22">
        <v>4008</v>
      </c>
      <c r="W29" s="22">
        <v>16032</v>
      </c>
      <c r="X29" s="22">
        <v>16040</v>
      </c>
      <c r="Y29" s="22">
        <v>-8</v>
      </c>
      <c r="Z29" s="23">
        <v>-4.987531172069825E-2</v>
      </c>
      <c r="AA29" s="20">
        <v>16040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149578817</v>
      </c>
      <c r="D33" s="29">
        <f t="shared" ref="D33:Y33" si="0">SUM(D6:D32)</f>
        <v>0</v>
      </c>
      <c r="E33" s="30">
        <f t="shared" si="0"/>
        <v>161890634</v>
      </c>
      <c r="F33" s="31">
        <f t="shared" si="0"/>
        <v>169585538</v>
      </c>
      <c r="G33" s="31">
        <f t="shared" si="0"/>
        <v>12092138</v>
      </c>
      <c r="H33" s="31">
        <f t="shared" si="0"/>
        <v>12535621</v>
      </c>
      <c r="I33" s="31">
        <f t="shared" si="0"/>
        <v>13648079</v>
      </c>
      <c r="J33" s="31">
        <f t="shared" si="0"/>
        <v>38275838</v>
      </c>
      <c r="K33" s="31">
        <f t="shared" si="0"/>
        <v>16366364</v>
      </c>
      <c r="L33" s="31">
        <f t="shared" si="0"/>
        <v>13427070</v>
      </c>
      <c r="M33" s="31">
        <f t="shared" si="0"/>
        <v>15441840</v>
      </c>
      <c r="N33" s="31">
        <f t="shared" si="0"/>
        <v>45235274</v>
      </c>
      <c r="O33" s="31">
        <f t="shared" si="0"/>
        <v>14377179</v>
      </c>
      <c r="P33" s="31">
        <f t="shared" si="0"/>
        <v>16371347</v>
      </c>
      <c r="Q33" s="31">
        <f t="shared" si="0"/>
        <v>12332507</v>
      </c>
      <c r="R33" s="31">
        <f t="shared" si="0"/>
        <v>43081033</v>
      </c>
      <c r="S33" s="31">
        <f t="shared" si="0"/>
        <v>14279401</v>
      </c>
      <c r="T33" s="31">
        <f t="shared" si="0"/>
        <v>9484875</v>
      </c>
      <c r="U33" s="31">
        <f t="shared" si="0"/>
        <v>13041553</v>
      </c>
      <c r="V33" s="31">
        <f t="shared" si="0"/>
        <v>36805829</v>
      </c>
      <c r="W33" s="31">
        <f t="shared" si="0"/>
        <v>163397974</v>
      </c>
      <c r="X33" s="31">
        <f t="shared" si="0"/>
        <v>169585538</v>
      </c>
      <c r="Y33" s="31">
        <f t="shared" si="0"/>
        <v>-6187564</v>
      </c>
      <c r="Z33" s="32">
        <f>+IF(X33&lt;&gt;0,+(Y33/X33)*100,0)</f>
        <v>-3.6486389541070419</v>
      </c>
      <c r="AA33" s="29">
        <f>SUM(AA6:AA32)</f>
        <v>169585538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15780912</v>
      </c>
      <c r="D35" s="20"/>
      <c r="E35" s="21">
        <v>18792426</v>
      </c>
      <c r="F35" s="22">
        <v>16733535</v>
      </c>
      <c r="G35" s="22">
        <v>1240080</v>
      </c>
      <c r="H35" s="22">
        <v>1219378</v>
      </c>
      <c r="I35" s="22">
        <v>1363471</v>
      </c>
      <c r="J35" s="22">
        <v>3822929</v>
      </c>
      <c r="K35" s="22">
        <v>1278628</v>
      </c>
      <c r="L35" s="22">
        <v>1310827</v>
      </c>
      <c r="M35" s="22">
        <v>1374783</v>
      </c>
      <c r="N35" s="22">
        <v>3964238</v>
      </c>
      <c r="O35" s="22">
        <v>1463649</v>
      </c>
      <c r="P35" s="22">
        <v>1285127</v>
      </c>
      <c r="Q35" s="22">
        <v>1442857</v>
      </c>
      <c r="R35" s="22">
        <v>4191633</v>
      </c>
      <c r="S35" s="22">
        <v>1360212</v>
      </c>
      <c r="T35" s="22">
        <v>1474909</v>
      </c>
      <c r="U35" s="22">
        <v>1369103</v>
      </c>
      <c r="V35" s="22">
        <v>4204224</v>
      </c>
      <c r="W35" s="22">
        <v>16183024</v>
      </c>
      <c r="X35" s="22">
        <v>16733535</v>
      </c>
      <c r="Y35" s="22">
        <v>-550511</v>
      </c>
      <c r="Z35" s="23">
        <v>-3.2898667257097802</v>
      </c>
      <c r="AA35" s="20">
        <v>16733535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136245642</v>
      </c>
      <c r="D37" s="20"/>
      <c r="E37" s="21">
        <v>166549751</v>
      </c>
      <c r="F37" s="22">
        <v>156749751</v>
      </c>
      <c r="G37" s="22">
        <v>19571513</v>
      </c>
      <c r="H37" s="22">
        <v>18465235</v>
      </c>
      <c r="I37" s="22">
        <v>11363067</v>
      </c>
      <c r="J37" s="22">
        <v>49399815</v>
      </c>
      <c r="K37" s="22">
        <v>11793268</v>
      </c>
      <c r="L37" s="22">
        <v>11493819</v>
      </c>
      <c r="M37" s="22">
        <v>11997233</v>
      </c>
      <c r="N37" s="22">
        <v>35284320</v>
      </c>
      <c r="O37" s="22">
        <v>11566169</v>
      </c>
      <c r="P37" s="22">
        <v>10486881</v>
      </c>
      <c r="Q37" s="22">
        <v>11040694</v>
      </c>
      <c r="R37" s="22">
        <v>33093744</v>
      </c>
      <c r="S37" s="22">
        <v>10440676</v>
      </c>
      <c r="T37" s="22">
        <v>10842595</v>
      </c>
      <c r="U37" s="22">
        <v>17675203</v>
      </c>
      <c r="V37" s="22">
        <v>38958474</v>
      </c>
      <c r="W37" s="22">
        <v>156736353</v>
      </c>
      <c r="X37" s="22">
        <v>156749751</v>
      </c>
      <c r="Y37" s="22">
        <v>-13398</v>
      </c>
      <c r="Z37" s="23">
        <v>-8.5473819987120746E-3</v>
      </c>
      <c r="AA37" s="20">
        <v>156749751</v>
      </c>
    </row>
    <row r="38" spans="1:27" x14ac:dyDescent="0.25">
      <c r="A38" s="19" t="s">
        <v>64</v>
      </c>
      <c r="B38" s="15" t="s">
        <v>32</v>
      </c>
      <c r="C38" s="20">
        <v>1710840</v>
      </c>
      <c r="D38" s="20"/>
      <c r="E38" s="21">
        <v>3200000</v>
      </c>
      <c r="F38" s="22">
        <v>2605124</v>
      </c>
      <c r="G38" s="22">
        <v>225000</v>
      </c>
      <c r="H38" s="22"/>
      <c r="I38" s="22">
        <v>23326</v>
      </c>
      <c r="J38" s="22">
        <v>248326</v>
      </c>
      <c r="K38" s="22"/>
      <c r="L38" s="22">
        <v>50050</v>
      </c>
      <c r="M38" s="22">
        <v>860025</v>
      </c>
      <c r="N38" s="22">
        <v>910075</v>
      </c>
      <c r="O38" s="22">
        <v>46500</v>
      </c>
      <c r="P38" s="22">
        <v>51778</v>
      </c>
      <c r="Q38" s="22">
        <v>866502</v>
      </c>
      <c r="R38" s="22">
        <v>964780</v>
      </c>
      <c r="S38" s="22">
        <v>329252</v>
      </c>
      <c r="T38" s="22">
        <v>-463262</v>
      </c>
      <c r="U38" s="22">
        <v>314629</v>
      </c>
      <c r="V38" s="22">
        <v>180619</v>
      </c>
      <c r="W38" s="22">
        <v>2303800</v>
      </c>
      <c r="X38" s="22">
        <v>2605124</v>
      </c>
      <c r="Y38" s="22">
        <v>-301324</v>
      </c>
      <c r="Z38" s="23">
        <v>-11.566589536620905</v>
      </c>
      <c r="AA38" s="20">
        <v>2605124</v>
      </c>
    </row>
    <row r="39" spans="1:27" x14ac:dyDescent="0.25">
      <c r="A39" s="19" t="s">
        <v>65</v>
      </c>
      <c r="B39" s="15" t="s">
        <v>32</v>
      </c>
      <c r="C39" s="20">
        <v>18222500</v>
      </c>
      <c r="D39" s="20"/>
      <c r="E39" s="21">
        <v>2098000</v>
      </c>
      <c r="F39" s="22">
        <v>2120000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-1035967</v>
      </c>
      <c r="Q39" s="22"/>
      <c r="R39" s="22">
        <v>-1035967</v>
      </c>
      <c r="S39" s="22"/>
      <c r="T39" s="22"/>
      <c r="U39" s="22">
        <v>1035967</v>
      </c>
      <c r="V39" s="22">
        <v>1035967</v>
      </c>
      <c r="W39" s="22"/>
      <c r="X39" s="22">
        <v>2120000</v>
      </c>
      <c r="Y39" s="22">
        <v>-2120000</v>
      </c>
      <c r="Z39" s="23">
        <v>-100</v>
      </c>
      <c r="AA39" s="20">
        <v>2120000</v>
      </c>
    </row>
    <row r="40" spans="1:27" x14ac:dyDescent="0.25">
      <c r="A40" s="19" t="s">
        <v>66</v>
      </c>
      <c r="B40" s="15" t="s">
        <v>32</v>
      </c>
      <c r="C40" s="20">
        <v>2994971</v>
      </c>
      <c r="D40" s="20"/>
      <c r="E40" s="21">
        <v>3159357</v>
      </c>
      <c r="F40" s="22">
        <v>2673943</v>
      </c>
      <c r="G40" s="22"/>
      <c r="H40" s="22"/>
      <c r="I40" s="22"/>
      <c r="J40" s="22"/>
      <c r="K40" s="22"/>
      <c r="L40" s="22"/>
      <c r="M40" s="22">
        <v>1449628</v>
      </c>
      <c r="N40" s="22">
        <v>1449628</v>
      </c>
      <c r="O40" s="22"/>
      <c r="P40" s="22">
        <v>467898</v>
      </c>
      <c r="Q40" s="22"/>
      <c r="R40" s="22">
        <v>467898</v>
      </c>
      <c r="S40" s="22"/>
      <c r="T40" s="22"/>
      <c r="U40" s="22"/>
      <c r="V40" s="22"/>
      <c r="W40" s="22">
        <v>1917526</v>
      </c>
      <c r="X40" s="22">
        <v>2673943</v>
      </c>
      <c r="Y40" s="22">
        <v>-756417</v>
      </c>
      <c r="Z40" s="23">
        <v>-28.288448931035553</v>
      </c>
      <c r="AA40" s="20">
        <v>2673943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3144788</v>
      </c>
      <c r="D42" s="20"/>
      <c r="E42" s="21">
        <v>1100000</v>
      </c>
      <c r="F42" s="22">
        <v>1500000</v>
      </c>
      <c r="G42" s="22"/>
      <c r="H42" s="22"/>
      <c r="I42" s="22">
        <v>9640</v>
      </c>
      <c r="J42" s="22">
        <v>9640</v>
      </c>
      <c r="K42" s="22"/>
      <c r="L42" s="22"/>
      <c r="M42" s="22">
        <v>29300</v>
      </c>
      <c r="N42" s="22">
        <v>29300</v>
      </c>
      <c r="O42" s="22">
        <v>50544</v>
      </c>
      <c r="P42" s="22">
        <v>115784</v>
      </c>
      <c r="Q42" s="22">
        <v>11305</v>
      </c>
      <c r="R42" s="22">
        <v>177633</v>
      </c>
      <c r="S42" s="22">
        <v>7478</v>
      </c>
      <c r="T42" s="22">
        <v>295200</v>
      </c>
      <c r="U42" s="22">
        <v>695305</v>
      </c>
      <c r="V42" s="22">
        <v>997983</v>
      </c>
      <c r="W42" s="22">
        <v>1214556</v>
      </c>
      <c r="X42" s="22">
        <v>1500000</v>
      </c>
      <c r="Y42" s="22">
        <v>-285444</v>
      </c>
      <c r="Z42" s="23">
        <v>-19.029599999999999</v>
      </c>
      <c r="AA42" s="20">
        <v>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3444441</v>
      </c>
      <c r="D45" s="20"/>
      <c r="E45" s="21">
        <v>4450000</v>
      </c>
      <c r="F45" s="22">
        <v>3971931</v>
      </c>
      <c r="G45" s="22">
        <v>360393</v>
      </c>
      <c r="H45" s="22">
        <v>223261</v>
      </c>
      <c r="I45" s="22">
        <v>327435</v>
      </c>
      <c r="J45" s="22">
        <v>911089</v>
      </c>
      <c r="K45" s="22">
        <v>249204</v>
      </c>
      <c r="L45" s="22">
        <v>196040</v>
      </c>
      <c r="M45" s="22">
        <v>269632</v>
      </c>
      <c r="N45" s="22">
        <v>714876</v>
      </c>
      <c r="O45" s="22">
        <v>471877</v>
      </c>
      <c r="P45" s="22">
        <v>451705</v>
      </c>
      <c r="Q45" s="22">
        <v>300533</v>
      </c>
      <c r="R45" s="22">
        <v>1224115</v>
      </c>
      <c r="S45" s="22">
        <v>234629</v>
      </c>
      <c r="T45" s="22">
        <v>386054</v>
      </c>
      <c r="U45" s="22">
        <v>103875</v>
      </c>
      <c r="V45" s="22">
        <v>724558</v>
      </c>
      <c r="W45" s="22">
        <v>3574638</v>
      </c>
      <c r="X45" s="22">
        <v>3971931</v>
      </c>
      <c r="Y45" s="22">
        <v>-397293</v>
      </c>
      <c r="Z45" s="23">
        <v>-10.002515149432355</v>
      </c>
      <c r="AA45" s="20">
        <v>3971931</v>
      </c>
    </row>
    <row r="46" spans="1:27" x14ac:dyDescent="0.25">
      <c r="A46" s="19" t="s">
        <v>71</v>
      </c>
      <c r="B46" s="15" t="s">
        <v>32</v>
      </c>
      <c r="C46" s="20">
        <v>99413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181643507</v>
      </c>
      <c r="D48" s="29">
        <f t="shared" ref="D48:Y48" si="1">SUM(D35:D47)</f>
        <v>0</v>
      </c>
      <c r="E48" s="30">
        <f t="shared" si="1"/>
        <v>199349534</v>
      </c>
      <c r="F48" s="31">
        <f t="shared" si="1"/>
        <v>186354284</v>
      </c>
      <c r="G48" s="31">
        <f t="shared" si="1"/>
        <v>21396986</v>
      </c>
      <c r="H48" s="31">
        <f t="shared" si="1"/>
        <v>19907874</v>
      </c>
      <c r="I48" s="31">
        <f t="shared" si="1"/>
        <v>13086939</v>
      </c>
      <c r="J48" s="31">
        <f t="shared" si="1"/>
        <v>54391799</v>
      </c>
      <c r="K48" s="31">
        <f t="shared" si="1"/>
        <v>13321100</v>
      </c>
      <c r="L48" s="31">
        <f t="shared" si="1"/>
        <v>13050736</v>
      </c>
      <c r="M48" s="31">
        <f t="shared" si="1"/>
        <v>15980601</v>
      </c>
      <c r="N48" s="31">
        <f t="shared" si="1"/>
        <v>42352437</v>
      </c>
      <c r="O48" s="31">
        <f t="shared" si="1"/>
        <v>13598739</v>
      </c>
      <c r="P48" s="31">
        <f t="shared" si="1"/>
        <v>11823206</v>
      </c>
      <c r="Q48" s="31">
        <f t="shared" si="1"/>
        <v>13661891</v>
      </c>
      <c r="R48" s="31">
        <f t="shared" si="1"/>
        <v>39083836</v>
      </c>
      <c r="S48" s="31">
        <f t="shared" si="1"/>
        <v>12372247</v>
      </c>
      <c r="T48" s="31">
        <f t="shared" si="1"/>
        <v>12535496</v>
      </c>
      <c r="U48" s="31">
        <f t="shared" si="1"/>
        <v>21194082</v>
      </c>
      <c r="V48" s="31">
        <f t="shared" si="1"/>
        <v>46101825</v>
      </c>
      <c r="W48" s="31">
        <f t="shared" si="1"/>
        <v>181929897</v>
      </c>
      <c r="X48" s="31">
        <f t="shared" si="1"/>
        <v>186354284</v>
      </c>
      <c r="Y48" s="31">
        <f t="shared" si="1"/>
        <v>-4424387</v>
      </c>
      <c r="Z48" s="32">
        <f>+IF(X48&lt;&gt;0,+(Y48/X48)*100,0)</f>
        <v>-2.3741804615556892</v>
      </c>
      <c r="AA48" s="29">
        <f>SUM(AA35:AA47)</f>
        <v>186354284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-32064690</v>
      </c>
      <c r="D49" s="39">
        <f t="shared" si="2"/>
        <v>0</v>
      </c>
      <c r="E49" s="40">
        <f t="shared" si="2"/>
        <v>-37458900</v>
      </c>
      <c r="F49" s="41">
        <f t="shared" si="2"/>
        <v>-16768746</v>
      </c>
      <c r="G49" s="41">
        <f t="shared" si="2"/>
        <v>-9304848</v>
      </c>
      <c r="H49" s="41">
        <f t="shared" si="2"/>
        <v>-7372253</v>
      </c>
      <c r="I49" s="41">
        <f t="shared" si="2"/>
        <v>561140</v>
      </c>
      <c r="J49" s="41">
        <f t="shared" si="2"/>
        <v>-16115961</v>
      </c>
      <c r="K49" s="41">
        <f t="shared" si="2"/>
        <v>3045264</v>
      </c>
      <c r="L49" s="41">
        <f t="shared" si="2"/>
        <v>376334</v>
      </c>
      <c r="M49" s="41">
        <f t="shared" si="2"/>
        <v>-538761</v>
      </c>
      <c r="N49" s="41">
        <f t="shared" si="2"/>
        <v>2882837</v>
      </c>
      <c r="O49" s="41">
        <f t="shared" si="2"/>
        <v>778440</v>
      </c>
      <c r="P49" s="41">
        <f t="shared" si="2"/>
        <v>4548141</v>
      </c>
      <c r="Q49" s="41">
        <f t="shared" si="2"/>
        <v>-1329384</v>
      </c>
      <c r="R49" s="41">
        <f t="shared" si="2"/>
        <v>3997197</v>
      </c>
      <c r="S49" s="41">
        <f t="shared" si="2"/>
        <v>1907154</v>
      </c>
      <c r="T49" s="41">
        <f t="shared" si="2"/>
        <v>-3050621</v>
      </c>
      <c r="U49" s="41">
        <f t="shared" si="2"/>
        <v>-8152529</v>
      </c>
      <c r="V49" s="41">
        <f t="shared" si="2"/>
        <v>-9295996</v>
      </c>
      <c r="W49" s="41">
        <f t="shared" si="2"/>
        <v>-18531923</v>
      </c>
      <c r="X49" s="41">
        <f t="shared" si="2"/>
        <v>-16768746</v>
      </c>
      <c r="Y49" s="41">
        <f t="shared" si="2"/>
        <v>-1763177</v>
      </c>
      <c r="Z49" s="42">
        <f>+IF(X49&lt;&gt;0,+(Y49/X49)*100,0)</f>
        <v>10.514662217437131</v>
      </c>
      <c r="AA49" s="39">
        <f>+AA33-AA48</f>
        <v>-16768746</v>
      </c>
    </row>
    <row r="50" spans="1:27" x14ac:dyDescent="0.25">
      <c r="A50" s="43" t="s">
        <v>75</v>
      </c>
      <c r="B50" s="15" t="s">
        <v>32</v>
      </c>
      <c r="C50" s="20">
        <v>153463</v>
      </c>
      <c r="D50" s="20"/>
      <c r="E50" s="21">
        <v>20315000</v>
      </c>
      <c r="F50" s="22">
        <v>20315000</v>
      </c>
      <c r="G50" s="22"/>
      <c r="H50" s="22"/>
      <c r="I50" s="22">
        <v>1659351</v>
      </c>
      <c r="J50" s="22">
        <v>1659351</v>
      </c>
      <c r="K50" s="22"/>
      <c r="L50" s="22"/>
      <c r="M50" s="22"/>
      <c r="N50" s="22"/>
      <c r="O50" s="22"/>
      <c r="P50" s="22">
        <v>734080</v>
      </c>
      <c r="Q50" s="22">
        <v>1601821</v>
      </c>
      <c r="R50" s="22">
        <v>2335901</v>
      </c>
      <c r="S50" s="22"/>
      <c r="T50" s="22"/>
      <c r="U50" s="22">
        <v>16319749</v>
      </c>
      <c r="V50" s="22">
        <v>16319749</v>
      </c>
      <c r="W50" s="22">
        <v>20315001</v>
      </c>
      <c r="X50" s="22">
        <v>20315000</v>
      </c>
      <c r="Y50" s="22">
        <v>1</v>
      </c>
      <c r="Z50" s="23"/>
      <c r="AA50" s="20">
        <v>20315000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-31911227</v>
      </c>
      <c r="D52" s="48">
        <f t="shared" si="3"/>
        <v>0</v>
      </c>
      <c r="E52" s="49">
        <f t="shared" si="3"/>
        <v>-17143900</v>
      </c>
      <c r="F52" s="50">
        <f t="shared" si="3"/>
        <v>3546254</v>
      </c>
      <c r="G52" s="50">
        <f t="shared" si="3"/>
        <v>-9304848</v>
      </c>
      <c r="H52" s="50">
        <f t="shared" si="3"/>
        <v>-7372253</v>
      </c>
      <c r="I52" s="50">
        <f t="shared" si="3"/>
        <v>2220491</v>
      </c>
      <c r="J52" s="50">
        <f t="shared" si="3"/>
        <v>-14456610</v>
      </c>
      <c r="K52" s="50">
        <f t="shared" si="3"/>
        <v>3045264</v>
      </c>
      <c r="L52" s="50">
        <f t="shared" si="3"/>
        <v>376334</v>
      </c>
      <c r="M52" s="50">
        <f t="shared" si="3"/>
        <v>-538761</v>
      </c>
      <c r="N52" s="50">
        <f t="shared" si="3"/>
        <v>2882837</v>
      </c>
      <c r="O52" s="50">
        <f t="shared" si="3"/>
        <v>778440</v>
      </c>
      <c r="P52" s="50">
        <f t="shared" si="3"/>
        <v>5282221</v>
      </c>
      <c r="Q52" s="50">
        <f t="shared" si="3"/>
        <v>272437</v>
      </c>
      <c r="R52" s="50">
        <f t="shared" si="3"/>
        <v>6333098</v>
      </c>
      <c r="S52" s="50">
        <f t="shared" si="3"/>
        <v>1907154</v>
      </c>
      <c r="T52" s="50">
        <f t="shared" si="3"/>
        <v>-3050621</v>
      </c>
      <c r="U52" s="50">
        <f t="shared" si="3"/>
        <v>8167220</v>
      </c>
      <c r="V52" s="50">
        <f t="shared" si="3"/>
        <v>7023753</v>
      </c>
      <c r="W52" s="50">
        <f t="shared" si="3"/>
        <v>1783078</v>
      </c>
      <c r="X52" s="50">
        <f t="shared" si="3"/>
        <v>3546254</v>
      </c>
      <c r="Y52" s="50">
        <f t="shared" si="3"/>
        <v>-1763176</v>
      </c>
      <c r="Z52" s="51">
        <f>+IF(X52&lt;&gt;0,+(Y52/X52)*100,0)</f>
        <v>-49.719394042276718</v>
      </c>
      <c r="AA52" s="48">
        <f>SUM(AA49:AA51)</f>
        <v>3546254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-31911227</v>
      </c>
      <c r="D54" s="54">
        <f>+D52-D53</f>
        <v>0</v>
      </c>
      <c r="E54" s="55">
        <f t="shared" si="4"/>
        <v>-17143900</v>
      </c>
      <c r="F54" s="56">
        <f t="shared" si="4"/>
        <v>3546254</v>
      </c>
      <c r="G54" s="56">
        <f t="shared" si="4"/>
        <v>-9304848</v>
      </c>
      <c r="H54" s="56">
        <f t="shared" si="4"/>
        <v>-7372253</v>
      </c>
      <c r="I54" s="56">
        <f t="shared" si="4"/>
        <v>2220491</v>
      </c>
      <c r="J54" s="56">
        <f t="shared" si="4"/>
        <v>-14456610</v>
      </c>
      <c r="K54" s="56">
        <f t="shared" si="4"/>
        <v>3045264</v>
      </c>
      <c r="L54" s="56">
        <f t="shared" si="4"/>
        <v>376334</v>
      </c>
      <c r="M54" s="56">
        <f t="shared" si="4"/>
        <v>-538761</v>
      </c>
      <c r="N54" s="56">
        <f t="shared" si="4"/>
        <v>2882837</v>
      </c>
      <c r="O54" s="56">
        <f t="shared" si="4"/>
        <v>778440</v>
      </c>
      <c r="P54" s="56">
        <f t="shared" si="4"/>
        <v>5282221</v>
      </c>
      <c r="Q54" s="56">
        <f t="shared" si="4"/>
        <v>272437</v>
      </c>
      <c r="R54" s="56">
        <f t="shared" si="4"/>
        <v>6333098</v>
      </c>
      <c r="S54" s="56">
        <f t="shared" si="4"/>
        <v>1907154</v>
      </c>
      <c r="T54" s="56">
        <f t="shared" si="4"/>
        <v>-3050621</v>
      </c>
      <c r="U54" s="56">
        <f t="shared" si="4"/>
        <v>8167220</v>
      </c>
      <c r="V54" s="56">
        <f t="shared" si="4"/>
        <v>7023753</v>
      </c>
      <c r="W54" s="56">
        <f t="shared" si="4"/>
        <v>1783078</v>
      </c>
      <c r="X54" s="56">
        <f t="shared" si="4"/>
        <v>3546254</v>
      </c>
      <c r="Y54" s="56">
        <f t="shared" si="4"/>
        <v>-1763176</v>
      </c>
      <c r="Z54" s="57">
        <f>+IF(X54&lt;&gt;0,+(Y54/X54)*100,0)</f>
        <v>-49.719394042276718</v>
      </c>
      <c r="AA54" s="54">
        <f>+AA52-AA53</f>
        <v>3546254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-31911227</v>
      </c>
      <c r="D57" s="48">
        <f>SUM(D54:D56)</f>
        <v>0</v>
      </c>
      <c r="E57" s="49">
        <f t="shared" si="5"/>
        <v>-17143900</v>
      </c>
      <c r="F57" s="50">
        <f t="shared" si="5"/>
        <v>3546254</v>
      </c>
      <c r="G57" s="50">
        <f t="shared" si="5"/>
        <v>-9304848</v>
      </c>
      <c r="H57" s="50">
        <f t="shared" si="5"/>
        <v>-7372253</v>
      </c>
      <c r="I57" s="50">
        <f t="shared" si="5"/>
        <v>2220491</v>
      </c>
      <c r="J57" s="50">
        <f t="shared" si="5"/>
        <v>-14456610</v>
      </c>
      <c r="K57" s="50">
        <f t="shared" si="5"/>
        <v>3045264</v>
      </c>
      <c r="L57" s="50">
        <f t="shared" si="5"/>
        <v>376334</v>
      </c>
      <c r="M57" s="50">
        <f t="shared" si="5"/>
        <v>-538761</v>
      </c>
      <c r="N57" s="50">
        <f t="shared" si="5"/>
        <v>2882837</v>
      </c>
      <c r="O57" s="50">
        <f t="shared" si="5"/>
        <v>778440</v>
      </c>
      <c r="P57" s="50">
        <f t="shared" si="5"/>
        <v>5282221</v>
      </c>
      <c r="Q57" s="50">
        <f t="shared" si="5"/>
        <v>272437</v>
      </c>
      <c r="R57" s="50">
        <f t="shared" si="5"/>
        <v>6333098</v>
      </c>
      <c r="S57" s="50">
        <f t="shared" si="5"/>
        <v>1907154</v>
      </c>
      <c r="T57" s="50">
        <f t="shared" si="5"/>
        <v>-3050621</v>
      </c>
      <c r="U57" s="50">
        <f t="shared" si="5"/>
        <v>8167220</v>
      </c>
      <c r="V57" s="50">
        <f t="shared" si="5"/>
        <v>7023753</v>
      </c>
      <c r="W57" s="50">
        <f t="shared" si="5"/>
        <v>1783078</v>
      </c>
      <c r="X57" s="50">
        <f t="shared" si="5"/>
        <v>3546254</v>
      </c>
      <c r="Y57" s="50">
        <f t="shared" si="5"/>
        <v>-1763176</v>
      </c>
      <c r="Z57" s="51">
        <f>+IF(X57&lt;&gt;0,+(Y57/X57)*100,0)</f>
        <v>-49.719394042276718</v>
      </c>
      <c r="AA57" s="48">
        <f>SUM(AA54:AA56)</f>
        <v>3546254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-31911227</v>
      </c>
      <c r="D60" s="65">
        <f>SUM(D57:D59)</f>
        <v>0</v>
      </c>
      <c r="E60" s="66">
        <f t="shared" si="6"/>
        <v>-17143900</v>
      </c>
      <c r="F60" s="67">
        <f t="shared" si="6"/>
        <v>3546254</v>
      </c>
      <c r="G60" s="67">
        <f t="shared" si="6"/>
        <v>-9304848</v>
      </c>
      <c r="H60" s="67">
        <f t="shared" si="6"/>
        <v>-7372253</v>
      </c>
      <c r="I60" s="67">
        <f t="shared" si="6"/>
        <v>2220491</v>
      </c>
      <c r="J60" s="67">
        <f t="shared" si="6"/>
        <v>-14456610</v>
      </c>
      <c r="K60" s="67">
        <f t="shared" si="6"/>
        <v>3045264</v>
      </c>
      <c r="L60" s="67">
        <f t="shared" si="6"/>
        <v>376334</v>
      </c>
      <c r="M60" s="67">
        <f t="shared" si="6"/>
        <v>-538761</v>
      </c>
      <c r="N60" s="67">
        <f t="shared" si="6"/>
        <v>2882837</v>
      </c>
      <c r="O60" s="67">
        <f t="shared" si="6"/>
        <v>778440</v>
      </c>
      <c r="P60" s="67">
        <f t="shared" si="6"/>
        <v>5282221</v>
      </c>
      <c r="Q60" s="67">
        <f t="shared" si="6"/>
        <v>272437</v>
      </c>
      <c r="R60" s="67">
        <f t="shared" si="6"/>
        <v>6333098</v>
      </c>
      <c r="S60" s="67">
        <f t="shared" si="6"/>
        <v>1907154</v>
      </c>
      <c r="T60" s="67">
        <f t="shared" si="6"/>
        <v>-3050621</v>
      </c>
      <c r="U60" s="67">
        <f t="shared" si="6"/>
        <v>8167220</v>
      </c>
      <c r="V60" s="67">
        <f t="shared" si="6"/>
        <v>7023753</v>
      </c>
      <c r="W60" s="67">
        <f t="shared" si="6"/>
        <v>1783078</v>
      </c>
      <c r="X60" s="67">
        <f t="shared" si="6"/>
        <v>3546254</v>
      </c>
      <c r="Y60" s="67">
        <f t="shared" si="6"/>
        <v>-1763176</v>
      </c>
      <c r="Z60" s="68">
        <f>+IF(X60&lt;&gt;0,+(Y60/X60)*100,0)</f>
        <v>-49.719394042276718</v>
      </c>
      <c r="AA60" s="65">
        <f>SUM(AA57:AA59)</f>
        <v>3546254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320898106</v>
      </c>
      <c r="D6" s="20"/>
      <c r="E6" s="21">
        <v>451209339</v>
      </c>
      <c r="F6" s="22">
        <v>451348031</v>
      </c>
      <c r="G6" s="22">
        <v>27893384</v>
      </c>
      <c r="H6" s="22">
        <v>39893556</v>
      </c>
      <c r="I6" s="22">
        <v>32810548</v>
      </c>
      <c r="J6" s="22">
        <v>100597488</v>
      </c>
      <c r="K6" s="22">
        <v>26666794</v>
      </c>
      <c r="L6" s="22">
        <v>55075892</v>
      </c>
      <c r="M6" s="22">
        <v>7799021</v>
      </c>
      <c r="N6" s="22">
        <v>89541707</v>
      </c>
      <c r="O6" s="22">
        <v>31181879</v>
      </c>
      <c r="P6" s="22">
        <v>35740369</v>
      </c>
      <c r="Q6" s="22">
        <v>40425072</v>
      </c>
      <c r="R6" s="22">
        <v>107347320</v>
      </c>
      <c r="S6" s="22">
        <v>29403089</v>
      </c>
      <c r="T6" s="22">
        <v>28429245</v>
      </c>
      <c r="U6" s="22">
        <v>27154030</v>
      </c>
      <c r="V6" s="22">
        <v>84986364</v>
      </c>
      <c r="W6" s="22">
        <v>382472879</v>
      </c>
      <c r="X6" s="22">
        <v>451348031</v>
      </c>
      <c r="Y6" s="22">
        <v>-68875152</v>
      </c>
      <c r="Z6" s="23">
        <v>-15.259876474347575</v>
      </c>
      <c r="AA6" s="20">
        <v>451348031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7777</v>
      </c>
      <c r="F20" s="22">
        <v>7777</v>
      </c>
      <c r="G20" s="22"/>
      <c r="H20" s="22"/>
      <c r="I20" s="22"/>
      <c r="J20" s="22"/>
      <c r="K20" s="22">
        <v>1546</v>
      </c>
      <c r="L20" s="22"/>
      <c r="M20" s="22"/>
      <c r="N20" s="22">
        <v>1546</v>
      </c>
      <c r="O20" s="22">
        <v>-1546</v>
      </c>
      <c r="P20" s="22"/>
      <c r="Q20" s="22"/>
      <c r="R20" s="22">
        <v>-1546</v>
      </c>
      <c r="S20" s="22"/>
      <c r="T20" s="22"/>
      <c r="U20" s="22">
        <v>104</v>
      </c>
      <c r="V20" s="22">
        <v>104</v>
      </c>
      <c r="W20" s="22">
        <v>104</v>
      </c>
      <c r="X20" s="22">
        <v>7777</v>
      </c>
      <c r="Y20" s="22">
        <v>-7673</v>
      </c>
      <c r="Z20" s="18">
        <v>-98.662723415198656</v>
      </c>
      <c r="AA20" s="20">
        <v>7777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320898106</v>
      </c>
      <c r="D33" s="29">
        <f t="shared" ref="D33:Y33" si="0">SUM(D6:D32)</f>
        <v>0</v>
      </c>
      <c r="E33" s="30">
        <f t="shared" si="0"/>
        <v>451217116</v>
      </c>
      <c r="F33" s="31">
        <f t="shared" si="0"/>
        <v>451355808</v>
      </c>
      <c r="G33" s="31">
        <f t="shared" si="0"/>
        <v>27893384</v>
      </c>
      <c r="H33" s="31">
        <f t="shared" si="0"/>
        <v>39893556</v>
      </c>
      <c r="I33" s="31">
        <f t="shared" si="0"/>
        <v>32810548</v>
      </c>
      <c r="J33" s="31">
        <f t="shared" si="0"/>
        <v>100597488</v>
      </c>
      <c r="K33" s="31">
        <f t="shared" si="0"/>
        <v>26668340</v>
      </c>
      <c r="L33" s="31">
        <f t="shared" si="0"/>
        <v>55075892</v>
      </c>
      <c r="M33" s="31">
        <f t="shared" si="0"/>
        <v>7799021</v>
      </c>
      <c r="N33" s="31">
        <f t="shared" si="0"/>
        <v>89543253</v>
      </c>
      <c r="O33" s="31">
        <f t="shared" si="0"/>
        <v>31180333</v>
      </c>
      <c r="P33" s="31">
        <f t="shared" si="0"/>
        <v>35740369</v>
      </c>
      <c r="Q33" s="31">
        <f t="shared" si="0"/>
        <v>40425072</v>
      </c>
      <c r="R33" s="31">
        <f t="shared" si="0"/>
        <v>107345774</v>
      </c>
      <c r="S33" s="31">
        <f t="shared" si="0"/>
        <v>29403089</v>
      </c>
      <c r="T33" s="31">
        <f t="shared" si="0"/>
        <v>28429245</v>
      </c>
      <c r="U33" s="31">
        <f t="shared" si="0"/>
        <v>27154134</v>
      </c>
      <c r="V33" s="31">
        <f t="shared" si="0"/>
        <v>84986468</v>
      </c>
      <c r="W33" s="31">
        <f t="shared" si="0"/>
        <v>382472983</v>
      </c>
      <c r="X33" s="31">
        <f t="shared" si="0"/>
        <v>451355808</v>
      </c>
      <c r="Y33" s="31">
        <f t="shared" si="0"/>
        <v>-68882825</v>
      </c>
      <c r="Z33" s="32">
        <f>+IF(X33&lt;&gt;0,+(Y33/X33)*100,0)</f>
        <v>-15.261313531164308</v>
      </c>
      <c r="AA33" s="29">
        <f>SUM(AA6:AA32)</f>
        <v>451355808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37913747</v>
      </c>
      <c r="D35" s="20"/>
      <c r="E35" s="21">
        <v>42257101</v>
      </c>
      <c r="F35" s="22">
        <v>43547406</v>
      </c>
      <c r="G35" s="22"/>
      <c r="H35" s="22">
        <v>7568978</v>
      </c>
      <c r="I35" s="22">
        <v>3146319</v>
      </c>
      <c r="J35" s="22">
        <v>10715297</v>
      </c>
      <c r="K35" s="22">
        <v>3610933</v>
      </c>
      <c r="L35" s="22">
        <v>4201153</v>
      </c>
      <c r="M35" s="22">
        <v>3080753</v>
      </c>
      <c r="N35" s="22">
        <v>10892839</v>
      </c>
      <c r="O35" s="22">
        <v>3838950</v>
      </c>
      <c r="P35" s="22">
        <v>3556515</v>
      </c>
      <c r="Q35" s="22">
        <v>3569765</v>
      </c>
      <c r="R35" s="22">
        <v>10965230</v>
      </c>
      <c r="S35" s="22">
        <v>3919041</v>
      </c>
      <c r="T35" s="22">
        <v>3526945</v>
      </c>
      <c r="U35" s="22">
        <v>3949126</v>
      </c>
      <c r="V35" s="22">
        <v>11395112</v>
      </c>
      <c r="W35" s="22">
        <v>43968478</v>
      </c>
      <c r="X35" s="22">
        <v>43547406</v>
      </c>
      <c r="Y35" s="22">
        <v>421072</v>
      </c>
      <c r="Z35" s="23">
        <v>0.96692785788434799</v>
      </c>
      <c r="AA35" s="20">
        <v>43547406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298977718</v>
      </c>
      <c r="D37" s="20"/>
      <c r="E37" s="21">
        <v>334570598</v>
      </c>
      <c r="F37" s="22">
        <v>334570598</v>
      </c>
      <c r="G37" s="22"/>
      <c r="H37" s="22">
        <v>44679040</v>
      </c>
      <c r="I37" s="22">
        <v>41069540</v>
      </c>
      <c r="J37" s="22">
        <v>85748580</v>
      </c>
      <c r="K37" s="22">
        <v>25068370</v>
      </c>
      <c r="L37" s="22">
        <v>1224708</v>
      </c>
      <c r="M37" s="22">
        <v>25068370</v>
      </c>
      <c r="N37" s="22">
        <v>51361448</v>
      </c>
      <c r="O37" s="22">
        <v>64506556</v>
      </c>
      <c r="P37" s="22">
        <v>-648228</v>
      </c>
      <c r="Q37" s="22">
        <v>24576394</v>
      </c>
      <c r="R37" s="22">
        <v>88434722</v>
      </c>
      <c r="S37" s="22">
        <v>47686439</v>
      </c>
      <c r="T37" s="22"/>
      <c r="U37" s="22">
        <v>22343682</v>
      </c>
      <c r="V37" s="22">
        <v>70030121</v>
      </c>
      <c r="W37" s="22">
        <v>295574871</v>
      </c>
      <c r="X37" s="22">
        <v>334570598</v>
      </c>
      <c r="Y37" s="22">
        <v>-38995727</v>
      </c>
      <c r="Z37" s="23">
        <v>-11.655455450391967</v>
      </c>
      <c r="AA37" s="20">
        <v>334570598</v>
      </c>
    </row>
    <row r="38" spans="1:27" x14ac:dyDescent="0.25">
      <c r="A38" s="19" t="s">
        <v>64</v>
      </c>
      <c r="B38" s="15" t="s">
        <v>32</v>
      </c>
      <c r="C38" s="20">
        <v>-793855</v>
      </c>
      <c r="D38" s="20"/>
      <c r="E38" s="21">
        <v>47475</v>
      </c>
      <c r="F38" s="22">
        <v>47475</v>
      </c>
      <c r="G38" s="22">
        <v>16172</v>
      </c>
      <c r="H38" s="22"/>
      <c r="I38" s="22"/>
      <c r="J38" s="22">
        <v>16172</v>
      </c>
      <c r="K38" s="22">
        <v>10364</v>
      </c>
      <c r="L38" s="22">
        <v>3144</v>
      </c>
      <c r="M38" s="22"/>
      <c r="N38" s="22">
        <v>13508</v>
      </c>
      <c r="O38" s="22">
        <v>587</v>
      </c>
      <c r="P38" s="22">
        <v>3776</v>
      </c>
      <c r="Q38" s="22">
        <v>9120</v>
      </c>
      <c r="R38" s="22">
        <v>13483</v>
      </c>
      <c r="S38" s="22"/>
      <c r="T38" s="22">
        <v>721</v>
      </c>
      <c r="U38" s="22">
        <v>2383</v>
      </c>
      <c r="V38" s="22">
        <v>3104</v>
      </c>
      <c r="W38" s="22">
        <v>46267</v>
      </c>
      <c r="X38" s="22">
        <v>47475</v>
      </c>
      <c r="Y38" s="22">
        <v>-1208</v>
      </c>
      <c r="Z38" s="23">
        <v>-2.5444971037388098</v>
      </c>
      <c r="AA38" s="20">
        <v>47475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9741297</v>
      </c>
      <c r="D40" s="20"/>
      <c r="E40" s="21">
        <v>3246343</v>
      </c>
      <c r="F40" s="22">
        <v>3246343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3246343</v>
      </c>
      <c r="Y40" s="22">
        <v>-3246343</v>
      </c>
      <c r="Z40" s="23">
        <v>-100</v>
      </c>
      <c r="AA40" s="20">
        <v>3246343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17268168</v>
      </c>
      <c r="D42" s="20"/>
      <c r="E42" s="21">
        <v>61866820</v>
      </c>
      <c r="F42" s="22">
        <v>61561583</v>
      </c>
      <c r="G42" s="22">
        <v>11163674</v>
      </c>
      <c r="H42" s="22">
        <v>5027494</v>
      </c>
      <c r="I42" s="22">
        <v>1263079</v>
      </c>
      <c r="J42" s="22">
        <v>17454247</v>
      </c>
      <c r="K42" s="22">
        <v>3815682</v>
      </c>
      <c r="L42" s="22">
        <v>3346449</v>
      </c>
      <c r="M42" s="22">
        <v>1902747</v>
      </c>
      <c r="N42" s="22">
        <v>9064878</v>
      </c>
      <c r="O42" s="22">
        <v>7190231</v>
      </c>
      <c r="P42" s="22">
        <v>3630862</v>
      </c>
      <c r="Q42" s="22">
        <v>3049731</v>
      </c>
      <c r="R42" s="22">
        <v>13870824</v>
      </c>
      <c r="S42" s="22">
        <v>1257312</v>
      </c>
      <c r="T42" s="22">
        <v>2316472</v>
      </c>
      <c r="U42" s="22">
        <v>11802005</v>
      </c>
      <c r="V42" s="22">
        <v>15375789</v>
      </c>
      <c r="W42" s="22">
        <v>55765738</v>
      </c>
      <c r="X42" s="22">
        <v>61561583</v>
      </c>
      <c r="Y42" s="22">
        <v>-5795845</v>
      </c>
      <c r="Z42" s="23">
        <v>-9.4147107945551056</v>
      </c>
      <c r="AA42" s="20">
        <v>61561583</v>
      </c>
    </row>
    <row r="43" spans="1:27" x14ac:dyDescent="0.25">
      <c r="A43" s="19" t="s">
        <v>68</v>
      </c>
      <c r="B43" s="15" t="s">
        <v>32</v>
      </c>
      <c r="C43" s="20">
        <v>2452110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2022623</v>
      </c>
      <c r="G44" s="22"/>
      <c r="H44" s="22"/>
      <c r="I44" s="22"/>
      <c r="J44" s="22"/>
      <c r="K44" s="22"/>
      <c r="L44" s="22">
        <v>407111</v>
      </c>
      <c r="M44" s="22">
        <v>1615511</v>
      </c>
      <c r="N44" s="22">
        <v>2022622</v>
      </c>
      <c r="O44" s="22"/>
      <c r="P44" s="22"/>
      <c r="Q44" s="22"/>
      <c r="R44" s="22"/>
      <c r="S44" s="22">
        <v>5219</v>
      </c>
      <c r="T44" s="22">
        <v>1761</v>
      </c>
      <c r="U44" s="22">
        <v>-1735</v>
      </c>
      <c r="V44" s="22">
        <v>5245</v>
      </c>
      <c r="W44" s="22">
        <v>2027867</v>
      </c>
      <c r="X44" s="22">
        <v>2022623</v>
      </c>
      <c r="Y44" s="22">
        <v>5244</v>
      </c>
      <c r="Z44" s="23">
        <v>0.25926729795913522</v>
      </c>
      <c r="AA44" s="20">
        <v>2022623</v>
      </c>
    </row>
    <row r="45" spans="1:27" x14ac:dyDescent="0.25">
      <c r="A45" s="19" t="s">
        <v>70</v>
      </c>
      <c r="B45" s="15" t="s">
        <v>32</v>
      </c>
      <c r="C45" s="20">
        <v>7962085</v>
      </c>
      <c r="D45" s="20"/>
      <c r="E45" s="21">
        <v>8283178</v>
      </c>
      <c r="F45" s="22">
        <v>8318247</v>
      </c>
      <c r="G45" s="22">
        <v>759571</v>
      </c>
      <c r="H45" s="22">
        <v>1457763</v>
      </c>
      <c r="I45" s="22">
        <v>1424867</v>
      </c>
      <c r="J45" s="22">
        <v>3642201</v>
      </c>
      <c r="K45" s="22">
        <v>267742</v>
      </c>
      <c r="L45" s="22">
        <v>774285</v>
      </c>
      <c r="M45" s="22">
        <v>73462</v>
      </c>
      <c r="N45" s="22">
        <v>1115489</v>
      </c>
      <c r="O45" s="22">
        <v>78850</v>
      </c>
      <c r="P45" s="22">
        <v>56617</v>
      </c>
      <c r="Q45" s="22">
        <v>1079968</v>
      </c>
      <c r="R45" s="22">
        <v>1215435</v>
      </c>
      <c r="S45" s="22">
        <v>600110</v>
      </c>
      <c r="T45" s="22">
        <v>414397</v>
      </c>
      <c r="U45" s="22">
        <v>274352</v>
      </c>
      <c r="V45" s="22">
        <v>1288859</v>
      </c>
      <c r="W45" s="22">
        <v>7261984</v>
      </c>
      <c r="X45" s="22">
        <v>8318247</v>
      </c>
      <c r="Y45" s="22">
        <v>-1056263</v>
      </c>
      <c r="Z45" s="23">
        <v>-12.698144212356283</v>
      </c>
      <c r="AA45" s="20">
        <v>8318247</v>
      </c>
    </row>
    <row r="46" spans="1:27" x14ac:dyDescent="0.25">
      <c r="A46" s="19" t="s">
        <v>71</v>
      </c>
      <c r="B46" s="15" t="s">
        <v>32</v>
      </c>
      <c r="C46" s="20">
        <v>1815456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375336726</v>
      </c>
      <c r="D48" s="29">
        <f t="shared" ref="D48:Y48" si="1">SUM(D35:D47)</f>
        <v>0</v>
      </c>
      <c r="E48" s="30">
        <f t="shared" si="1"/>
        <v>450271515</v>
      </c>
      <c r="F48" s="31">
        <f t="shared" si="1"/>
        <v>453314275</v>
      </c>
      <c r="G48" s="31">
        <f t="shared" si="1"/>
        <v>11939417</v>
      </c>
      <c r="H48" s="31">
        <f t="shared" si="1"/>
        <v>58733275</v>
      </c>
      <c r="I48" s="31">
        <f t="shared" si="1"/>
        <v>46903805</v>
      </c>
      <c r="J48" s="31">
        <f t="shared" si="1"/>
        <v>117576497</v>
      </c>
      <c r="K48" s="31">
        <f t="shared" si="1"/>
        <v>32773091</v>
      </c>
      <c r="L48" s="31">
        <f t="shared" si="1"/>
        <v>9956850</v>
      </c>
      <c r="M48" s="31">
        <f t="shared" si="1"/>
        <v>31740843</v>
      </c>
      <c r="N48" s="31">
        <f t="shared" si="1"/>
        <v>74470784</v>
      </c>
      <c r="O48" s="31">
        <f t="shared" si="1"/>
        <v>75615174</v>
      </c>
      <c r="P48" s="31">
        <f t="shared" si="1"/>
        <v>6599542</v>
      </c>
      <c r="Q48" s="31">
        <f t="shared" si="1"/>
        <v>32284978</v>
      </c>
      <c r="R48" s="31">
        <f t="shared" si="1"/>
        <v>114499694</v>
      </c>
      <c r="S48" s="31">
        <f t="shared" si="1"/>
        <v>53468121</v>
      </c>
      <c r="T48" s="31">
        <f t="shared" si="1"/>
        <v>6260296</v>
      </c>
      <c r="U48" s="31">
        <f t="shared" si="1"/>
        <v>38369813</v>
      </c>
      <c r="V48" s="31">
        <f t="shared" si="1"/>
        <v>98098230</v>
      </c>
      <c r="W48" s="31">
        <f t="shared" si="1"/>
        <v>404645205</v>
      </c>
      <c r="X48" s="31">
        <f t="shared" si="1"/>
        <v>453314275</v>
      </c>
      <c r="Y48" s="31">
        <f t="shared" si="1"/>
        <v>-48669070</v>
      </c>
      <c r="Z48" s="32">
        <f>+IF(X48&lt;&gt;0,+(Y48/X48)*100,0)</f>
        <v>-10.736275622469643</v>
      </c>
      <c r="AA48" s="29">
        <f>SUM(AA35:AA47)</f>
        <v>453314275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-54438620</v>
      </c>
      <c r="D49" s="39">
        <f t="shared" si="2"/>
        <v>0</v>
      </c>
      <c r="E49" s="40">
        <f t="shared" si="2"/>
        <v>945601</v>
      </c>
      <c r="F49" s="41">
        <f t="shared" si="2"/>
        <v>-1958467</v>
      </c>
      <c r="G49" s="41">
        <f t="shared" si="2"/>
        <v>15953967</v>
      </c>
      <c r="H49" s="41">
        <f t="shared" si="2"/>
        <v>-18839719</v>
      </c>
      <c r="I49" s="41">
        <f t="shared" si="2"/>
        <v>-14093257</v>
      </c>
      <c r="J49" s="41">
        <f t="shared" si="2"/>
        <v>-16979009</v>
      </c>
      <c r="K49" s="41">
        <f t="shared" si="2"/>
        <v>-6104751</v>
      </c>
      <c r="L49" s="41">
        <f t="shared" si="2"/>
        <v>45119042</v>
      </c>
      <c r="M49" s="41">
        <f t="shared" si="2"/>
        <v>-23941822</v>
      </c>
      <c r="N49" s="41">
        <f t="shared" si="2"/>
        <v>15072469</v>
      </c>
      <c r="O49" s="41">
        <f t="shared" si="2"/>
        <v>-44434841</v>
      </c>
      <c r="P49" s="41">
        <f t="shared" si="2"/>
        <v>29140827</v>
      </c>
      <c r="Q49" s="41">
        <f t="shared" si="2"/>
        <v>8140094</v>
      </c>
      <c r="R49" s="41">
        <f t="shared" si="2"/>
        <v>-7153920</v>
      </c>
      <c r="S49" s="41">
        <f t="shared" si="2"/>
        <v>-24065032</v>
      </c>
      <c r="T49" s="41">
        <f t="shared" si="2"/>
        <v>22168949</v>
      </c>
      <c r="U49" s="41">
        <f t="shared" si="2"/>
        <v>-11215679</v>
      </c>
      <c r="V49" s="41">
        <f t="shared" si="2"/>
        <v>-13111762</v>
      </c>
      <c r="W49" s="41">
        <f t="shared" si="2"/>
        <v>-22172222</v>
      </c>
      <c r="X49" s="41">
        <f t="shared" si="2"/>
        <v>-1958467</v>
      </c>
      <c r="Y49" s="41">
        <f t="shared" si="2"/>
        <v>-20213755</v>
      </c>
      <c r="Z49" s="42">
        <f>+IF(X49&lt;&gt;0,+(Y49/X49)*100,0)</f>
        <v>1032.1212969123299</v>
      </c>
      <c r="AA49" s="39">
        <f>+AA33-AA48</f>
        <v>-1958467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12976000</v>
      </c>
      <c r="F50" s="22">
        <v>12976000</v>
      </c>
      <c r="G50" s="22"/>
      <c r="H50" s="22"/>
      <c r="I50" s="22">
        <v>3773471</v>
      </c>
      <c r="J50" s="22">
        <v>3773471</v>
      </c>
      <c r="K50" s="22"/>
      <c r="L50" s="22">
        <v>2541594</v>
      </c>
      <c r="M50" s="22">
        <v>3235250</v>
      </c>
      <c r="N50" s="22">
        <v>5776844</v>
      </c>
      <c r="O50" s="22">
        <v>6777647</v>
      </c>
      <c r="P50" s="22">
        <v>2064679</v>
      </c>
      <c r="Q50" s="22">
        <v>108431</v>
      </c>
      <c r="R50" s="22">
        <v>8950757</v>
      </c>
      <c r="S50" s="22">
        <v>8006800</v>
      </c>
      <c r="T50" s="22">
        <v>11807495</v>
      </c>
      <c r="U50" s="22">
        <v>1186277</v>
      </c>
      <c r="V50" s="22">
        <v>21000572</v>
      </c>
      <c r="W50" s="22">
        <v>39501644</v>
      </c>
      <c r="X50" s="22">
        <v>12976000</v>
      </c>
      <c r="Y50" s="22">
        <v>26525644</v>
      </c>
      <c r="Z50" s="23">
        <v>204.42080764488284</v>
      </c>
      <c r="AA50" s="20">
        <v>12976000</v>
      </c>
    </row>
    <row r="51" spans="1:27" x14ac:dyDescent="0.25">
      <c r="A51" s="43" t="s">
        <v>76</v>
      </c>
      <c r="B51" s="15" t="s">
        <v>32</v>
      </c>
      <c r="C51" s="44">
        <v>10887920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-43550700</v>
      </c>
      <c r="D52" s="48">
        <f t="shared" si="3"/>
        <v>0</v>
      </c>
      <c r="E52" s="49">
        <f t="shared" si="3"/>
        <v>13921601</v>
      </c>
      <c r="F52" s="50">
        <f t="shared" si="3"/>
        <v>11017533</v>
      </c>
      <c r="G52" s="50">
        <f t="shared" si="3"/>
        <v>15953967</v>
      </c>
      <c r="H52" s="50">
        <f t="shared" si="3"/>
        <v>-18839719</v>
      </c>
      <c r="I52" s="50">
        <f t="shared" si="3"/>
        <v>-10319786</v>
      </c>
      <c r="J52" s="50">
        <f t="shared" si="3"/>
        <v>-13205538</v>
      </c>
      <c r="K52" s="50">
        <f t="shared" si="3"/>
        <v>-6104751</v>
      </c>
      <c r="L52" s="50">
        <f t="shared" si="3"/>
        <v>47660636</v>
      </c>
      <c r="M52" s="50">
        <f t="shared" si="3"/>
        <v>-20706572</v>
      </c>
      <c r="N52" s="50">
        <f t="shared" si="3"/>
        <v>20849313</v>
      </c>
      <c r="O52" s="50">
        <f t="shared" si="3"/>
        <v>-37657194</v>
      </c>
      <c r="P52" s="50">
        <f t="shared" si="3"/>
        <v>31205506</v>
      </c>
      <c r="Q52" s="50">
        <f t="shared" si="3"/>
        <v>8248525</v>
      </c>
      <c r="R52" s="50">
        <f t="shared" si="3"/>
        <v>1796837</v>
      </c>
      <c r="S52" s="50">
        <f t="shared" si="3"/>
        <v>-16058232</v>
      </c>
      <c r="T52" s="50">
        <f t="shared" si="3"/>
        <v>33976444</v>
      </c>
      <c r="U52" s="50">
        <f t="shared" si="3"/>
        <v>-10029402</v>
      </c>
      <c r="V52" s="50">
        <f t="shared" si="3"/>
        <v>7888810</v>
      </c>
      <c r="W52" s="50">
        <f t="shared" si="3"/>
        <v>17329422</v>
      </c>
      <c r="X52" s="50">
        <f t="shared" si="3"/>
        <v>11017533</v>
      </c>
      <c r="Y52" s="50">
        <f t="shared" si="3"/>
        <v>6311889</v>
      </c>
      <c r="Z52" s="51">
        <f>+IF(X52&lt;&gt;0,+(Y52/X52)*100,0)</f>
        <v>57.289494844263231</v>
      </c>
      <c r="AA52" s="48">
        <f>SUM(AA49:AA51)</f>
        <v>11017533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-43550700</v>
      </c>
      <c r="D54" s="54">
        <f>+D52-D53</f>
        <v>0</v>
      </c>
      <c r="E54" s="55">
        <f t="shared" si="4"/>
        <v>13921601</v>
      </c>
      <c r="F54" s="56">
        <f t="shared" si="4"/>
        <v>11017533</v>
      </c>
      <c r="G54" s="56">
        <f t="shared" si="4"/>
        <v>15953967</v>
      </c>
      <c r="H54" s="56">
        <f t="shared" si="4"/>
        <v>-18839719</v>
      </c>
      <c r="I54" s="56">
        <f t="shared" si="4"/>
        <v>-10319786</v>
      </c>
      <c r="J54" s="56">
        <f t="shared" si="4"/>
        <v>-13205538</v>
      </c>
      <c r="K54" s="56">
        <f t="shared" si="4"/>
        <v>-6104751</v>
      </c>
      <c r="L54" s="56">
        <f t="shared" si="4"/>
        <v>47660636</v>
      </c>
      <c r="M54" s="56">
        <f t="shared" si="4"/>
        <v>-20706572</v>
      </c>
      <c r="N54" s="56">
        <f t="shared" si="4"/>
        <v>20849313</v>
      </c>
      <c r="O54" s="56">
        <f t="shared" si="4"/>
        <v>-37657194</v>
      </c>
      <c r="P54" s="56">
        <f t="shared" si="4"/>
        <v>31205506</v>
      </c>
      <c r="Q54" s="56">
        <f t="shared" si="4"/>
        <v>8248525</v>
      </c>
      <c r="R54" s="56">
        <f t="shared" si="4"/>
        <v>1796837</v>
      </c>
      <c r="S54" s="56">
        <f t="shared" si="4"/>
        <v>-16058232</v>
      </c>
      <c r="T54" s="56">
        <f t="shared" si="4"/>
        <v>33976444</v>
      </c>
      <c r="U54" s="56">
        <f t="shared" si="4"/>
        <v>-10029402</v>
      </c>
      <c r="V54" s="56">
        <f t="shared" si="4"/>
        <v>7888810</v>
      </c>
      <c r="W54" s="56">
        <f t="shared" si="4"/>
        <v>17329422</v>
      </c>
      <c r="X54" s="56">
        <f t="shared" si="4"/>
        <v>11017533</v>
      </c>
      <c r="Y54" s="56">
        <f t="shared" si="4"/>
        <v>6311889</v>
      </c>
      <c r="Z54" s="57">
        <f>+IF(X54&lt;&gt;0,+(Y54/X54)*100,0)</f>
        <v>57.289494844263231</v>
      </c>
      <c r="AA54" s="54">
        <f>+AA52-AA53</f>
        <v>11017533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-43550700</v>
      </c>
      <c r="D57" s="48">
        <f>SUM(D54:D56)</f>
        <v>0</v>
      </c>
      <c r="E57" s="49">
        <f t="shared" si="5"/>
        <v>13921601</v>
      </c>
      <c r="F57" s="50">
        <f t="shared" si="5"/>
        <v>11017533</v>
      </c>
      <c r="G57" s="50">
        <f t="shared" si="5"/>
        <v>15953967</v>
      </c>
      <c r="H57" s="50">
        <f t="shared" si="5"/>
        <v>-18839719</v>
      </c>
      <c r="I57" s="50">
        <f t="shared" si="5"/>
        <v>-10319786</v>
      </c>
      <c r="J57" s="50">
        <f t="shared" si="5"/>
        <v>-13205538</v>
      </c>
      <c r="K57" s="50">
        <f t="shared" si="5"/>
        <v>-6104751</v>
      </c>
      <c r="L57" s="50">
        <f t="shared" si="5"/>
        <v>47660636</v>
      </c>
      <c r="M57" s="50">
        <f t="shared" si="5"/>
        <v>-20706572</v>
      </c>
      <c r="N57" s="50">
        <f t="shared" si="5"/>
        <v>20849313</v>
      </c>
      <c r="O57" s="50">
        <f t="shared" si="5"/>
        <v>-37657194</v>
      </c>
      <c r="P57" s="50">
        <f t="shared" si="5"/>
        <v>31205506</v>
      </c>
      <c r="Q57" s="50">
        <f t="shared" si="5"/>
        <v>8248525</v>
      </c>
      <c r="R57" s="50">
        <f t="shared" si="5"/>
        <v>1796837</v>
      </c>
      <c r="S57" s="50">
        <f t="shared" si="5"/>
        <v>-16058232</v>
      </c>
      <c r="T57" s="50">
        <f t="shared" si="5"/>
        <v>33976444</v>
      </c>
      <c r="U57" s="50">
        <f t="shared" si="5"/>
        <v>-10029402</v>
      </c>
      <c r="V57" s="50">
        <f t="shared" si="5"/>
        <v>7888810</v>
      </c>
      <c r="W57" s="50">
        <f t="shared" si="5"/>
        <v>17329422</v>
      </c>
      <c r="X57" s="50">
        <f t="shared" si="5"/>
        <v>11017533</v>
      </c>
      <c r="Y57" s="50">
        <f t="shared" si="5"/>
        <v>6311889</v>
      </c>
      <c r="Z57" s="51">
        <f>+IF(X57&lt;&gt;0,+(Y57/X57)*100,0)</f>
        <v>57.289494844263231</v>
      </c>
      <c r="AA57" s="48">
        <f>SUM(AA54:AA56)</f>
        <v>11017533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-43550700</v>
      </c>
      <c r="D60" s="65">
        <f>SUM(D57:D59)</f>
        <v>0</v>
      </c>
      <c r="E60" s="66">
        <f t="shared" si="6"/>
        <v>13921601</v>
      </c>
      <c r="F60" s="67">
        <f t="shared" si="6"/>
        <v>11017533</v>
      </c>
      <c r="G60" s="67">
        <f t="shared" si="6"/>
        <v>15953967</v>
      </c>
      <c r="H60" s="67">
        <f t="shared" si="6"/>
        <v>-18839719</v>
      </c>
      <c r="I60" s="67">
        <f t="shared" si="6"/>
        <v>-10319786</v>
      </c>
      <c r="J60" s="67">
        <f t="shared" si="6"/>
        <v>-13205538</v>
      </c>
      <c r="K60" s="67">
        <f t="shared" si="6"/>
        <v>-6104751</v>
      </c>
      <c r="L60" s="67">
        <f t="shared" si="6"/>
        <v>47660636</v>
      </c>
      <c r="M60" s="67">
        <f t="shared" si="6"/>
        <v>-20706572</v>
      </c>
      <c r="N60" s="67">
        <f t="shared" si="6"/>
        <v>20849313</v>
      </c>
      <c r="O60" s="67">
        <f t="shared" si="6"/>
        <v>-37657194</v>
      </c>
      <c r="P60" s="67">
        <f t="shared" si="6"/>
        <v>31205506</v>
      </c>
      <c r="Q60" s="67">
        <f t="shared" si="6"/>
        <v>8248525</v>
      </c>
      <c r="R60" s="67">
        <f t="shared" si="6"/>
        <v>1796837</v>
      </c>
      <c r="S60" s="67">
        <f t="shared" si="6"/>
        <v>-16058232</v>
      </c>
      <c r="T60" s="67">
        <f t="shared" si="6"/>
        <v>33976444</v>
      </c>
      <c r="U60" s="67">
        <f t="shared" si="6"/>
        <v>-10029402</v>
      </c>
      <c r="V60" s="67">
        <f t="shared" si="6"/>
        <v>7888810</v>
      </c>
      <c r="W60" s="67">
        <f t="shared" si="6"/>
        <v>17329422</v>
      </c>
      <c r="X60" s="67">
        <f t="shared" si="6"/>
        <v>11017533</v>
      </c>
      <c r="Y60" s="67">
        <f t="shared" si="6"/>
        <v>6311889</v>
      </c>
      <c r="Z60" s="68">
        <f>+IF(X60&lt;&gt;0,+(Y60/X60)*100,0)</f>
        <v>57.289494844263231</v>
      </c>
      <c r="AA60" s="65">
        <f>SUM(AA57:AA59)</f>
        <v>11017533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356519349</v>
      </c>
      <c r="D6" s="20"/>
      <c r="E6" s="21">
        <v>307878469</v>
      </c>
      <c r="F6" s="22">
        <v>307878469</v>
      </c>
      <c r="G6" s="22">
        <v>21101751</v>
      </c>
      <c r="H6" s="22">
        <v>28397661</v>
      </c>
      <c r="I6" s="22">
        <v>12214177</v>
      </c>
      <c r="J6" s="22">
        <v>61713589</v>
      </c>
      <c r="K6" s="22">
        <v>16428586</v>
      </c>
      <c r="L6" s="22">
        <v>23739772</v>
      </c>
      <c r="M6" s="22">
        <v>24665489</v>
      </c>
      <c r="N6" s="22">
        <v>64833847</v>
      </c>
      <c r="O6" s="22">
        <v>23962088</v>
      </c>
      <c r="P6" s="22">
        <v>24591659</v>
      </c>
      <c r="Q6" s="22">
        <v>3803040</v>
      </c>
      <c r="R6" s="22">
        <v>52356787</v>
      </c>
      <c r="S6" s="22">
        <v>34852361</v>
      </c>
      <c r="T6" s="22">
        <v>6191369</v>
      </c>
      <c r="U6" s="22">
        <v>24107488</v>
      </c>
      <c r="V6" s="22">
        <v>65151218</v>
      </c>
      <c r="W6" s="22">
        <v>244055441</v>
      </c>
      <c r="X6" s="22">
        <v>307878469</v>
      </c>
      <c r="Y6" s="22">
        <v>-63823028</v>
      </c>
      <c r="Z6" s="23">
        <v>-20.729941982399556</v>
      </c>
      <c r="AA6" s="20">
        <v>307878469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157840</v>
      </c>
      <c r="D20" s="20"/>
      <c r="E20" s="21">
        <v>4391610</v>
      </c>
      <c r="F20" s="22">
        <v>4391610</v>
      </c>
      <c r="G20" s="22">
        <v>12513</v>
      </c>
      <c r="H20" s="22"/>
      <c r="I20" s="22">
        <v>24275</v>
      </c>
      <c r="J20" s="22">
        <v>36788</v>
      </c>
      <c r="K20" s="22">
        <v>12015</v>
      </c>
      <c r="L20" s="22">
        <v>11386</v>
      </c>
      <c r="M20" s="22"/>
      <c r="N20" s="22">
        <v>23401</v>
      </c>
      <c r="O20" s="22">
        <v>23642</v>
      </c>
      <c r="P20" s="22">
        <v>11970</v>
      </c>
      <c r="Q20" s="22"/>
      <c r="R20" s="22">
        <v>35612</v>
      </c>
      <c r="S20" s="22"/>
      <c r="T20" s="22"/>
      <c r="U20" s="22">
        <v>48183</v>
      </c>
      <c r="V20" s="22">
        <v>48183</v>
      </c>
      <c r="W20" s="22">
        <v>143984</v>
      </c>
      <c r="X20" s="22">
        <v>4391610</v>
      </c>
      <c r="Y20" s="22">
        <v>-4247626</v>
      </c>
      <c r="Z20" s="18">
        <v>-96.721384640257213</v>
      </c>
      <c r="AA20" s="20">
        <v>4391610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505459</v>
      </c>
      <c r="D24" s="20"/>
      <c r="E24" s="21"/>
      <c r="F24" s="22"/>
      <c r="G24" s="22"/>
      <c r="H24" s="22"/>
      <c r="I24" s="22">
        <v>17000</v>
      </c>
      <c r="J24" s="22">
        <v>17000</v>
      </c>
      <c r="K24" s="22">
        <v>35014</v>
      </c>
      <c r="L24" s="22"/>
      <c r="M24" s="22">
        <v>3500</v>
      </c>
      <c r="N24" s="22">
        <v>38514</v>
      </c>
      <c r="O24" s="22"/>
      <c r="P24" s="22"/>
      <c r="Q24" s="22"/>
      <c r="R24" s="22"/>
      <c r="S24" s="22"/>
      <c r="T24" s="22"/>
      <c r="U24" s="22"/>
      <c r="V24" s="22"/>
      <c r="W24" s="22">
        <v>55514</v>
      </c>
      <c r="X24" s="22"/>
      <c r="Y24" s="22">
        <v>55514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357182648</v>
      </c>
      <c r="D33" s="29">
        <f t="shared" ref="D33:Y33" si="0">SUM(D6:D32)</f>
        <v>0</v>
      </c>
      <c r="E33" s="30">
        <f t="shared" si="0"/>
        <v>312270079</v>
      </c>
      <c r="F33" s="31">
        <f t="shared" si="0"/>
        <v>312270079</v>
      </c>
      <c r="G33" s="31">
        <f t="shared" si="0"/>
        <v>21114264</v>
      </c>
      <c r="H33" s="31">
        <f t="shared" si="0"/>
        <v>28397661</v>
      </c>
      <c r="I33" s="31">
        <f t="shared" si="0"/>
        <v>12255452</v>
      </c>
      <c r="J33" s="31">
        <f t="shared" si="0"/>
        <v>61767377</v>
      </c>
      <c r="K33" s="31">
        <f t="shared" si="0"/>
        <v>16475615</v>
      </c>
      <c r="L33" s="31">
        <f t="shared" si="0"/>
        <v>23751158</v>
      </c>
      <c r="M33" s="31">
        <f t="shared" si="0"/>
        <v>24668989</v>
      </c>
      <c r="N33" s="31">
        <f t="shared" si="0"/>
        <v>64895762</v>
      </c>
      <c r="O33" s="31">
        <f t="shared" si="0"/>
        <v>23985730</v>
      </c>
      <c r="P33" s="31">
        <f t="shared" si="0"/>
        <v>24603629</v>
      </c>
      <c r="Q33" s="31">
        <f t="shared" si="0"/>
        <v>3803040</v>
      </c>
      <c r="R33" s="31">
        <f t="shared" si="0"/>
        <v>52392399</v>
      </c>
      <c r="S33" s="31">
        <f t="shared" si="0"/>
        <v>34852361</v>
      </c>
      <c r="T33" s="31">
        <f t="shared" si="0"/>
        <v>6191369</v>
      </c>
      <c r="U33" s="31">
        <f t="shared" si="0"/>
        <v>24155671</v>
      </c>
      <c r="V33" s="31">
        <f t="shared" si="0"/>
        <v>65199401</v>
      </c>
      <c r="W33" s="31">
        <f t="shared" si="0"/>
        <v>244254939</v>
      </c>
      <c r="X33" s="31">
        <f t="shared" si="0"/>
        <v>312270079</v>
      </c>
      <c r="Y33" s="31">
        <f t="shared" si="0"/>
        <v>-68015140</v>
      </c>
      <c r="Z33" s="32">
        <f>+IF(X33&lt;&gt;0,+(Y33/X33)*100,0)</f>
        <v>-21.780870014126457</v>
      </c>
      <c r="AA33" s="29">
        <f>SUM(AA6:AA32)</f>
        <v>312270079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18605619</v>
      </c>
      <c r="D35" s="20"/>
      <c r="E35" s="21">
        <v>30823753</v>
      </c>
      <c r="F35" s="22">
        <v>23186718</v>
      </c>
      <c r="G35" s="22">
        <v>1537733</v>
      </c>
      <c r="H35" s="22">
        <v>1520207</v>
      </c>
      <c r="I35" s="22">
        <v>1562905</v>
      </c>
      <c r="J35" s="22">
        <v>4620845</v>
      </c>
      <c r="K35" s="22">
        <v>1660133</v>
      </c>
      <c r="L35" s="22">
        <v>1609204</v>
      </c>
      <c r="M35" s="22">
        <v>1763575</v>
      </c>
      <c r="N35" s="22">
        <v>5032912</v>
      </c>
      <c r="O35" s="22">
        <v>1626264</v>
      </c>
      <c r="P35" s="22">
        <v>1746449</v>
      </c>
      <c r="Q35" s="22">
        <v>1688951</v>
      </c>
      <c r="R35" s="22">
        <v>5061664</v>
      </c>
      <c r="S35" s="22">
        <v>1657651</v>
      </c>
      <c r="T35" s="22">
        <v>1760540</v>
      </c>
      <c r="U35" s="22">
        <v>1659665</v>
      </c>
      <c r="V35" s="22">
        <v>5077856</v>
      </c>
      <c r="W35" s="22">
        <v>19793277</v>
      </c>
      <c r="X35" s="22">
        <v>23186718</v>
      </c>
      <c r="Y35" s="22">
        <v>-3393441</v>
      </c>
      <c r="Z35" s="23">
        <v>-14.635279559616846</v>
      </c>
      <c r="AA35" s="20">
        <v>23186718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237091721</v>
      </c>
      <c r="D37" s="20"/>
      <c r="E37" s="21">
        <v>272290138</v>
      </c>
      <c r="F37" s="22">
        <v>272290138</v>
      </c>
      <c r="G37" s="22"/>
      <c r="H37" s="22">
        <v>33550976</v>
      </c>
      <c r="I37" s="22">
        <v>29477123</v>
      </c>
      <c r="J37" s="22">
        <v>63028099</v>
      </c>
      <c r="K37" s="22">
        <v>22841249</v>
      </c>
      <c r="L37" s="22">
        <v>24083483</v>
      </c>
      <c r="M37" s="22"/>
      <c r="N37" s="22">
        <v>46924732</v>
      </c>
      <c r="O37" s="22">
        <v>45457402</v>
      </c>
      <c r="P37" s="22">
        <v>8751412</v>
      </c>
      <c r="Q37" s="22">
        <v>18744067</v>
      </c>
      <c r="R37" s="22">
        <v>72952881</v>
      </c>
      <c r="S37" s="22">
        <v>20252597</v>
      </c>
      <c r="T37" s="22">
        <v>18811180</v>
      </c>
      <c r="U37" s="22">
        <v>51874417</v>
      </c>
      <c r="V37" s="22">
        <v>90938194</v>
      </c>
      <c r="W37" s="22">
        <v>273843906</v>
      </c>
      <c r="X37" s="22">
        <v>272290138</v>
      </c>
      <c r="Y37" s="22">
        <v>1553768</v>
      </c>
      <c r="Z37" s="23">
        <v>0.57062955397965975</v>
      </c>
      <c r="AA37" s="20">
        <v>272290138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3193511</v>
      </c>
      <c r="D40" s="20"/>
      <c r="E40" s="21">
        <v>3903068</v>
      </c>
      <c r="F40" s="22">
        <v>3903068</v>
      </c>
      <c r="G40" s="22"/>
      <c r="H40" s="22"/>
      <c r="I40" s="22">
        <v>1760210</v>
      </c>
      <c r="J40" s="22">
        <v>1760210</v>
      </c>
      <c r="K40" s="22"/>
      <c r="L40" s="22"/>
      <c r="M40" s="22">
        <v>711067</v>
      </c>
      <c r="N40" s="22">
        <v>711067</v>
      </c>
      <c r="O40" s="22">
        <v>238789</v>
      </c>
      <c r="P40" s="22">
        <v>215680</v>
      </c>
      <c r="Q40" s="22">
        <v>2359707</v>
      </c>
      <c r="R40" s="22">
        <v>2814176</v>
      </c>
      <c r="S40" s="22">
        <v>578699</v>
      </c>
      <c r="T40" s="22">
        <v>597990</v>
      </c>
      <c r="U40" s="22">
        <v>578699</v>
      </c>
      <c r="V40" s="22">
        <v>1755388</v>
      </c>
      <c r="W40" s="22">
        <v>7040841</v>
      </c>
      <c r="X40" s="22">
        <v>3903068</v>
      </c>
      <c r="Y40" s="22">
        <v>3137773</v>
      </c>
      <c r="Z40" s="23">
        <v>80.392475867702018</v>
      </c>
      <c r="AA40" s="20">
        <v>3903068</v>
      </c>
    </row>
    <row r="41" spans="1:27" x14ac:dyDescent="0.25">
      <c r="A41" s="19" t="s">
        <v>40</v>
      </c>
      <c r="B41" s="15" t="s">
        <v>32</v>
      </c>
      <c r="C41" s="20">
        <v>44374419</v>
      </c>
      <c r="D41" s="20"/>
      <c r="E41" s="21">
        <v>2553500</v>
      </c>
      <c r="F41" s="22">
        <v>2553500</v>
      </c>
      <c r="G41" s="22">
        <v>200635</v>
      </c>
      <c r="H41" s="22">
        <v>2414599</v>
      </c>
      <c r="I41" s="22">
        <v>4308533</v>
      </c>
      <c r="J41" s="22">
        <v>6923767</v>
      </c>
      <c r="K41" s="22">
        <v>795066</v>
      </c>
      <c r="L41" s="22">
        <v>187623</v>
      </c>
      <c r="M41" s="22">
        <v>12423</v>
      </c>
      <c r="N41" s="22">
        <v>995112</v>
      </c>
      <c r="O41" s="22">
        <v>4201530</v>
      </c>
      <c r="P41" s="22">
        <v>15947948</v>
      </c>
      <c r="Q41" s="22">
        <v>4201569</v>
      </c>
      <c r="R41" s="22">
        <v>24351047</v>
      </c>
      <c r="S41" s="22">
        <v>5844194</v>
      </c>
      <c r="T41" s="22">
        <v>4151832</v>
      </c>
      <c r="U41" s="22">
        <v>8174681</v>
      </c>
      <c r="V41" s="22">
        <v>18170707</v>
      </c>
      <c r="W41" s="22">
        <v>50440633</v>
      </c>
      <c r="X41" s="22">
        <v>2553500</v>
      </c>
      <c r="Y41" s="22">
        <v>47887133</v>
      </c>
      <c r="Z41" s="23">
        <v>1875.3527707068731</v>
      </c>
      <c r="AA41" s="20">
        <v>2553500</v>
      </c>
    </row>
    <row r="42" spans="1:27" x14ac:dyDescent="0.25">
      <c r="A42" s="19" t="s">
        <v>67</v>
      </c>
      <c r="B42" s="15" t="s">
        <v>32</v>
      </c>
      <c r="C42" s="20">
        <v>18890381</v>
      </c>
      <c r="D42" s="20"/>
      <c r="E42" s="21">
        <v>11553686</v>
      </c>
      <c r="F42" s="22">
        <v>16810526</v>
      </c>
      <c r="G42" s="22">
        <v>152250</v>
      </c>
      <c r="H42" s="22">
        <v>1306629</v>
      </c>
      <c r="I42" s="22">
        <v>2463500</v>
      </c>
      <c r="J42" s="22">
        <v>3922379</v>
      </c>
      <c r="K42" s="22">
        <v>546957</v>
      </c>
      <c r="L42" s="22">
        <v>1120294</v>
      </c>
      <c r="M42" s="22">
        <v>2378567</v>
      </c>
      <c r="N42" s="22">
        <v>4045818</v>
      </c>
      <c r="O42" s="22">
        <v>78210</v>
      </c>
      <c r="P42" s="22">
        <v>781112</v>
      </c>
      <c r="Q42" s="22">
        <v>1691094</v>
      </c>
      <c r="R42" s="22">
        <v>2550416</v>
      </c>
      <c r="S42" s="22">
        <v>908729</v>
      </c>
      <c r="T42" s="22">
        <v>2652199</v>
      </c>
      <c r="U42" s="22">
        <v>715875</v>
      </c>
      <c r="V42" s="22">
        <v>4276803</v>
      </c>
      <c r="W42" s="22">
        <v>14795416</v>
      </c>
      <c r="X42" s="22">
        <v>16810526</v>
      </c>
      <c r="Y42" s="22">
        <v>-2015110</v>
      </c>
      <c r="Z42" s="23">
        <v>-11.98719183444944</v>
      </c>
      <c r="AA42" s="20">
        <v>16810526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104900</v>
      </c>
      <c r="F43" s="22">
        <v>104900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104900</v>
      </c>
      <c r="Y43" s="22">
        <v>-104900</v>
      </c>
      <c r="Z43" s="23">
        <v>-100</v>
      </c>
      <c r="AA43" s="20">
        <v>104900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22393194</v>
      </c>
      <c r="D45" s="20"/>
      <c r="E45" s="21">
        <v>23507815</v>
      </c>
      <c r="F45" s="22">
        <v>21926880</v>
      </c>
      <c r="G45" s="22">
        <v>1062355</v>
      </c>
      <c r="H45" s="22">
        <v>1076242</v>
      </c>
      <c r="I45" s="22">
        <v>6805451</v>
      </c>
      <c r="J45" s="22">
        <v>8944048</v>
      </c>
      <c r="K45" s="22">
        <v>562692</v>
      </c>
      <c r="L45" s="22">
        <v>1129974</v>
      </c>
      <c r="M45" s="22">
        <v>793471</v>
      </c>
      <c r="N45" s="22">
        <v>2486137</v>
      </c>
      <c r="O45" s="22">
        <v>737730</v>
      </c>
      <c r="P45" s="22">
        <v>828680</v>
      </c>
      <c r="Q45" s="22">
        <v>810432</v>
      </c>
      <c r="R45" s="22">
        <v>2376842</v>
      </c>
      <c r="S45" s="22">
        <v>812478</v>
      </c>
      <c r="T45" s="22">
        <v>921659</v>
      </c>
      <c r="U45" s="22">
        <v>2795276</v>
      </c>
      <c r="V45" s="22">
        <v>4529413</v>
      </c>
      <c r="W45" s="22">
        <v>18336440</v>
      </c>
      <c r="X45" s="22">
        <v>21926880</v>
      </c>
      <c r="Y45" s="22">
        <v>-3590440</v>
      </c>
      <c r="Z45" s="23">
        <v>-16.374605050969404</v>
      </c>
      <c r="AA45" s="20">
        <v>21926880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344548845</v>
      </c>
      <c r="D48" s="29">
        <f t="shared" ref="D48:Y48" si="1">SUM(D35:D47)</f>
        <v>0</v>
      </c>
      <c r="E48" s="30">
        <f t="shared" si="1"/>
        <v>344736860</v>
      </c>
      <c r="F48" s="31">
        <f t="shared" si="1"/>
        <v>340775730</v>
      </c>
      <c r="G48" s="31">
        <f t="shared" si="1"/>
        <v>2952973</v>
      </c>
      <c r="H48" s="31">
        <f t="shared" si="1"/>
        <v>39868653</v>
      </c>
      <c r="I48" s="31">
        <f t="shared" si="1"/>
        <v>46377722</v>
      </c>
      <c r="J48" s="31">
        <f t="shared" si="1"/>
        <v>89199348</v>
      </c>
      <c r="K48" s="31">
        <f t="shared" si="1"/>
        <v>26406097</v>
      </c>
      <c r="L48" s="31">
        <f t="shared" si="1"/>
        <v>28130578</v>
      </c>
      <c r="M48" s="31">
        <f t="shared" si="1"/>
        <v>5659103</v>
      </c>
      <c r="N48" s="31">
        <f t="shared" si="1"/>
        <v>60195778</v>
      </c>
      <c r="O48" s="31">
        <f t="shared" si="1"/>
        <v>52339925</v>
      </c>
      <c r="P48" s="31">
        <f t="shared" si="1"/>
        <v>28271281</v>
      </c>
      <c r="Q48" s="31">
        <f t="shared" si="1"/>
        <v>29495820</v>
      </c>
      <c r="R48" s="31">
        <f t="shared" si="1"/>
        <v>110107026</v>
      </c>
      <c r="S48" s="31">
        <f t="shared" si="1"/>
        <v>30054348</v>
      </c>
      <c r="T48" s="31">
        <f t="shared" si="1"/>
        <v>28895400</v>
      </c>
      <c r="U48" s="31">
        <f t="shared" si="1"/>
        <v>65798613</v>
      </c>
      <c r="V48" s="31">
        <f t="shared" si="1"/>
        <v>124748361</v>
      </c>
      <c r="W48" s="31">
        <f t="shared" si="1"/>
        <v>384250513</v>
      </c>
      <c r="X48" s="31">
        <f t="shared" si="1"/>
        <v>340775730</v>
      </c>
      <c r="Y48" s="31">
        <f t="shared" si="1"/>
        <v>43474783</v>
      </c>
      <c r="Z48" s="32">
        <f>+IF(X48&lt;&gt;0,+(Y48/X48)*100,0)</f>
        <v>12.75759368192095</v>
      </c>
      <c r="AA48" s="29">
        <f>SUM(AA35:AA47)</f>
        <v>340775730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12633803</v>
      </c>
      <c r="D49" s="39">
        <f t="shared" si="2"/>
        <v>0</v>
      </c>
      <c r="E49" s="40">
        <f t="shared" si="2"/>
        <v>-32466781</v>
      </c>
      <c r="F49" s="41">
        <f t="shared" si="2"/>
        <v>-28505651</v>
      </c>
      <c r="G49" s="41">
        <f t="shared" si="2"/>
        <v>18161291</v>
      </c>
      <c r="H49" s="41">
        <f t="shared" si="2"/>
        <v>-11470992</v>
      </c>
      <c r="I49" s="41">
        <f t="shared" si="2"/>
        <v>-34122270</v>
      </c>
      <c r="J49" s="41">
        <f t="shared" si="2"/>
        <v>-27431971</v>
      </c>
      <c r="K49" s="41">
        <f t="shared" si="2"/>
        <v>-9930482</v>
      </c>
      <c r="L49" s="41">
        <f t="shared" si="2"/>
        <v>-4379420</v>
      </c>
      <c r="M49" s="41">
        <f t="shared" si="2"/>
        <v>19009886</v>
      </c>
      <c r="N49" s="41">
        <f t="shared" si="2"/>
        <v>4699984</v>
      </c>
      <c r="O49" s="41">
        <f t="shared" si="2"/>
        <v>-28354195</v>
      </c>
      <c r="P49" s="41">
        <f t="shared" si="2"/>
        <v>-3667652</v>
      </c>
      <c r="Q49" s="41">
        <f t="shared" si="2"/>
        <v>-25692780</v>
      </c>
      <c r="R49" s="41">
        <f t="shared" si="2"/>
        <v>-57714627</v>
      </c>
      <c r="S49" s="41">
        <f t="shared" si="2"/>
        <v>4798013</v>
      </c>
      <c r="T49" s="41">
        <f t="shared" si="2"/>
        <v>-22704031</v>
      </c>
      <c r="U49" s="41">
        <f t="shared" si="2"/>
        <v>-41642942</v>
      </c>
      <c r="V49" s="41">
        <f t="shared" si="2"/>
        <v>-59548960</v>
      </c>
      <c r="W49" s="41">
        <f t="shared" si="2"/>
        <v>-139995574</v>
      </c>
      <c r="X49" s="41">
        <f t="shared" si="2"/>
        <v>-28505651</v>
      </c>
      <c r="Y49" s="41">
        <f t="shared" si="2"/>
        <v>-111489923</v>
      </c>
      <c r="Z49" s="42">
        <f>+IF(X49&lt;&gt;0,+(Y49/X49)*100,0)</f>
        <v>391.11516169197472</v>
      </c>
      <c r="AA49" s="39">
        <f>+AA33-AA48</f>
        <v>-28505651</v>
      </c>
    </row>
    <row r="50" spans="1:27" x14ac:dyDescent="0.25">
      <c r="A50" s="43" t="s">
        <v>75</v>
      </c>
      <c r="B50" s="15" t="s">
        <v>32</v>
      </c>
      <c r="C50" s="20">
        <v>8217706</v>
      </c>
      <c r="D50" s="20"/>
      <c r="E50" s="21"/>
      <c r="F50" s="22"/>
      <c r="G50" s="22"/>
      <c r="H50" s="22"/>
      <c r="I50" s="22"/>
      <c r="J50" s="22"/>
      <c r="K50" s="22"/>
      <c r="L50" s="22">
        <v>192708</v>
      </c>
      <c r="M50" s="22">
        <v>3997184</v>
      </c>
      <c r="N50" s="22">
        <v>4189892</v>
      </c>
      <c r="O50" s="22"/>
      <c r="P50" s="22">
        <v>12188</v>
      </c>
      <c r="Q50" s="22"/>
      <c r="R50" s="22">
        <v>12188</v>
      </c>
      <c r="S50" s="22"/>
      <c r="T50" s="22"/>
      <c r="U50" s="22">
        <v>1828</v>
      </c>
      <c r="V50" s="22">
        <v>1828</v>
      </c>
      <c r="W50" s="22">
        <v>4203908</v>
      </c>
      <c r="X50" s="22"/>
      <c r="Y50" s="22">
        <v>4203908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20851509</v>
      </c>
      <c r="D52" s="48">
        <f t="shared" si="3"/>
        <v>0</v>
      </c>
      <c r="E52" s="49">
        <f t="shared" si="3"/>
        <v>-32466781</v>
      </c>
      <c r="F52" s="50">
        <f t="shared" si="3"/>
        <v>-28505651</v>
      </c>
      <c r="G52" s="50">
        <f t="shared" si="3"/>
        <v>18161291</v>
      </c>
      <c r="H52" s="50">
        <f t="shared" si="3"/>
        <v>-11470992</v>
      </c>
      <c r="I52" s="50">
        <f t="shared" si="3"/>
        <v>-34122270</v>
      </c>
      <c r="J52" s="50">
        <f t="shared" si="3"/>
        <v>-27431971</v>
      </c>
      <c r="K52" s="50">
        <f t="shared" si="3"/>
        <v>-9930482</v>
      </c>
      <c r="L52" s="50">
        <f t="shared" si="3"/>
        <v>-4186712</v>
      </c>
      <c r="M52" s="50">
        <f t="shared" si="3"/>
        <v>23007070</v>
      </c>
      <c r="N52" s="50">
        <f t="shared" si="3"/>
        <v>8889876</v>
      </c>
      <c r="O52" s="50">
        <f t="shared" si="3"/>
        <v>-28354195</v>
      </c>
      <c r="P52" s="50">
        <f t="shared" si="3"/>
        <v>-3655464</v>
      </c>
      <c r="Q52" s="50">
        <f t="shared" si="3"/>
        <v>-25692780</v>
      </c>
      <c r="R52" s="50">
        <f t="shared" si="3"/>
        <v>-57702439</v>
      </c>
      <c r="S52" s="50">
        <f t="shared" si="3"/>
        <v>4798013</v>
      </c>
      <c r="T52" s="50">
        <f t="shared" si="3"/>
        <v>-22704031</v>
      </c>
      <c r="U52" s="50">
        <f t="shared" si="3"/>
        <v>-41641114</v>
      </c>
      <c r="V52" s="50">
        <f t="shared" si="3"/>
        <v>-59547132</v>
      </c>
      <c r="W52" s="50">
        <f t="shared" si="3"/>
        <v>-135791666</v>
      </c>
      <c r="X52" s="50">
        <f t="shared" si="3"/>
        <v>-28505651</v>
      </c>
      <c r="Y52" s="50">
        <f t="shared" si="3"/>
        <v>-107286015</v>
      </c>
      <c r="Z52" s="51">
        <f>+IF(X52&lt;&gt;0,+(Y52/X52)*100,0)</f>
        <v>376.36753147647812</v>
      </c>
      <c r="AA52" s="48">
        <f>SUM(AA49:AA51)</f>
        <v>-28505651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20851509</v>
      </c>
      <c r="D54" s="54">
        <f>+D52-D53</f>
        <v>0</v>
      </c>
      <c r="E54" s="55">
        <f t="shared" si="4"/>
        <v>-32466781</v>
      </c>
      <c r="F54" s="56">
        <f t="shared" si="4"/>
        <v>-28505651</v>
      </c>
      <c r="G54" s="56">
        <f t="shared" si="4"/>
        <v>18161291</v>
      </c>
      <c r="H54" s="56">
        <f t="shared" si="4"/>
        <v>-11470992</v>
      </c>
      <c r="I54" s="56">
        <f t="shared" si="4"/>
        <v>-34122270</v>
      </c>
      <c r="J54" s="56">
        <f t="shared" si="4"/>
        <v>-27431971</v>
      </c>
      <c r="K54" s="56">
        <f t="shared" si="4"/>
        <v>-9930482</v>
      </c>
      <c r="L54" s="56">
        <f t="shared" si="4"/>
        <v>-4186712</v>
      </c>
      <c r="M54" s="56">
        <f t="shared" si="4"/>
        <v>23007070</v>
      </c>
      <c r="N54" s="56">
        <f t="shared" si="4"/>
        <v>8889876</v>
      </c>
      <c r="O54" s="56">
        <f t="shared" si="4"/>
        <v>-28354195</v>
      </c>
      <c r="P54" s="56">
        <f t="shared" si="4"/>
        <v>-3655464</v>
      </c>
      <c r="Q54" s="56">
        <f t="shared" si="4"/>
        <v>-25692780</v>
      </c>
      <c r="R54" s="56">
        <f t="shared" si="4"/>
        <v>-57702439</v>
      </c>
      <c r="S54" s="56">
        <f t="shared" si="4"/>
        <v>4798013</v>
      </c>
      <c r="T54" s="56">
        <f t="shared" si="4"/>
        <v>-22704031</v>
      </c>
      <c r="U54" s="56">
        <f t="shared" si="4"/>
        <v>-41641114</v>
      </c>
      <c r="V54" s="56">
        <f t="shared" si="4"/>
        <v>-59547132</v>
      </c>
      <c r="W54" s="56">
        <f t="shared" si="4"/>
        <v>-135791666</v>
      </c>
      <c r="X54" s="56">
        <f t="shared" si="4"/>
        <v>-28505651</v>
      </c>
      <c r="Y54" s="56">
        <f t="shared" si="4"/>
        <v>-107286015</v>
      </c>
      <c r="Z54" s="57">
        <f>+IF(X54&lt;&gt;0,+(Y54/X54)*100,0)</f>
        <v>376.36753147647812</v>
      </c>
      <c r="AA54" s="54">
        <f>+AA52-AA53</f>
        <v>-28505651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20851509</v>
      </c>
      <c r="D57" s="48">
        <f>SUM(D54:D56)</f>
        <v>0</v>
      </c>
      <c r="E57" s="49">
        <f t="shared" si="5"/>
        <v>-32466781</v>
      </c>
      <c r="F57" s="50">
        <f t="shared" si="5"/>
        <v>-28505651</v>
      </c>
      <c r="G57" s="50">
        <f t="shared" si="5"/>
        <v>18161291</v>
      </c>
      <c r="H57" s="50">
        <f t="shared" si="5"/>
        <v>-11470992</v>
      </c>
      <c r="I57" s="50">
        <f t="shared" si="5"/>
        <v>-34122270</v>
      </c>
      <c r="J57" s="50">
        <f t="shared" si="5"/>
        <v>-27431971</v>
      </c>
      <c r="K57" s="50">
        <f t="shared" si="5"/>
        <v>-9930482</v>
      </c>
      <c r="L57" s="50">
        <f t="shared" si="5"/>
        <v>-4186712</v>
      </c>
      <c r="M57" s="50">
        <f t="shared" si="5"/>
        <v>23007070</v>
      </c>
      <c r="N57" s="50">
        <f t="shared" si="5"/>
        <v>8889876</v>
      </c>
      <c r="O57" s="50">
        <f t="shared" si="5"/>
        <v>-28354195</v>
      </c>
      <c r="P57" s="50">
        <f t="shared" si="5"/>
        <v>-3655464</v>
      </c>
      <c r="Q57" s="50">
        <f t="shared" si="5"/>
        <v>-25692780</v>
      </c>
      <c r="R57" s="50">
        <f t="shared" si="5"/>
        <v>-57702439</v>
      </c>
      <c r="S57" s="50">
        <f t="shared" si="5"/>
        <v>4798013</v>
      </c>
      <c r="T57" s="50">
        <f t="shared" si="5"/>
        <v>-22704031</v>
      </c>
      <c r="U57" s="50">
        <f t="shared" si="5"/>
        <v>-41641114</v>
      </c>
      <c r="V57" s="50">
        <f t="shared" si="5"/>
        <v>-59547132</v>
      </c>
      <c r="W57" s="50">
        <f t="shared" si="5"/>
        <v>-135791666</v>
      </c>
      <c r="X57" s="50">
        <f t="shared" si="5"/>
        <v>-28505651</v>
      </c>
      <c r="Y57" s="50">
        <f t="shared" si="5"/>
        <v>-107286015</v>
      </c>
      <c r="Z57" s="51">
        <f>+IF(X57&lt;&gt;0,+(Y57/X57)*100,0)</f>
        <v>376.36753147647812</v>
      </c>
      <c r="AA57" s="48">
        <f>SUM(AA54:AA56)</f>
        <v>-28505651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20851509</v>
      </c>
      <c r="D60" s="65">
        <f>SUM(D57:D59)</f>
        <v>0</v>
      </c>
      <c r="E60" s="66">
        <f t="shared" si="6"/>
        <v>-32466781</v>
      </c>
      <c r="F60" s="67">
        <f t="shared" si="6"/>
        <v>-28505651</v>
      </c>
      <c r="G60" s="67">
        <f t="shared" si="6"/>
        <v>18161291</v>
      </c>
      <c r="H60" s="67">
        <f t="shared" si="6"/>
        <v>-11470992</v>
      </c>
      <c r="I60" s="67">
        <f t="shared" si="6"/>
        <v>-34122270</v>
      </c>
      <c r="J60" s="67">
        <f t="shared" si="6"/>
        <v>-27431971</v>
      </c>
      <c r="K60" s="67">
        <f t="shared" si="6"/>
        <v>-9930482</v>
      </c>
      <c r="L60" s="67">
        <f t="shared" si="6"/>
        <v>-4186712</v>
      </c>
      <c r="M60" s="67">
        <f t="shared" si="6"/>
        <v>23007070</v>
      </c>
      <c r="N60" s="67">
        <f t="shared" si="6"/>
        <v>8889876</v>
      </c>
      <c r="O60" s="67">
        <f t="shared" si="6"/>
        <v>-28354195</v>
      </c>
      <c r="P60" s="67">
        <f t="shared" si="6"/>
        <v>-3655464</v>
      </c>
      <c r="Q60" s="67">
        <f t="shared" si="6"/>
        <v>-25692780</v>
      </c>
      <c r="R60" s="67">
        <f t="shared" si="6"/>
        <v>-57702439</v>
      </c>
      <c r="S60" s="67">
        <f t="shared" si="6"/>
        <v>4798013</v>
      </c>
      <c r="T60" s="67">
        <f t="shared" si="6"/>
        <v>-22704031</v>
      </c>
      <c r="U60" s="67">
        <f t="shared" si="6"/>
        <v>-41641114</v>
      </c>
      <c r="V60" s="67">
        <f t="shared" si="6"/>
        <v>-59547132</v>
      </c>
      <c r="W60" s="67">
        <f t="shared" si="6"/>
        <v>-135791666</v>
      </c>
      <c r="X60" s="67">
        <f t="shared" si="6"/>
        <v>-28505651</v>
      </c>
      <c r="Y60" s="67">
        <f t="shared" si="6"/>
        <v>-107286015</v>
      </c>
      <c r="Z60" s="68">
        <f>+IF(X60&lt;&gt;0,+(Y60/X60)*100,0)</f>
        <v>376.36753147647812</v>
      </c>
      <c r="AA60" s="65">
        <f>SUM(AA57:AA59)</f>
        <v>-28505651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70450340</v>
      </c>
      <c r="D6" s="20"/>
      <c r="E6" s="21">
        <v>87748538</v>
      </c>
      <c r="F6" s="22">
        <v>94749248</v>
      </c>
      <c r="G6" s="22">
        <v>6793511</v>
      </c>
      <c r="H6" s="22"/>
      <c r="I6" s="22">
        <v>6754917</v>
      </c>
      <c r="J6" s="22">
        <v>13548428</v>
      </c>
      <c r="K6" s="22">
        <v>8698044</v>
      </c>
      <c r="L6" s="22">
        <v>8248342</v>
      </c>
      <c r="M6" s="22">
        <v>17980782</v>
      </c>
      <c r="N6" s="22">
        <v>34927168</v>
      </c>
      <c r="O6" s="22">
        <v>8859496</v>
      </c>
      <c r="P6" s="22">
        <v>8197976</v>
      </c>
      <c r="Q6" s="22">
        <v>8444209</v>
      </c>
      <c r="R6" s="22">
        <v>25501681</v>
      </c>
      <c r="S6" s="22">
        <v>7832658</v>
      </c>
      <c r="T6" s="22">
        <v>9635031</v>
      </c>
      <c r="U6" s="22">
        <v>6778860</v>
      </c>
      <c r="V6" s="22">
        <v>24246549</v>
      </c>
      <c r="W6" s="22">
        <v>98223826</v>
      </c>
      <c r="X6" s="22">
        <v>94749248</v>
      </c>
      <c r="Y6" s="22">
        <v>3474578</v>
      </c>
      <c r="Z6" s="23">
        <v>3.6671298963765917</v>
      </c>
      <c r="AA6" s="20">
        <v>94749248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190002</v>
      </c>
      <c r="G13" s="22"/>
      <c r="H13" s="22"/>
      <c r="I13" s="22">
        <v>19906</v>
      </c>
      <c r="J13" s="22">
        <v>19906</v>
      </c>
      <c r="K13" s="22">
        <v>16734</v>
      </c>
      <c r="L13" s="22">
        <v>20725</v>
      </c>
      <c r="M13" s="22">
        <v>37366</v>
      </c>
      <c r="N13" s="22">
        <v>74825</v>
      </c>
      <c r="O13" s="22">
        <v>23255</v>
      </c>
      <c r="P13" s="22">
        <v>17566</v>
      </c>
      <c r="Q13" s="22">
        <v>21436</v>
      </c>
      <c r="R13" s="22">
        <v>62257</v>
      </c>
      <c r="S13" s="22">
        <v>19084</v>
      </c>
      <c r="T13" s="22">
        <v>18011</v>
      </c>
      <c r="U13" s="22">
        <v>26772</v>
      </c>
      <c r="V13" s="22">
        <v>63867</v>
      </c>
      <c r="W13" s="22">
        <v>220855</v>
      </c>
      <c r="X13" s="22">
        <v>190002</v>
      </c>
      <c r="Y13" s="22">
        <v>30853</v>
      </c>
      <c r="Z13" s="23">
        <v>16.23825012368291</v>
      </c>
      <c r="AA13" s="20">
        <v>190002</v>
      </c>
    </row>
    <row r="14" spans="1:27" x14ac:dyDescent="0.25">
      <c r="A14" s="19" t="s">
        <v>42</v>
      </c>
      <c r="B14" s="15" t="s">
        <v>32</v>
      </c>
      <c r="C14" s="20">
        <v>404221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11692930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5946</v>
      </c>
      <c r="D24" s="20"/>
      <c r="E24" s="21">
        <v>6944</v>
      </c>
      <c r="F24" s="22">
        <v>6944</v>
      </c>
      <c r="G24" s="22"/>
      <c r="H24" s="22"/>
      <c r="I24" s="22"/>
      <c r="J24" s="22"/>
      <c r="K24" s="22"/>
      <c r="L24" s="22"/>
      <c r="M24" s="22"/>
      <c r="N24" s="22"/>
      <c r="O24" s="22">
        <v>227</v>
      </c>
      <c r="P24" s="22"/>
      <c r="Q24" s="22"/>
      <c r="R24" s="22">
        <v>227</v>
      </c>
      <c r="S24" s="22"/>
      <c r="T24" s="22"/>
      <c r="U24" s="22"/>
      <c r="V24" s="22"/>
      <c r="W24" s="22">
        <v>227</v>
      </c>
      <c r="X24" s="22">
        <v>6944</v>
      </c>
      <c r="Y24" s="22">
        <v>-6717</v>
      </c>
      <c r="Z24" s="23">
        <v>-96.730990783410135</v>
      </c>
      <c r="AA24" s="20">
        <v>6944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5600000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88153437</v>
      </c>
      <c r="D33" s="29">
        <f t="shared" ref="D33:Y33" si="0">SUM(D6:D32)</f>
        <v>0</v>
      </c>
      <c r="E33" s="30">
        <f t="shared" si="0"/>
        <v>87755482</v>
      </c>
      <c r="F33" s="31">
        <f t="shared" si="0"/>
        <v>94946194</v>
      </c>
      <c r="G33" s="31">
        <f t="shared" si="0"/>
        <v>6793511</v>
      </c>
      <c r="H33" s="31">
        <f t="shared" si="0"/>
        <v>0</v>
      </c>
      <c r="I33" s="31">
        <f t="shared" si="0"/>
        <v>6774823</v>
      </c>
      <c r="J33" s="31">
        <f t="shared" si="0"/>
        <v>13568334</v>
      </c>
      <c r="K33" s="31">
        <f t="shared" si="0"/>
        <v>8714778</v>
      </c>
      <c r="L33" s="31">
        <f t="shared" si="0"/>
        <v>8269067</v>
      </c>
      <c r="M33" s="31">
        <f t="shared" si="0"/>
        <v>18018148</v>
      </c>
      <c r="N33" s="31">
        <f t="shared" si="0"/>
        <v>35001993</v>
      </c>
      <c r="O33" s="31">
        <f t="shared" si="0"/>
        <v>8882978</v>
      </c>
      <c r="P33" s="31">
        <f t="shared" si="0"/>
        <v>8215542</v>
      </c>
      <c r="Q33" s="31">
        <f t="shared" si="0"/>
        <v>8465645</v>
      </c>
      <c r="R33" s="31">
        <f t="shared" si="0"/>
        <v>25564165</v>
      </c>
      <c r="S33" s="31">
        <f t="shared" si="0"/>
        <v>7851742</v>
      </c>
      <c r="T33" s="31">
        <f t="shared" si="0"/>
        <v>9653042</v>
      </c>
      <c r="U33" s="31">
        <f t="shared" si="0"/>
        <v>6805632</v>
      </c>
      <c r="V33" s="31">
        <f t="shared" si="0"/>
        <v>24310416</v>
      </c>
      <c r="W33" s="31">
        <f t="shared" si="0"/>
        <v>98444908</v>
      </c>
      <c r="X33" s="31">
        <f t="shared" si="0"/>
        <v>94946194</v>
      </c>
      <c r="Y33" s="31">
        <f t="shared" si="0"/>
        <v>3498714</v>
      </c>
      <c r="Z33" s="32">
        <f>+IF(X33&lt;&gt;0,+(Y33/X33)*100,0)</f>
        <v>3.6849439167619504</v>
      </c>
      <c r="AA33" s="29">
        <f>SUM(AA6:AA32)</f>
        <v>94946194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5036810</v>
      </c>
      <c r="D35" s="20"/>
      <c r="E35" s="21">
        <v>6488032</v>
      </c>
      <c r="F35" s="22">
        <v>5661172</v>
      </c>
      <c r="G35" s="22"/>
      <c r="H35" s="22"/>
      <c r="I35" s="22">
        <v>449957</v>
      </c>
      <c r="J35" s="22">
        <v>449957</v>
      </c>
      <c r="K35" s="22">
        <v>474277</v>
      </c>
      <c r="L35" s="22">
        <v>481991</v>
      </c>
      <c r="M35" s="22">
        <v>1252287</v>
      </c>
      <c r="N35" s="22">
        <v>2208555</v>
      </c>
      <c r="O35" s="22">
        <v>441716</v>
      </c>
      <c r="P35" s="22">
        <v>447490</v>
      </c>
      <c r="Q35" s="22">
        <v>430153</v>
      </c>
      <c r="R35" s="22">
        <v>1319359</v>
      </c>
      <c r="S35" s="22">
        <v>455622</v>
      </c>
      <c r="T35" s="22">
        <v>446911</v>
      </c>
      <c r="U35" s="22">
        <v>541929</v>
      </c>
      <c r="V35" s="22">
        <v>1444462</v>
      </c>
      <c r="W35" s="22">
        <v>5422333</v>
      </c>
      <c r="X35" s="22">
        <v>5661172</v>
      </c>
      <c r="Y35" s="22">
        <v>-238839</v>
      </c>
      <c r="Z35" s="23">
        <v>-4.2188967231520254</v>
      </c>
      <c r="AA35" s="20">
        <v>5661172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56886156</v>
      </c>
      <c r="D37" s="20"/>
      <c r="E37" s="21">
        <v>52495000</v>
      </c>
      <c r="F37" s="22">
        <v>60554998</v>
      </c>
      <c r="G37" s="22">
        <v>10736</v>
      </c>
      <c r="H37" s="22"/>
      <c r="I37" s="22">
        <v>7117725</v>
      </c>
      <c r="J37" s="22">
        <v>7128461</v>
      </c>
      <c r="K37" s="22">
        <v>4913082</v>
      </c>
      <c r="L37" s="22">
        <v>5024895</v>
      </c>
      <c r="M37" s="22">
        <v>13716295</v>
      </c>
      <c r="N37" s="22">
        <v>23654272</v>
      </c>
      <c r="O37" s="22">
        <v>4979099</v>
      </c>
      <c r="P37" s="22">
        <v>4912876</v>
      </c>
      <c r="Q37" s="22">
        <v>4629500</v>
      </c>
      <c r="R37" s="22">
        <v>14521475</v>
      </c>
      <c r="S37" s="22">
        <v>4877819</v>
      </c>
      <c r="T37" s="22">
        <v>14526</v>
      </c>
      <c r="U37" s="22">
        <v>9447715</v>
      </c>
      <c r="V37" s="22">
        <v>14340060</v>
      </c>
      <c r="W37" s="22">
        <v>59644268</v>
      </c>
      <c r="X37" s="22">
        <v>60554998</v>
      </c>
      <c r="Y37" s="22">
        <v>-910730</v>
      </c>
      <c r="Z37" s="23">
        <v>-1.5039716457426024</v>
      </c>
      <c r="AA37" s="20">
        <v>60554998</v>
      </c>
    </row>
    <row r="38" spans="1:27" x14ac:dyDescent="0.25">
      <c r="A38" s="19" t="s">
        <v>64</v>
      </c>
      <c r="B38" s="15" t="s">
        <v>32</v>
      </c>
      <c r="C38" s="20">
        <v>290597</v>
      </c>
      <c r="D38" s="20"/>
      <c r="E38" s="21">
        <v>63817</v>
      </c>
      <c r="F38" s="22">
        <v>63817</v>
      </c>
      <c r="G38" s="22"/>
      <c r="H38" s="22"/>
      <c r="I38" s="22"/>
      <c r="J38" s="22"/>
      <c r="K38" s="22">
        <v>1968</v>
      </c>
      <c r="L38" s="22"/>
      <c r="M38" s="22"/>
      <c r="N38" s="22">
        <v>1968</v>
      </c>
      <c r="O38" s="22">
        <v>27995</v>
      </c>
      <c r="P38" s="22">
        <v>1167</v>
      </c>
      <c r="Q38" s="22">
        <v>822</v>
      </c>
      <c r="R38" s="22">
        <v>29984</v>
      </c>
      <c r="S38" s="22"/>
      <c r="T38" s="22">
        <v>1463</v>
      </c>
      <c r="U38" s="22">
        <v>782</v>
      </c>
      <c r="V38" s="22">
        <v>2245</v>
      </c>
      <c r="W38" s="22">
        <v>34197</v>
      </c>
      <c r="X38" s="22">
        <v>63817</v>
      </c>
      <c r="Y38" s="22">
        <v>-29620</v>
      </c>
      <c r="Z38" s="23">
        <v>-46.413964930974508</v>
      </c>
      <c r="AA38" s="20">
        <v>63817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11184623</v>
      </c>
      <c r="F40" s="22">
        <v>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</v>
      </c>
      <c r="Y40" s="22">
        <v>-9</v>
      </c>
      <c r="Z40" s="23">
        <v>-100</v>
      </c>
      <c r="AA40" s="20">
        <v>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1284472</v>
      </c>
      <c r="D42" s="20"/>
      <c r="E42" s="21">
        <v>6152740</v>
      </c>
      <c r="F42" s="22">
        <v>6548440</v>
      </c>
      <c r="G42" s="22"/>
      <c r="H42" s="22"/>
      <c r="I42" s="22">
        <v>383121</v>
      </c>
      <c r="J42" s="22">
        <v>383121</v>
      </c>
      <c r="K42" s="22">
        <v>1662</v>
      </c>
      <c r="L42" s="22">
        <v>1730</v>
      </c>
      <c r="M42" s="22">
        <v>58166</v>
      </c>
      <c r="N42" s="22">
        <v>61558</v>
      </c>
      <c r="O42" s="22">
        <v>4603</v>
      </c>
      <c r="P42" s="22">
        <v>27867</v>
      </c>
      <c r="Q42" s="22">
        <v>463357</v>
      </c>
      <c r="R42" s="22">
        <v>495827</v>
      </c>
      <c r="S42" s="22"/>
      <c r="T42" s="22">
        <v>114694</v>
      </c>
      <c r="U42" s="22">
        <v>3795766</v>
      </c>
      <c r="V42" s="22">
        <v>3910460</v>
      </c>
      <c r="W42" s="22">
        <v>4850966</v>
      </c>
      <c r="X42" s="22">
        <v>6548440</v>
      </c>
      <c r="Y42" s="22">
        <v>-1697474</v>
      </c>
      <c r="Z42" s="23">
        <v>-25.92180733121171</v>
      </c>
      <c r="AA42" s="20">
        <v>6548440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17160517</v>
      </c>
      <c r="D45" s="20"/>
      <c r="E45" s="21">
        <v>7347398</v>
      </c>
      <c r="F45" s="22">
        <v>7347398</v>
      </c>
      <c r="G45" s="22"/>
      <c r="H45" s="22"/>
      <c r="I45" s="22">
        <v>429470</v>
      </c>
      <c r="J45" s="22">
        <v>429470</v>
      </c>
      <c r="K45" s="22">
        <v>574478</v>
      </c>
      <c r="L45" s="22">
        <v>438825</v>
      </c>
      <c r="M45" s="22">
        <v>1378836</v>
      </c>
      <c r="N45" s="22">
        <v>2392139</v>
      </c>
      <c r="O45" s="22">
        <v>687425</v>
      </c>
      <c r="P45" s="22">
        <v>505024</v>
      </c>
      <c r="Q45" s="22">
        <v>319834</v>
      </c>
      <c r="R45" s="22">
        <v>1512283</v>
      </c>
      <c r="S45" s="22">
        <v>472201</v>
      </c>
      <c r="T45" s="22">
        <v>134107</v>
      </c>
      <c r="U45" s="22">
        <v>1011400</v>
      </c>
      <c r="V45" s="22">
        <v>1617708</v>
      </c>
      <c r="W45" s="22">
        <v>5951600</v>
      </c>
      <c r="X45" s="22">
        <v>7347398</v>
      </c>
      <c r="Y45" s="22">
        <v>-1395798</v>
      </c>
      <c r="Z45" s="23">
        <v>-18.997174237736953</v>
      </c>
      <c r="AA45" s="20">
        <v>7347398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80658552</v>
      </c>
      <c r="D48" s="29">
        <f t="shared" ref="D48:Y48" si="1">SUM(D35:D47)</f>
        <v>0</v>
      </c>
      <c r="E48" s="30">
        <f t="shared" si="1"/>
        <v>83731610</v>
      </c>
      <c r="F48" s="31">
        <f t="shared" si="1"/>
        <v>80175834</v>
      </c>
      <c r="G48" s="31">
        <f t="shared" si="1"/>
        <v>10736</v>
      </c>
      <c r="H48" s="31">
        <f t="shared" si="1"/>
        <v>0</v>
      </c>
      <c r="I48" s="31">
        <f t="shared" si="1"/>
        <v>8380273</v>
      </c>
      <c r="J48" s="31">
        <f t="shared" si="1"/>
        <v>8391009</v>
      </c>
      <c r="K48" s="31">
        <f t="shared" si="1"/>
        <v>5965467</v>
      </c>
      <c r="L48" s="31">
        <f t="shared" si="1"/>
        <v>5947441</v>
      </c>
      <c r="M48" s="31">
        <f t="shared" si="1"/>
        <v>16405584</v>
      </c>
      <c r="N48" s="31">
        <f t="shared" si="1"/>
        <v>28318492</v>
      </c>
      <c r="O48" s="31">
        <f t="shared" si="1"/>
        <v>6140838</v>
      </c>
      <c r="P48" s="31">
        <f t="shared" si="1"/>
        <v>5894424</v>
      </c>
      <c r="Q48" s="31">
        <f t="shared" si="1"/>
        <v>5843666</v>
      </c>
      <c r="R48" s="31">
        <f t="shared" si="1"/>
        <v>17878928</v>
      </c>
      <c r="S48" s="31">
        <f t="shared" si="1"/>
        <v>5805642</v>
      </c>
      <c r="T48" s="31">
        <f t="shared" si="1"/>
        <v>711701</v>
      </c>
      <c r="U48" s="31">
        <f t="shared" si="1"/>
        <v>14797592</v>
      </c>
      <c r="V48" s="31">
        <f t="shared" si="1"/>
        <v>21314935</v>
      </c>
      <c r="W48" s="31">
        <f t="shared" si="1"/>
        <v>75903364</v>
      </c>
      <c r="X48" s="31">
        <f t="shared" si="1"/>
        <v>80175834</v>
      </c>
      <c r="Y48" s="31">
        <f t="shared" si="1"/>
        <v>-4272470</v>
      </c>
      <c r="Z48" s="32">
        <f>+IF(X48&lt;&gt;0,+(Y48/X48)*100,0)</f>
        <v>-5.3288750323445342</v>
      </c>
      <c r="AA48" s="29">
        <f>SUM(AA35:AA47)</f>
        <v>80175834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7494885</v>
      </c>
      <c r="D49" s="39">
        <f t="shared" si="2"/>
        <v>0</v>
      </c>
      <c r="E49" s="40">
        <f t="shared" si="2"/>
        <v>4023872</v>
      </c>
      <c r="F49" s="41">
        <f t="shared" si="2"/>
        <v>14770360</v>
      </c>
      <c r="G49" s="41">
        <f t="shared" si="2"/>
        <v>6782775</v>
      </c>
      <c r="H49" s="41">
        <f t="shared" si="2"/>
        <v>0</v>
      </c>
      <c r="I49" s="41">
        <f t="shared" si="2"/>
        <v>-1605450</v>
      </c>
      <c r="J49" s="41">
        <f t="shared" si="2"/>
        <v>5177325</v>
      </c>
      <c r="K49" s="41">
        <f t="shared" si="2"/>
        <v>2749311</v>
      </c>
      <c r="L49" s="41">
        <f t="shared" si="2"/>
        <v>2321626</v>
      </c>
      <c r="M49" s="41">
        <f t="shared" si="2"/>
        <v>1612564</v>
      </c>
      <c r="N49" s="41">
        <f t="shared" si="2"/>
        <v>6683501</v>
      </c>
      <c r="O49" s="41">
        <f t="shared" si="2"/>
        <v>2742140</v>
      </c>
      <c r="P49" s="41">
        <f t="shared" si="2"/>
        <v>2321118</v>
      </c>
      <c r="Q49" s="41">
        <f t="shared" si="2"/>
        <v>2621979</v>
      </c>
      <c r="R49" s="41">
        <f t="shared" si="2"/>
        <v>7685237</v>
      </c>
      <c r="S49" s="41">
        <f t="shared" si="2"/>
        <v>2046100</v>
      </c>
      <c r="T49" s="41">
        <f t="shared" si="2"/>
        <v>8941341</v>
      </c>
      <c r="U49" s="41">
        <f t="shared" si="2"/>
        <v>-7991960</v>
      </c>
      <c r="V49" s="41">
        <f t="shared" si="2"/>
        <v>2995481</v>
      </c>
      <c r="W49" s="41">
        <f t="shared" si="2"/>
        <v>22541544</v>
      </c>
      <c r="X49" s="41">
        <f t="shared" si="2"/>
        <v>14770360</v>
      </c>
      <c r="Y49" s="41">
        <f t="shared" si="2"/>
        <v>7771184</v>
      </c>
      <c r="Z49" s="42">
        <f>+IF(X49&lt;&gt;0,+(Y49/X49)*100,0)</f>
        <v>52.613368936166758</v>
      </c>
      <c r="AA49" s="39">
        <f>+AA33-AA48</f>
        <v>14770360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614000</v>
      </c>
      <c r="F50" s="22">
        <v>614000</v>
      </c>
      <c r="G50" s="22"/>
      <c r="H50" s="22"/>
      <c r="I50" s="22"/>
      <c r="J50" s="22"/>
      <c r="K50" s="22"/>
      <c r="L50" s="22"/>
      <c r="M50" s="22"/>
      <c r="N50" s="22"/>
      <c r="O50" s="22"/>
      <c r="P50" s="22">
        <v>343559</v>
      </c>
      <c r="Q50" s="22"/>
      <c r="R50" s="22">
        <v>343559</v>
      </c>
      <c r="S50" s="22"/>
      <c r="T50" s="22"/>
      <c r="U50" s="22">
        <v>168000</v>
      </c>
      <c r="V50" s="22">
        <v>168000</v>
      </c>
      <c r="W50" s="22">
        <v>511559</v>
      </c>
      <c r="X50" s="22">
        <v>614000</v>
      </c>
      <c r="Y50" s="22">
        <v>-102441</v>
      </c>
      <c r="Z50" s="23">
        <v>-16.684201954397395</v>
      </c>
      <c r="AA50" s="20">
        <v>614000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7494885</v>
      </c>
      <c r="D52" s="48">
        <f t="shared" si="3"/>
        <v>0</v>
      </c>
      <c r="E52" s="49">
        <f t="shared" si="3"/>
        <v>4637872</v>
      </c>
      <c r="F52" s="50">
        <f t="shared" si="3"/>
        <v>15384360</v>
      </c>
      <c r="G52" s="50">
        <f t="shared" si="3"/>
        <v>6782775</v>
      </c>
      <c r="H52" s="50">
        <f t="shared" si="3"/>
        <v>0</v>
      </c>
      <c r="I52" s="50">
        <f t="shared" si="3"/>
        <v>-1605450</v>
      </c>
      <c r="J52" s="50">
        <f t="shared" si="3"/>
        <v>5177325</v>
      </c>
      <c r="K52" s="50">
        <f t="shared" si="3"/>
        <v>2749311</v>
      </c>
      <c r="L52" s="50">
        <f t="shared" si="3"/>
        <v>2321626</v>
      </c>
      <c r="M52" s="50">
        <f t="shared" si="3"/>
        <v>1612564</v>
      </c>
      <c r="N52" s="50">
        <f t="shared" si="3"/>
        <v>6683501</v>
      </c>
      <c r="O52" s="50">
        <f t="shared" si="3"/>
        <v>2742140</v>
      </c>
      <c r="P52" s="50">
        <f t="shared" si="3"/>
        <v>2664677</v>
      </c>
      <c r="Q52" s="50">
        <f t="shared" si="3"/>
        <v>2621979</v>
      </c>
      <c r="R52" s="50">
        <f t="shared" si="3"/>
        <v>8028796</v>
      </c>
      <c r="S52" s="50">
        <f t="shared" si="3"/>
        <v>2046100</v>
      </c>
      <c r="T52" s="50">
        <f t="shared" si="3"/>
        <v>8941341</v>
      </c>
      <c r="U52" s="50">
        <f t="shared" si="3"/>
        <v>-7823960</v>
      </c>
      <c r="V52" s="50">
        <f t="shared" si="3"/>
        <v>3163481</v>
      </c>
      <c r="W52" s="50">
        <f t="shared" si="3"/>
        <v>23053103</v>
      </c>
      <c r="X52" s="50">
        <f t="shared" si="3"/>
        <v>15384360</v>
      </c>
      <c r="Y52" s="50">
        <f t="shared" si="3"/>
        <v>7668743</v>
      </c>
      <c r="Z52" s="51">
        <f>+IF(X52&lt;&gt;0,+(Y52/X52)*100,0)</f>
        <v>49.847656971105721</v>
      </c>
      <c r="AA52" s="48">
        <f>SUM(AA49:AA51)</f>
        <v>15384360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7494885</v>
      </c>
      <c r="D54" s="54">
        <f>+D52-D53</f>
        <v>0</v>
      </c>
      <c r="E54" s="55">
        <f t="shared" si="4"/>
        <v>4637872</v>
      </c>
      <c r="F54" s="56">
        <f t="shared" si="4"/>
        <v>15384360</v>
      </c>
      <c r="G54" s="56">
        <f t="shared" si="4"/>
        <v>6782775</v>
      </c>
      <c r="H54" s="56">
        <f t="shared" si="4"/>
        <v>0</v>
      </c>
      <c r="I54" s="56">
        <f t="shared" si="4"/>
        <v>-1605450</v>
      </c>
      <c r="J54" s="56">
        <f t="shared" si="4"/>
        <v>5177325</v>
      </c>
      <c r="K54" s="56">
        <f t="shared" si="4"/>
        <v>2749311</v>
      </c>
      <c r="L54" s="56">
        <f t="shared" si="4"/>
        <v>2321626</v>
      </c>
      <c r="M54" s="56">
        <f t="shared" si="4"/>
        <v>1612564</v>
      </c>
      <c r="N54" s="56">
        <f t="shared" si="4"/>
        <v>6683501</v>
      </c>
      <c r="O54" s="56">
        <f t="shared" si="4"/>
        <v>2742140</v>
      </c>
      <c r="P54" s="56">
        <f t="shared" si="4"/>
        <v>2664677</v>
      </c>
      <c r="Q54" s="56">
        <f t="shared" si="4"/>
        <v>2621979</v>
      </c>
      <c r="R54" s="56">
        <f t="shared" si="4"/>
        <v>8028796</v>
      </c>
      <c r="S54" s="56">
        <f t="shared" si="4"/>
        <v>2046100</v>
      </c>
      <c r="T54" s="56">
        <f t="shared" si="4"/>
        <v>8941341</v>
      </c>
      <c r="U54" s="56">
        <f t="shared" si="4"/>
        <v>-7823960</v>
      </c>
      <c r="V54" s="56">
        <f t="shared" si="4"/>
        <v>3163481</v>
      </c>
      <c r="W54" s="56">
        <f t="shared" si="4"/>
        <v>23053103</v>
      </c>
      <c r="X54" s="56">
        <f t="shared" si="4"/>
        <v>15384360</v>
      </c>
      <c r="Y54" s="56">
        <f t="shared" si="4"/>
        <v>7668743</v>
      </c>
      <c r="Z54" s="57">
        <f>+IF(X54&lt;&gt;0,+(Y54/X54)*100,0)</f>
        <v>49.847656971105721</v>
      </c>
      <c r="AA54" s="54">
        <f>+AA52-AA53</f>
        <v>15384360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7494885</v>
      </c>
      <c r="D57" s="48">
        <f>SUM(D54:D56)</f>
        <v>0</v>
      </c>
      <c r="E57" s="49">
        <f t="shared" si="5"/>
        <v>4637872</v>
      </c>
      <c r="F57" s="50">
        <f t="shared" si="5"/>
        <v>15384360</v>
      </c>
      <c r="G57" s="50">
        <f t="shared" si="5"/>
        <v>6782775</v>
      </c>
      <c r="H57" s="50">
        <f t="shared" si="5"/>
        <v>0</v>
      </c>
      <c r="I57" s="50">
        <f t="shared" si="5"/>
        <v>-1605450</v>
      </c>
      <c r="J57" s="50">
        <f t="shared" si="5"/>
        <v>5177325</v>
      </c>
      <c r="K57" s="50">
        <f t="shared" si="5"/>
        <v>2749311</v>
      </c>
      <c r="L57" s="50">
        <f t="shared" si="5"/>
        <v>2321626</v>
      </c>
      <c r="M57" s="50">
        <f t="shared" si="5"/>
        <v>1612564</v>
      </c>
      <c r="N57" s="50">
        <f t="shared" si="5"/>
        <v>6683501</v>
      </c>
      <c r="O57" s="50">
        <f t="shared" si="5"/>
        <v>2742140</v>
      </c>
      <c r="P57" s="50">
        <f t="shared" si="5"/>
        <v>2664677</v>
      </c>
      <c r="Q57" s="50">
        <f t="shared" si="5"/>
        <v>2621979</v>
      </c>
      <c r="R57" s="50">
        <f t="shared" si="5"/>
        <v>8028796</v>
      </c>
      <c r="S57" s="50">
        <f t="shared" si="5"/>
        <v>2046100</v>
      </c>
      <c r="T57" s="50">
        <f t="shared" si="5"/>
        <v>8941341</v>
      </c>
      <c r="U57" s="50">
        <f t="shared" si="5"/>
        <v>-7823960</v>
      </c>
      <c r="V57" s="50">
        <f t="shared" si="5"/>
        <v>3163481</v>
      </c>
      <c r="W57" s="50">
        <f t="shared" si="5"/>
        <v>23053103</v>
      </c>
      <c r="X57" s="50">
        <f t="shared" si="5"/>
        <v>15384360</v>
      </c>
      <c r="Y57" s="50">
        <f t="shared" si="5"/>
        <v>7668743</v>
      </c>
      <c r="Z57" s="51">
        <f>+IF(X57&lt;&gt;0,+(Y57/X57)*100,0)</f>
        <v>49.847656971105721</v>
      </c>
      <c r="AA57" s="48">
        <f>SUM(AA54:AA56)</f>
        <v>15384360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7494885</v>
      </c>
      <c r="D60" s="65">
        <f>SUM(D57:D59)</f>
        <v>0</v>
      </c>
      <c r="E60" s="66">
        <f t="shared" si="6"/>
        <v>4637872</v>
      </c>
      <c r="F60" s="67">
        <f t="shared" si="6"/>
        <v>15384360</v>
      </c>
      <c r="G60" s="67">
        <f t="shared" si="6"/>
        <v>6782775</v>
      </c>
      <c r="H60" s="67">
        <f t="shared" si="6"/>
        <v>0</v>
      </c>
      <c r="I60" s="67">
        <f t="shared" si="6"/>
        <v>-1605450</v>
      </c>
      <c r="J60" s="67">
        <f t="shared" si="6"/>
        <v>5177325</v>
      </c>
      <c r="K60" s="67">
        <f t="shared" si="6"/>
        <v>2749311</v>
      </c>
      <c r="L60" s="67">
        <f t="shared" si="6"/>
        <v>2321626</v>
      </c>
      <c r="M60" s="67">
        <f t="shared" si="6"/>
        <v>1612564</v>
      </c>
      <c r="N60" s="67">
        <f t="shared" si="6"/>
        <v>6683501</v>
      </c>
      <c r="O60" s="67">
        <f t="shared" si="6"/>
        <v>2742140</v>
      </c>
      <c r="P60" s="67">
        <f t="shared" si="6"/>
        <v>2664677</v>
      </c>
      <c r="Q60" s="67">
        <f t="shared" si="6"/>
        <v>2621979</v>
      </c>
      <c r="R60" s="67">
        <f t="shared" si="6"/>
        <v>8028796</v>
      </c>
      <c r="S60" s="67">
        <f t="shared" si="6"/>
        <v>2046100</v>
      </c>
      <c r="T60" s="67">
        <f t="shared" si="6"/>
        <v>8941341</v>
      </c>
      <c r="U60" s="67">
        <f t="shared" si="6"/>
        <v>-7823960</v>
      </c>
      <c r="V60" s="67">
        <f t="shared" si="6"/>
        <v>3163481</v>
      </c>
      <c r="W60" s="67">
        <f t="shared" si="6"/>
        <v>23053103</v>
      </c>
      <c r="X60" s="67">
        <f t="shared" si="6"/>
        <v>15384360</v>
      </c>
      <c r="Y60" s="67">
        <f t="shared" si="6"/>
        <v>7668743</v>
      </c>
      <c r="Z60" s="68">
        <f>+IF(X60&lt;&gt;0,+(Y60/X60)*100,0)</f>
        <v>49.847656971105721</v>
      </c>
      <c r="AA60" s="65">
        <f>SUM(AA57:AA59)</f>
        <v>15384360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105796078</v>
      </c>
      <c r="D6" s="20"/>
      <c r="E6" s="21">
        <v>126534144</v>
      </c>
      <c r="F6" s="22">
        <v>140597470</v>
      </c>
      <c r="G6" s="22">
        <v>10043844</v>
      </c>
      <c r="H6" s="22">
        <v>13336268</v>
      </c>
      <c r="I6" s="22">
        <v>11798918</v>
      </c>
      <c r="J6" s="22">
        <v>35179030</v>
      </c>
      <c r="K6" s="22">
        <v>10928280</v>
      </c>
      <c r="L6" s="22">
        <v>11611263</v>
      </c>
      <c r="M6" s="22">
        <v>10520496</v>
      </c>
      <c r="N6" s="22">
        <v>33060039</v>
      </c>
      <c r="O6" s="22">
        <v>12899467</v>
      </c>
      <c r="P6" s="22">
        <v>11044662</v>
      </c>
      <c r="Q6" s="22">
        <v>11400575</v>
      </c>
      <c r="R6" s="22">
        <v>35344704</v>
      </c>
      <c r="S6" s="22">
        <v>12206753</v>
      </c>
      <c r="T6" s="22">
        <v>9380585</v>
      </c>
      <c r="U6" s="22">
        <v>9525489</v>
      </c>
      <c r="V6" s="22">
        <v>31112827</v>
      </c>
      <c r="W6" s="22">
        <v>134696600</v>
      </c>
      <c r="X6" s="22">
        <v>140597470</v>
      </c>
      <c r="Y6" s="22">
        <v>-5900870</v>
      </c>
      <c r="Z6" s="23">
        <v>-4.1969958634390796</v>
      </c>
      <c r="AA6" s="20">
        <v>140597470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601653</v>
      </c>
      <c r="D13" s="20"/>
      <c r="E13" s="21">
        <v>4216721</v>
      </c>
      <c r="F13" s="22">
        <v>4216721</v>
      </c>
      <c r="G13" s="22">
        <v>56678</v>
      </c>
      <c r="H13" s="22">
        <v>38540</v>
      </c>
      <c r="I13" s="22">
        <v>54873</v>
      </c>
      <c r="J13" s="22">
        <v>150091</v>
      </c>
      <c r="K13" s="22">
        <v>76205</v>
      </c>
      <c r="L13" s="22">
        <v>78504</v>
      </c>
      <c r="M13" s="22">
        <v>76304</v>
      </c>
      <c r="N13" s="22">
        <v>231013</v>
      </c>
      <c r="O13" s="22">
        <v>41896</v>
      </c>
      <c r="P13" s="22">
        <v>91715</v>
      </c>
      <c r="Q13" s="22">
        <v>74785</v>
      </c>
      <c r="R13" s="22">
        <v>208396</v>
      </c>
      <c r="S13" s="22">
        <v>57733</v>
      </c>
      <c r="T13" s="22">
        <v>57003</v>
      </c>
      <c r="U13" s="22">
        <v>62874</v>
      </c>
      <c r="V13" s="22">
        <v>177610</v>
      </c>
      <c r="W13" s="22">
        <v>767110</v>
      </c>
      <c r="X13" s="22">
        <v>4216721</v>
      </c>
      <c r="Y13" s="22">
        <v>-3449611</v>
      </c>
      <c r="Z13" s="23">
        <v>-81.807902396198372</v>
      </c>
      <c r="AA13" s="20">
        <v>4216721</v>
      </c>
    </row>
    <row r="14" spans="1:27" x14ac:dyDescent="0.25">
      <c r="A14" s="19" t="s">
        <v>42</v>
      </c>
      <c r="B14" s="15" t="s">
        <v>32</v>
      </c>
      <c r="C14" s="20">
        <v>1194487</v>
      </c>
      <c r="D14" s="20"/>
      <c r="E14" s="21">
        <v>1194487</v>
      </c>
      <c r="F14" s="22">
        <v>1694012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>
        <v>1107605</v>
      </c>
      <c r="R14" s="22">
        <v>1107605</v>
      </c>
      <c r="S14" s="22"/>
      <c r="T14" s="22"/>
      <c r="U14" s="22"/>
      <c r="V14" s="22"/>
      <c r="W14" s="22">
        <v>1107605</v>
      </c>
      <c r="X14" s="22">
        <v>1694012</v>
      </c>
      <c r="Y14" s="22">
        <v>-586407</v>
      </c>
      <c r="Z14" s="23">
        <v>-34.616460804291819</v>
      </c>
      <c r="AA14" s="20">
        <v>1694012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5740</v>
      </c>
      <c r="D24" s="20"/>
      <c r="E24" s="21">
        <v>24056</v>
      </c>
      <c r="F24" s="22">
        <v>68276</v>
      </c>
      <c r="G24" s="22">
        <v>12758</v>
      </c>
      <c r="H24" s="22"/>
      <c r="I24" s="22"/>
      <c r="J24" s="22">
        <v>12758</v>
      </c>
      <c r="K24" s="22">
        <v>49077</v>
      </c>
      <c r="L24" s="22">
        <v>43624</v>
      </c>
      <c r="M24" s="22">
        <v>48645</v>
      </c>
      <c r="N24" s="22">
        <v>141346</v>
      </c>
      <c r="O24" s="22">
        <v>27265</v>
      </c>
      <c r="P24" s="22">
        <v>107526</v>
      </c>
      <c r="Q24" s="22">
        <v>451598</v>
      </c>
      <c r="R24" s="22">
        <v>586389</v>
      </c>
      <c r="S24" s="22">
        <v>135331</v>
      </c>
      <c r="T24" s="22">
        <v>16983</v>
      </c>
      <c r="U24" s="22">
        <v>33786</v>
      </c>
      <c r="V24" s="22">
        <v>186100</v>
      </c>
      <c r="W24" s="22">
        <v>926593</v>
      </c>
      <c r="X24" s="22">
        <v>68276</v>
      </c>
      <c r="Y24" s="22">
        <v>858317</v>
      </c>
      <c r="Z24" s="23">
        <v>1257.1284199425859</v>
      </c>
      <c r="AA24" s="20">
        <v>68276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14975464</v>
      </c>
      <c r="D26" s="20"/>
      <c r="E26" s="21">
        <v>22747563</v>
      </c>
      <c r="F26" s="22">
        <v>22747563</v>
      </c>
      <c r="G26" s="22"/>
      <c r="H26" s="22">
        <v>8955521</v>
      </c>
      <c r="I26" s="22"/>
      <c r="J26" s="22">
        <v>8955521</v>
      </c>
      <c r="K26" s="22"/>
      <c r="L26" s="22"/>
      <c r="M26" s="22">
        <v>7221550</v>
      </c>
      <c r="N26" s="22">
        <v>7221550</v>
      </c>
      <c r="O26" s="22"/>
      <c r="P26" s="22"/>
      <c r="Q26" s="22">
        <v>6570492</v>
      </c>
      <c r="R26" s="22">
        <v>6570492</v>
      </c>
      <c r="S26" s="22"/>
      <c r="T26" s="22"/>
      <c r="U26" s="22"/>
      <c r="V26" s="22"/>
      <c r="W26" s="22">
        <v>22747563</v>
      </c>
      <c r="X26" s="22">
        <v>22747563</v>
      </c>
      <c r="Y26" s="22"/>
      <c r="Z26" s="23"/>
      <c r="AA26" s="20">
        <v>22747563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10427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>
        <v>48875</v>
      </c>
      <c r="U30" s="22"/>
      <c r="V30" s="22">
        <v>48875</v>
      </c>
      <c r="W30" s="22">
        <v>48875</v>
      </c>
      <c r="X30" s="22"/>
      <c r="Y30" s="22">
        <v>48875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122583849</v>
      </c>
      <c r="D33" s="29">
        <f t="shared" ref="D33:Y33" si="0">SUM(D6:D32)</f>
        <v>0</v>
      </c>
      <c r="E33" s="30">
        <f t="shared" si="0"/>
        <v>154716971</v>
      </c>
      <c r="F33" s="31">
        <f t="shared" si="0"/>
        <v>169324042</v>
      </c>
      <c r="G33" s="31">
        <f t="shared" si="0"/>
        <v>10113280</v>
      </c>
      <c r="H33" s="31">
        <f t="shared" si="0"/>
        <v>22330329</v>
      </c>
      <c r="I33" s="31">
        <f t="shared" si="0"/>
        <v>11853791</v>
      </c>
      <c r="J33" s="31">
        <f t="shared" si="0"/>
        <v>44297400</v>
      </c>
      <c r="K33" s="31">
        <f t="shared" si="0"/>
        <v>11053562</v>
      </c>
      <c r="L33" s="31">
        <f t="shared" si="0"/>
        <v>11733391</v>
      </c>
      <c r="M33" s="31">
        <f t="shared" si="0"/>
        <v>17866995</v>
      </c>
      <c r="N33" s="31">
        <f t="shared" si="0"/>
        <v>40653948</v>
      </c>
      <c r="O33" s="31">
        <f t="shared" si="0"/>
        <v>12968628</v>
      </c>
      <c r="P33" s="31">
        <f t="shared" si="0"/>
        <v>11243903</v>
      </c>
      <c r="Q33" s="31">
        <f t="shared" si="0"/>
        <v>19605055</v>
      </c>
      <c r="R33" s="31">
        <f t="shared" si="0"/>
        <v>43817586</v>
      </c>
      <c r="S33" s="31">
        <f t="shared" si="0"/>
        <v>12399817</v>
      </c>
      <c r="T33" s="31">
        <f t="shared" si="0"/>
        <v>9503446</v>
      </c>
      <c r="U33" s="31">
        <f t="shared" si="0"/>
        <v>9622149</v>
      </c>
      <c r="V33" s="31">
        <f t="shared" si="0"/>
        <v>31525412</v>
      </c>
      <c r="W33" s="31">
        <f t="shared" si="0"/>
        <v>160294346</v>
      </c>
      <c r="X33" s="31">
        <f t="shared" si="0"/>
        <v>169324042</v>
      </c>
      <c r="Y33" s="31">
        <f t="shared" si="0"/>
        <v>-9029696</v>
      </c>
      <c r="Z33" s="32">
        <f>+IF(X33&lt;&gt;0,+(Y33/X33)*100,0)</f>
        <v>-5.3327902484161109</v>
      </c>
      <c r="AA33" s="29">
        <f>SUM(AA6:AA32)</f>
        <v>169324042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5206842</v>
      </c>
      <c r="D35" s="20"/>
      <c r="E35" s="21">
        <v>6417616</v>
      </c>
      <c r="F35" s="22">
        <v>5763582</v>
      </c>
      <c r="G35" s="22">
        <v>367601</v>
      </c>
      <c r="H35" s="22">
        <v>391784</v>
      </c>
      <c r="I35" s="22">
        <v>414214</v>
      </c>
      <c r="J35" s="22">
        <v>1173599</v>
      </c>
      <c r="K35" s="22">
        <v>369038</v>
      </c>
      <c r="L35" s="22">
        <v>438612</v>
      </c>
      <c r="M35" s="22">
        <v>706342</v>
      </c>
      <c r="N35" s="22">
        <v>1513992</v>
      </c>
      <c r="O35" s="22">
        <v>496609</v>
      </c>
      <c r="P35" s="22">
        <v>495374</v>
      </c>
      <c r="Q35" s="22">
        <v>487353</v>
      </c>
      <c r="R35" s="22">
        <v>1479336</v>
      </c>
      <c r="S35" s="22">
        <v>479581</v>
      </c>
      <c r="T35" s="22">
        <v>496702</v>
      </c>
      <c r="U35" s="22">
        <v>499413</v>
      </c>
      <c r="V35" s="22">
        <v>1475696</v>
      </c>
      <c r="W35" s="22">
        <v>5642623</v>
      </c>
      <c r="X35" s="22">
        <v>5763582</v>
      </c>
      <c r="Y35" s="22">
        <v>-120959</v>
      </c>
      <c r="Z35" s="23">
        <v>-2.0986775238037736</v>
      </c>
      <c r="AA35" s="20">
        <v>5763582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109782561</v>
      </c>
      <c r="D37" s="20"/>
      <c r="E37" s="21">
        <v>121122936</v>
      </c>
      <c r="F37" s="22">
        <v>139390725</v>
      </c>
      <c r="G37" s="22">
        <v>11292723</v>
      </c>
      <c r="H37" s="22">
        <v>14733103</v>
      </c>
      <c r="I37" s="22">
        <v>14860683</v>
      </c>
      <c r="J37" s="22">
        <v>40886509</v>
      </c>
      <c r="K37" s="22">
        <v>11807160</v>
      </c>
      <c r="L37" s="22">
        <v>8961557</v>
      </c>
      <c r="M37" s="22">
        <v>9040137</v>
      </c>
      <c r="N37" s="22">
        <v>29808854</v>
      </c>
      <c r="O37" s="22">
        <v>10711478</v>
      </c>
      <c r="P37" s="22">
        <v>10600855</v>
      </c>
      <c r="Q37" s="22">
        <v>18109956</v>
      </c>
      <c r="R37" s="22">
        <v>39422289</v>
      </c>
      <c r="S37" s="22">
        <v>1112965</v>
      </c>
      <c r="T37" s="22">
        <v>-2082980</v>
      </c>
      <c r="U37" s="22">
        <v>18878048</v>
      </c>
      <c r="V37" s="22">
        <v>17908033</v>
      </c>
      <c r="W37" s="22">
        <v>128025685</v>
      </c>
      <c r="X37" s="22">
        <v>139390725</v>
      </c>
      <c r="Y37" s="22">
        <v>-11365040</v>
      </c>
      <c r="Z37" s="23">
        <v>-8.1533688844792209</v>
      </c>
      <c r="AA37" s="20">
        <v>139390725</v>
      </c>
    </row>
    <row r="38" spans="1:27" x14ac:dyDescent="0.25">
      <c r="A38" s="19" t="s">
        <v>64</v>
      </c>
      <c r="B38" s="15" t="s">
        <v>32</v>
      </c>
      <c r="C38" s="20">
        <v>5425368</v>
      </c>
      <c r="D38" s="20"/>
      <c r="E38" s="21">
        <v>4749574</v>
      </c>
      <c r="F38" s="22">
        <v>5149574</v>
      </c>
      <c r="G38" s="22"/>
      <c r="H38" s="22">
        <v>108827</v>
      </c>
      <c r="I38" s="22">
        <v>2013254</v>
      </c>
      <c r="J38" s="22">
        <v>2122081</v>
      </c>
      <c r="K38" s="22">
        <v>53134</v>
      </c>
      <c r="L38" s="22">
        <v>317798</v>
      </c>
      <c r="M38" s="22">
        <v>500501</v>
      </c>
      <c r="N38" s="22">
        <v>871433</v>
      </c>
      <c r="O38" s="22">
        <v>141977</v>
      </c>
      <c r="P38" s="22">
        <v>278413</v>
      </c>
      <c r="Q38" s="22">
        <v>1211921</v>
      </c>
      <c r="R38" s="22">
        <v>1632311</v>
      </c>
      <c r="S38" s="22">
        <v>39640</v>
      </c>
      <c r="T38" s="22">
        <v>-191347</v>
      </c>
      <c r="U38" s="22">
        <v>492710</v>
      </c>
      <c r="V38" s="22">
        <v>341003</v>
      </c>
      <c r="W38" s="22">
        <v>4966828</v>
      </c>
      <c r="X38" s="22">
        <v>5149574</v>
      </c>
      <c r="Y38" s="22">
        <v>-182746</v>
      </c>
      <c r="Z38" s="23">
        <v>-3.548759567296246</v>
      </c>
      <c r="AA38" s="20">
        <v>5149574</v>
      </c>
    </row>
    <row r="39" spans="1:27" x14ac:dyDescent="0.25">
      <c r="A39" s="19" t="s">
        <v>65</v>
      </c>
      <c r="B39" s="15" t="s">
        <v>32</v>
      </c>
      <c r="C39" s="20">
        <v>285368</v>
      </c>
      <c r="D39" s="20"/>
      <c r="E39" s="21">
        <v>1603183</v>
      </c>
      <c r="F39" s="22">
        <v>1179928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133347</v>
      </c>
      <c r="R39" s="22">
        <v>133347</v>
      </c>
      <c r="S39" s="22">
        <v>316220</v>
      </c>
      <c r="T39" s="22"/>
      <c r="U39" s="22">
        <v>-449567</v>
      </c>
      <c r="V39" s="22">
        <v>-133347</v>
      </c>
      <c r="W39" s="22"/>
      <c r="X39" s="22">
        <v>1179928</v>
      </c>
      <c r="Y39" s="22">
        <v>-1179928</v>
      </c>
      <c r="Z39" s="23">
        <v>-100</v>
      </c>
      <c r="AA39" s="20">
        <v>1179928</v>
      </c>
    </row>
    <row r="40" spans="1:27" x14ac:dyDescent="0.25">
      <c r="A40" s="19" t="s">
        <v>66</v>
      </c>
      <c r="B40" s="15" t="s">
        <v>32</v>
      </c>
      <c r="C40" s="20">
        <v>4374120</v>
      </c>
      <c r="D40" s="20"/>
      <c r="E40" s="21">
        <v>3225981</v>
      </c>
      <c r="F40" s="22">
        <v>6199114</v>
      </c>
      <c r="G40" s="22">
        <v>367899</v>
      </c>
      <c r="H40" s="22">
        <v>403979</v>
      </c>
      <c r="I40" s="22">
        <v>374787</v>
      </c>
      <c r="J40" s="22">
        <v>1146665</v>
      </c>
      <c r="K40" s="22">
        <v>387271</v>
      </c>
      <c r="L40" s="22">
        <v>374787</v>
      </c>
      <c r="M40" s="22">
        <v>433591</v>
      </c>
      <c r="N40" s="22">
        <v>1195649</v>
      </c>
      <c r="O40" s="22">
        <v>395075</v>
      </c>
      <c r="P40" s="22">
        <v>356835</v>
      </c>
      <c r="Q40" s="22">
        <v>395075</v>
      </c>
      <c r="R40" s="22">
        <v>1146985</v>
      </c>
      <c r="S40" s="22">
        <v>382339</v>
      </c>
      <c r="T40" s="22">
        <v>399797</v>
      </c>
      <c r="U40" s="22">
        <v>384367</v>
      </c>
      <c r="V40" s="22">
        <v>1166503</v>
      </c>
      <c r="W40" s="22">
        <v>4655802</v>
      </c>
      <c r="X40" s="22">
        <v>6199114</v>
      </c>
      <c r="Y40" s="22">
        <v>-1543312</v>
      </c>
      <c r="Z40" s="23">
        <v>-24.895686706197047</v>
      </c>
      <c r="AA40" s="20">
        <v>6199114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>
        <v>680930</v>
      </c>
      <c r="G42" s="22"/>
      <c r="H42" s="22"/>
      <c r="I42" s="22"/>
      <c r="J42" s="22"/>
      <c r="K42" s="22"/>
      <c r="L42" s="22"/>
      <c r="M42" s="22"/>
      <c r="N42" s="22"/>
      <c r="O42" s="22"/>
      <c r="P42" s="22">
        <v>680930</v>
      </c>
      <c r="Q42" s="22"/>
      <c r="R42" s="22">
        <v>680930</v>
      </c>
      <c r="S42" s="22"/>
      <c r="T42" s="22"/>
      <c r="U42" s="22"/>
      <c r="V42" s="22"/>
      <c r="W42" s="22">
        <v>680930</v>
      </c>
      <c r="X42" s="22">
        <v>680930</v>
      </c>
      <c r="Y42" s="22"/>
      <c r="Z42" s="23"/>
      <c r="AA42" s="20">
        <v>680930</v>
      </c>
    </row>
    <row r="43" spans="1:27" x14ac:dyDescent="0.25">
      <c r="A43" s="19" t="s">
        <v>68</v>
      </c>
      <c r="B43" s="15" t="s">
        <v>32</v>
      </c>
      <c r="C43" s="20">
        <v>10372905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2354398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42913</v>
      </c>
      <c r="D45" s="20"/>
      <c r="E45" s="21">
        <v>72153</v>
      </c>
      <c r="F45" s="22">
        <v>69761</v>
      </c>
      <c r="G45" s="22">
        <v>2987</v>
      </c>
      <c r="H45" s="22">
        <v>3215</v>
      </c>
      <c r="I45" s="22">
        <v>3408</v>
      </c>
      <c r="J45" s="22">
        <v>9610</v>
      </c>
      <c r="K45" s="22">
        <v>6176</v>
      </c>
      <c r="L45" s="22">
        <v>3572</v>
      </c>
      <c r="M45" s="22">
        <v>11522</v>
      </c>
      <c r="N45" s="22">
        <v>21270</v>
      </c>
      <c r="O45" s="22">
        <v>4078</v>
      </c>
      <c r="P45" s="22">
        <v>4065</v>
      </c>
      <c r="Q45" s="22">
        <v>10776</v>
      </c>
      <c r="R45" s="22">
        <v>18919</v>
      </c>
      <c r="S45" s="22">
        <v>3895</v>
      </c>
      <c r="T45" s="22">
        <v>4067</v>
      </c>
      <c r="U45" s="22">
        <v>4090</v>
      </c>
      <c r="V45" s="22">
        <v>12052</v>
      </c>
      <c r="W45" s="22">
        <v>61851</v>
      </c>
      <c r="X45" s="22">
        <v>69761</v>
      </c>
      <c r="Y45" s="22">
        <v>-7910</v>
      </c>
      <c r="Z45" s="23">
        <v>-11.338713607889796</v>
      </c>
      <c r="AA45" s="20">
        <v>69761</v>
      </c>
    </row>
    <row r="46" spans="1:27" x14ac:dyDescent="0.25">
      <c r="A46" s="19" t="s">
        <v>71</v>
      </c>
      <c r="B46" s="15" t="s">
        <v>32</v>
      </c>
      <c r="C46" s="20">
        <v>441053</v>
      </c>
      <c r="D46" s="20"/>
      <c r="E46" s="21">
        <v>27142</v>
      </c>
      <c r="F46" s="22">
        <v>16457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>
        <v>11893</v>
      </c>
      <c r="U46" s="22"/>
      <c r="V46" s="22">
        <v>11893</v>
      </c>
      <c r="W46" s="22">
        <v>11893</v>
      </c>
      <c r="X46" s="22">
        <v>16457</v>
      </c>
      <c r="Y46" s="22">
        <v>-4564</v>
      </c>
      <c r="Z46" s="23">
        <v>-27.732879625691194</v>
      </c>
      <c r="AA46" s="20">
        <v>16457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135931130</v>
      </c>
      <c r="D48" s="29">
        <f t="shared" ref="D48:Y48" si="1">SUM(D35:D47)</f>
        <v>0</v>
      </c>
      <c r="E48" s="30">
        <f t="shared" si="1"/>
        <v>139572983</v>
      </c>
      <c r="F48" s="31">
        <f t="shared" si="1"/>
        <v>158450071</v>
      </c>
      <c r="G48" s="31">
        <f t="shared" si="1"/>
        <v>12031210</v>
      </c>
      <c r="H48" s="31">
        <f t="shared" si="1"/>
        <v>15640908</v>
      </c>
      <c r="I48" s="31">
        <f t="shared" si="1"/>
        <v>17666346</v>
      </c>
      <c r="J48" s="31">
        <f t="shared" si="1"/>
        <v>45338464</v>
      </c>
      <c r="K48" s="31">
        <f t="shared" si="1"/>
        <v>12622779</v>
      </c>
      <c r="L48" s="31">
        <f t="shared" si="1"/>
        <v>10096326</v>
      </c>
      <c r="M48" s="31">
        <f t="shared" si="1"/>
        <v>10692093</v>
      </c>
      <c r="N48" s="31">
        <f t="shared" si="1"/>
        <v>33411198</v>
      </c>
      <c r="O48" s="31">
        <f t="shared" si="1"/>
        <v>11749217</v>
      </c>
      <c r="P48" s="31">
        <f t="shared" si="1"/>
        <v>12416472</v>
      </c>
      <c r="Q48" s="31">
        <f t="shared" si="1"/>
        <v>20348428</v>
      </c>
      <c r="R48" s="31">
        <f t="shared" si="1"/>
        <v>44514117</v>
      </c>
      <c r="S48" s="31">
        <f t="shared" si="1"/>
        <v>2334640</v>
      </c>
      <c r="T48" s="31">
        <f t="shared" si="1"/>
        <v>-1361868</v>
      </c>
      <c r="U48" s="31">
        <f t="shared" si="1"/>
        <v>19809061</v>
      </c>
      <c r="V48" s="31">
        <f t="shared" si="1"/>
        <v>20781833</v>
      </c>
      <c r="W48" s="31">
        <f t="shared" si="1"/>
        <v>144045612</v>
      </c>
      <c r="X48" s="31">
        <f t="shared" si="1"/>
        <v>158450071</v>
      </c>
      <c r="Y48" s="31">
        <f t="shared" si="1"/>
        <v>-14404459</v>
      </c>
      <c r="Z48" s="32">
        <f>+IF(X48&lt;&gt;0,+(Y48/X48)*100,0)</f>
        <v>-9.0908504547151647</v>
      </c>
      <c r="AA48" s="29">
        <f>SUM(AA35:AA47)</f>
        <v>158450071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-13347281</v>
      </c>
      <c r="D49" s="39">
        <f t="shared" si="2"/>
        <v>0</v>
      </c>
      <c r="E49" s="40">
        <f t="shared" si="2"/>
        <v>15143988</v>
      </c>
      <c r="F49" s="41">
        <f t="shared" si="2"/>
        <v>10873971</v>
      </c>
      <c r="G49" s="41">
        <f t="shared" si="2"/>
        <v>-1917930</v>
      </c>
      <c r="H49" s="41">
        <f t="shared" si="2"/>
        <v>6689421</v>
      </c>
      <c r="I49" s="41">
        <f t="shared" si="2"/>
        <v>-5812555</v>
      </c>
      <c r="J49" s="41">
        <f t="shared" si="2"/>
        <v>-1041064</v>
      </c>
      <c r="K49" s="41">
        <f t="shared" si="2"/>
        <v>-1569217</v>
      </c>
      <c r="L49" s="41">
        <f t="shared" si="2"/>
        <v>1637065</v>
      </c>
      <c r="M49" s="41">
        <f t="shared" si="2"/>
        <v>7174902</v>
      </c>
      <c r="N49" s="41">
        <f t="shared" si="2"/>
        <v>7242750</v>
      </c>
      <c r="O49" s="41">
        <f t="shared" si="2"/>
        <v>1219411</v>
      </c>
      <c r="P49" s="41">
        <f t="shared" si="2"/>
        <v>-1172569</v>
      </c>
      <c r="Q49" s="41">
        <f t="shared" si="2"/>
        <v>-743373</v>
      </c>
      <c r="R49" s="41">
        <f t="shared" si="2"/>
        <v>-696531</v>
      </c>
      <c r="S49" s="41">
        <f t="shared" si="2"/>
        <v>10065177</v>
      </c>
      <c r="T49" s="41">
        <f t="shared" si="2"/>
        <v>10865314</v>
      </c>
      <c r="U49" s="41">
        <f t="shared" si="2"/>
        <v>-10186912</v>
      </c>
      <c r="V49" s="41">
        <f t="shared" si="2"/>
        <v>10743579</v>
      </c>
      <c r="W49" s="41">
        <f t="shared" si="2"/>
        <v>16248734</v>
      </c>
      <c r="X49" s="41">
        <f t="shared" si="2"/>
        <v>10873971</v>
      </c>
      <c r="Y49" s="41">
        <f t="shared" si="2"/>
        <v>5374763</v>
      </c>
      <c r="Z49" s="42">
        <f>+IF(X49&lt;&gt;0,+(Y49/X49)*100,0)</f>
        <v>49.427784937075884</v>
      </c>
      <c r="AA49" s="39">
        <f>+AA33-AA48</f>
        <v>10873971</v>
      </c>
    </row>
    <row r="50" spans="1:27" x14ac:dyDescent="0.25">
      <c r="A50" s="43" t="s">
        <v>75</v>
      </c>
      <c r="B50" s="15" t="s">
        <v>32</v>
      </c>
      <c r="C50" s="20">
        <v>14400000</v>
      </c>
      <c r="D50" s="20"/>
      <c r="E50" s="21">
        <v>21544000</v>
      </c>
      <c r="F50" s="22">
        <v>21544000</v>
      </c>
      <c r="G50" s="22"/>
      <c r="H50" s="22">
        <v>555638</v>
      </c>
      <c r="I50" s="22">
        <v>5074278</v>
      </c>
      <c r="J50" s="22">
        <v>5629916</v>
      </c>
      <c r="K50" s="22">
        <v>1126798</v>
      </c>
      <c r="L50" s="22">
        <v>1390393</v>
      </c>
      <c r="M50" s="22">
        <v>1740733</v>
      </c>
      <c r="N50" s="22">
        <v>4257924</v>
      </c>
      <c r="O50" s="22">
        <v>2284200</v>
      </c>
      <c r="P50" s="22">
        <v>1710104</v>
      </c>
      <c r="Q50" s="22">
        <v>38427</v>
      </c>
      <c r="R50" s="22">
        <v>4032731</v>
      </c>
      <c r="S50" s="22">
        <v>4453318</v>
      </c>
      <c r="T50" s="22">
        <v>46715</v>
      </c>
      <c r="U50" s="22">
        <v>2627334</v>
      </c>
      <c r="V50" s="22">
        <v>7127367</v>
      </c>
      <c r="W50" s="22">
        <v>21047938</v>
      </c>
      <c r="X50" s="22">
        <v>21544000</v>
      </c>
      <c r="Y50" s="22">
        <v>-496062</v>
      </c>
      <c r="Z50" s="23">
        <v>-2.3025529149647235</v>
      </c>
      <c r="AA50" s="20">
        <v>21544000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1052719</v>
      </c>
      <c r="D52" s="48">
        <f t="shared" si="3"/>
        <v>0</v>
      </c>
      <c r="E52" s="49">
        <f t="shared" si="3"/>
        <v>36687988</v>
      </c>
      <c r="F52" s="50">
        <f t="shared" si="3"/>
        <v>32417971</v>
      </c>
      <c r="G52" s="50">
        <f t="shared" si="3"/>
        <v>-1917930</v>
      </c>
      <c r="H52" s="50">
        <f t="shared" si="3"/>
        <v>7245059</v>
      </c>
      <c r="I52" s="50">
        <f t="shared" si="3"/>
        <v>-738277</v>
      </c>
      <c r="J52" s="50">
        <f t="shared" si="3"/>
        <v>4588852</v>
      </c>
      <c r="K52" s="50">
        <f t="shared" si="3"/>
        <v>-442419</v>
      </c>
      <c r="L52" s="50">
        <f t="shared" si="3"/>
        <v>3027458</v>
      </c>
      <c r="M52" s="50">
        <f t="shared" si="3"/>
        <v>8915635</v>
      </c>
      <c r="N52" s="50">
        <f t="shared" si="3"/>
        <v>11500674</v>
      </c>
      <c r="O52" s="50">
        <f t="shared" si="3"/>
        <v>3503611</v>
      </c>
      <c r="P52" s="50">
        <f t="shared" si="3"/>
        <v>537535</v>
      </c>
      <c r="Q52" s="50">
        <f t="shared" si="3"/>
        <v>-704946</v>
      </c>
      <c r="R52" s="50">
        <f t="shared" si="3"/>
        <v>3336200</v>
      </c>
      <c r="S52" s="50">
        <f t="shared" si="3"/>
        <v>14518495</v>
      </c>
      <c r="T52" s="50">
        <f t="shared" si="3"/>
        <v>10912029</v>
      </c>
      <c r="U52" s="50">
        <f t="shared" si="3"/>
        <v>-7559578</v>
      </c>
      <c r="V52" s="50">
        <f t="shared" si="3"/>
        <v>17870946</v>
      </c>
      <c r="W52" s="50">
        <f t="shared" si="3"/>
        <v>37296672</v>
      </c>
      <c r="X52" s="50">
        <f t="shared" si="3"/>
        <v>32417971</v>
      </c>
      <c r="Y52" s="50">
        <f t="shared" si="3"/>
        <v>4878701</v>
      </c>
      <c r="Z52" s="51">
        <f>+IF(X52&lt;&gt;0,+(Y52/X52)*100,0)</f>
        <v>15.049371843783806</v>
      </c>
      <c r="AA52" s="48">
        <f>SUM(AA49:AA51)</f>
        <v>32417971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1052719</v>
      </c>
      <c r="D54" s="54">
        <f>+D52-D53</f>
        <v>0</v>
      </c>
      <c r="E54" s="55">
        <f t="shared" si="4"/>
        <v>36687988</v>
      </c>
      <c r="F54" s="56">
        <f t="shared" si="4"/>
        <v>32417971</v>
      </c>
      <c r="G54" s="56">
        <f t="shared" si="4"/>
        <v>-1917930</v>
      </c>
      <c r="H54" s="56">
        <f t="shared" si="4"/>
        <v>7245059</v>
      </c>
      <c r="I54" s="56">
        <f t="shared" si="4"/>
        <v>-738277</v>
      </c>
      <c r="J54" s="56">
        <f t="shared" si="4"/>
        <v>4588852</v>
      </c>
      <c r="K54" s="56">
        <f t="shared" si="4"/>
        <v>-442419</v>
      </c>
      <c r="L54" s="56">
        <f t="shared" si="4"/>
        <v>3027458</v>
      </c>
      <c r="M54" s="56">
        <f t="shared" si="4"/>
        <v>8915635</v>
      </c>
      <c r="N54" s="56">
        <f t="shared" si="4"/>
        <v>11500674</v>
      </c>
      <c r="O54" s="56">
        <f t="shared" si="4"/>
        <v>3503611</v>
      </c>
      <c r="P54" s="56">
        <f t="shared" si="4"/>
        <v>537535</v>
      </c>
      <c r="Q54" s="56">
        <f t="shared" si="4"/>
        <v>-704946</v>
      </c>
      <c r="R54" s="56">
        <f t="shared" si="4"/>
        <v>3336200</v>
      </c>
      <c r="S54" s="56">
        <f t="shared" si="4"/>
        <v>14518495</v>
      </c>
      <c r="T54" s="56">
        <f t="shared" si="4"/>
        <v>10912029</v>
      </c>
      <c r="U54" s="56">
        <f t="shared" si="4"/>
        <v>-7559578</v>
      </c>
      <c r="V54" s="56">
        <f t="shared" si="4"/>
        <v>17870946</v>
      </c>
      <c r="W54" s="56">
        <f t="shared" si="4"/>
        <v>37296672</v>
      </c>
      <c r="X54" s="56">
        <f t="shared" si="4"/>
        <v>32417971</v>
      </c>
      <c r="Y54" s="56">
        <f t="shared" si="4"/>
        <v>4878701</v>
      </c>
      <c r="Z54" s="57">
        <f>+IF(X54&lt;&gt;0,+(Y54/X54)*100,0)</f>
        <v>15.049371843783806</v>
      </c>
      <c r="AA54" s="54">
        <f>+AA52-AA53</f>
        <v>32417971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1052719</v>
      </c>
      <c r="D57" s="48">
        <f>SUM(D54:D56)</f>
        <v>0</v>
      </c>
      <c r="E57" s="49">
        <f t="shared" si="5"/>
        <v>36687988</v>
      </c>
      <c r="F57" s="50">
        <f t="shared" si="5"/>
        <v>32417971</v>
      </c>
      <c r="G57" s="50">
        <f t="shared" si="5"/>
        <v>-1917930</v>
      </c>
      <c r="H57" s="50">
        <f t="shared" si="5"/>
        <v>7245059</v>
      </c>
      <c r="I57" s="50">
        <f t="shared" si="5"/>
        <v>-738277</v>
      </c>
      <c r="J57" s="50">
        <f t="shared" si="5"/>
        <v>4588852</v>
      </c>
      <c r="K57" s="50">
        <f t="shared" si="5"/>
        <v>-442419</v>
      </c>
      <c r="L57" s="50">
        <f t="shared" si="5"/>
        <v>3027458</v>
      </c>
      <c r="M57" s="50">
        <f t="shared" si="5"/>
        <v>8915635</v>
      </c>
      <c r="N57" s="50">
        <f t="shared" si="5"/>
        <v>11500674</v>
      </c>
      <c r="O57" s="50">
        <f t="shared" si="5"/>
        <v>3503611</v>
      </c>
      <c r="P57" s="50">
        <f t="shared" si="5"/>
        <v>537535</v>
      </c>
      <c r="Q57" s="50">
        <f t="shared" si="5"/>
        <v>-704946</v>
      </c>
      <c r="R57" s="50">
        <f t="shared" si="5"/>
        <v>3336200</v>
      </c>
      <c r="S57" s="50">
        <f t="shared" si="5"/>
        <v>14518495</v>
      </c>
      <c r="T57" s="50">
        <f t="shared" si="5"/>
        <v>10912029</v>
      </c>
      <c r="U57" s="50">
        <f t="shared" si="5"/>
        <v>-7559578</v>
      </c>
      <c r="V57" s="50">
        <f t="shared" si="5"/>
        <v>17870946</v>
      </c>
      <c r="W57" s="50">
        <f t="shared" si="5"/>
        <v>37296672</v>
      </c>
      <c r="X57" s="50">
        <f t="shared" si="5"/>
        <v>32417971</v>
      </c>
      <c r="Y57" s="50">
        <f t="shared" si="5"/>
        <v>4878701</v>
      </c>
      <c r="Z57" s="51">
        <f>+IF(X57&lt;&gt;0,+(Y57/X57)*100,0)</f>
        <v>15.049371843783806</v>
      </c>
      <c r="AA57" s="48">
        <f>SUM(AA54:AA56)</f>
        <v>32417971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1052719</v>
      </c>
      <c r="D60" s="65">
        <f>SUM(D57:D59)</f>
        <v>0</v>
      </c>
      <c r="E60" s="66">
        <f t="shared" si="6"/>
        <v>36687988</v>
      </c>
      <c r="F60" s="67">
        <f t="shared" si="6"/>
        <v>32417971</v>
      </c>
      <c r="G60" s="67">
        <f t="shared" si="6"/>
        <v>-1917930</v>
      </c>
      <c r="H60" s="67">
        <f t="shared" si="6"/>
        <v>7245059</v>
      </c>
      <c r="I60" s="67">
        <f t="shared" si="6"/>
        <v>-738277</v>
      </c>
      <c r="J60" s="67">
        <f t="shared" si="6"/>
        <v>4588852</v>
      </c>
      <c r="K60" s="67">
        <f t="shared" si="6"/>
        <v>-442419</v>
      </c>
      <c r="L60" s="67">
        <f t="shared" si="6"/>
        <v>3027458</v>
      </c>
      <c r="M60" s="67">
        <f t="shared" si="6"/>
        <v>8915635</v>
      </c>
      <c r="N60" s="67">
        <f t="shared" si="6"/>
        <v>11500674</v>
      </c>
      <c r="O60" s="67">
        <f t="shared" si="6"/>
        <v>3503611</v>
      </c>
      <c r="P60" s="67">
        <f t="shared" si="6"/>
        <v>537535</v>
      </c>
      <c r="Q60" s="67">
        <f t="shared" si="6"/>
        <v>-704946</v>
      </c>
      <c r="R60" s="67">
        <f t="shared" si="6"/>
        <v>3336200</v>
      </c>
      <c r="S60" s="67">
        <f t="shared" si="6"/>
        <v>14518495</v>
      </c>
      <c r="T60" s="67">
        <f t="shared" si="6"/>
        <v>10912029</v>
      </c>
      <c r="U60" s="67">
        <f t="shared" si="6"/>
        <v>-7559578</v>
      </c>
      <c r="V60" s="67">
        <f t="shared" si="6"/>
        <v>17870946</v>
      </c>
      <c r="W60" s="67">
        <f t="shared" si="6"/>
        <v>37296672</v>
      </c>
      <c r="X60" s="67">
        <f t="shared" si="6"/>
        <v>32417971</v>
      </c>
      <c r="Y60" s="67">
        <f t="shared" si="6"/>
        <v>4878701</v>
      </c>
      <c r="Z60" s="68">
        <f>+IF(X60&lt;&gt;0,+(Y60/X60)*100,0)</f>
        <v>15.049371843783806</v>
      </c>
      <c r="AA60" s="65">
        <f>SUM(AA57:AA59)</f>
        <v>32417971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631435</v>
      </c>
      <c r="D35" s="20"/>
      <c r="E35" s="21">
        <v>722442</v>
      </c>
      <c r="F35" s="22">
        <v>718442</v>
      </c>
      <c r="G35" s="22">
        <v>82515</v>
      </c>
      <c r="H35" s="22">
        <v>52851</v>
      </c>
      <c r="I35" s="22">
        <v>52851</v>
      </c>
      <c r="J35" s="22">
        <v>188217</v>
      </c>
      <c r="K35" s="22">
        <v>63222</v>
      </c>
      <c r="L35" s="22">
        <v>55096</v>
      </c>
      <c r="M35" s="22">
        <v>60975</v>
      </c>
      <c r="N35" s="22">
        <v>179293</v>
      </c>
      <c r="O35" s="22">
        <v>55330</v>
      </c>
      <c r="P35" s="22">
        <v>81989</v>
      </c>
      <c r="Q35" s="22">
        <v>56109</v>
      </c>
      <c r="R35" s="22">
        <v>193428</v>
      </c>
      <c r="S35" s="22">
        <v>56109</v>
      </c>
      <c r="T35" s="22">
        <v>56109</v>
      </c>
      <c r="U35" s="22">
        <v>29926</v>
      </c>
      <c r="V35" s="22">
        <v>142144</v>
      </c>
      <c r="W35" s="22">
        <v>703082</v>
      </c>
      <c r="X35" s="22">
        <v>718464</v>
      </c>
      <c r="Y35" s="22">
        <v>-15382</v>
      </c>
      <c r="Z35" s="23">
        <v>-2.140956262248352</v>
      </c>
      <c r="AA35" s="20">
        <v>718442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679997</v>
      </c>
      <c r="D40" s="20"/>
      <c r="E40" s="21">
        <v>735152</v>
      </c>
      <c r="F40" s="22">
        <v>625152</v>
      </c>
      <c r="G40" s="22"/>
      <c r="H40" s="22"/>
      <c r="I40" s="22">
        <v>49655</v>
      </c>
      <c r="J40" s="22">
        <v>49655</v>
      </c>
      <c r="K40" s="22">
        <v>51310</v>
      </c>
      <c r="L40" s="22">
        <v>49655</v>
      </c>
      <c r="M40" s="22">
        <v>51310</v>
      </c>
      <c r="N40" s="22">
        <v>152275</v>
      </c>
      <c r="O40" s="22">
        <v>47240</v>
      </c>
      <c r="P40" s="22">
        <v>39642</v>
      </c>
      <c r="Q40" s="22">
        <v>43889</v>
      </c>
      <c r="R40" s="22">
        <v>130771</v>
      </c>
      <c r="S40" s="22">
        <v>42473</v>
      </c>
      <c r="T40" s="22">
        <v>43889</v>
      </c>
      <c r="U40" s="22"/>
      <c r="V40" s="22">
        <v>86362</v>
      </c>
      <c r="W40" s="22">
        <v>419063</v>
      </c>
      <c r="X40" s="22">
        <v>625152</v>
      </c>
      <c r="Y40" s="22">
        <v>-206089</v>
      </c>
      <c r="Z40" s="23">
        <v>-32.966222614660111</v>
      </c>
      <c r="AA40" s="20">
        <v>625152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3529302</v>
      </c>
      <c r="D42" s="20"/>
      <c r="E42" s="21">
        <v>1500000</v>
      </c>
      <c r="F42" s="22">
        <v>2500000</v>
      </c>
      <c r="G42" s="22"/>
      <c r="H42" s="22">
        <v>188410</v>
      </c>
      <c r="I42" s="22">
        <v>105710</v>
      </c>
      <c r="J42" s="22">
        <v>294120</v>
      </c>
      <c r="K42" s="22">
        <v>124834</v>
      </c>
      <c r="L42" s="22">
        <v>743889</v>
      </c>
      <c r="M42" s="22">
        <v>174095</v>
      </c>
      <c r="N42" s="22">
        <v>1042818</v>
      </c>
      <c r="O42" s="22"/>
      <c r="P42" s="22"/>
      <c r="Q42" s="22">
        <v>10600</v>
      </c>
      <c r="R42" s="22">
        <v>10600</v>
      </c>
      <c r="S42" s="22"/>
      <c r="T42" s="22">
        <v>412750</v>
      </c>
      <c r="U42" s="22">
        <v>601060</v>
      </c>
      <c r="V42" s="22">
        <v>1013810</v>
      </c>
      <c r="W42" s="22">
        <v>2361348</v>
      </c>
      <c r="X42" s="22">
        <v>2499996</v>
      </c>
      <c r="Y42" s="22">
        <v>-138648</v>
      </c>
      <c r="Z42" s="23">
        <v>-5.545928873486198</v>
      </c>
      <c r="AA42" s="20">
        <v>2500000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2162402</v>
      </c>
      <c r="D45" s="20"/>
      <c r="E45" s="21">
        <v>1523552</v>
      </c>
      <c r="F45" s="22">
        <v>2507657</v>
      </c>
      <c r="G45" s="22">
        <v>184025</v>
      </c>
      <c r="H45" s="22">
        <v>430</v>
      </c>
      <c r="I45" s="22">
        <v>195608</v>
      </c>
      <c r="J45" s="22">
        <v>380063</v>
      </c>
      <c r="K45" s="22">
        <v>201594</v>
      </c>
      <c r="L45" s="22">
        <v>448</v>
      </c>
      <c r="M45" s="22">
        <v>507</v>
      </c>
      <c r="N45" s="22">
        <v>202549</v>
      </c>
      <c r="O45" s="22">
        <v>203210</v>
      </c>
      <c r="P45" s="22">
        <v>451</v>
      </c>
      <c r="Q45" s="22">
        <v>200592</v>
      </c>
      <c r="R45" s="22">
        <v>404253</v>
      </c>
      <c r="S45" s="22">
        <v>206035</v>
      </c>
      <c r="T45" s="22">
        <v>204091</v>
      </c>
      <c r="U45" s="22">
        <v>209298</v>
      </c>
      <c r="V45" s="22">
        <v>619424</v>
      </c>
      <c r="W45" s="22">
        <v>1606289</v>
      </c>
      <c r="X45" s="22">
        <v>2507652</v>
      </c>
      <c r="Y45" s="22">
        <v>-901363</v>
      </c>
      <c r="Z45" s="23">
        <v>-35.944501071121508</v>
      </c>
      <c r="AA45" s="20">
        <v>2507657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7003136</v>
      </c>
      <c r="D48" s="29">
        <f t="shared" ref="D48:Y48" si="1">SUM(D35:D47)</f>
        <v>0</v>
      </c>
      <c r="E48" s="30">
        <f t="shared" si="1"/>
        <v>4481146</v>
      </c>
      <c r="F48" s="31">
        <f t="shared" si="1"/>
        <v>6351251</v>
      </c>
      <c r="G48" s="31">
        <f t="shared" si="1"/>
        <v>266540</v>
      </c>
      <c r="H48" s="31">
        <f t="shared" si="1"/>
        <v>241691</v>
      </c>
      <c r="I48" s="31">
        <f t="shared" si="1"/>
        <v>403824</v>
      </c>
      <c r="J48" s="31">
        <f t="shared" si="1"/>
        <v>912055</v>
      </c>
      <c r="K48" s="31">
        <f t="shared" si="1"/>
        <v>440960</v>
      </c>
      <c r="L48" s="31">
        <f t="shared" si="1"/>
        <v>849088</v>
      </c>
      <c r="M48" s="31">
        <f t="shared" si="1"/>
        <v>286887</v>
      </c>
      <c r="N48" s="31">
        <f t="shared" si="1"/>
        <v>1576935</v>
      </c>
      <c r="O48" s="31">
        <f t="shared" si="1"/>
        <v>305780</v>
      </c>
      <c r="P48" s="31">
        <f t="shared" si="1"/>
        <v>122082</v>
      </c>
      <c r="Q48" s="31">
        <f t="shared" si="1"/>
        <v>311190</v>
      </c>
      <c r="R48" s="31">
        <f t="shared" si="1"/>
        <v>739052</v>
      </c>
      <c r="S48" s="31">
        <f t="shared" si="1"/>
        <v>304617</v>
      </c>
      <c r="T48" s="31">
        <f t="shared" si="1"/>
        <v>716839</v>
      </c>
      <c r="U48" s="31">
        <f t="shared" si="1"/>
        <v>840284</v>
      </c>
      <c r="V48" s="31">
        <f t="shared" si="1"/>
        <v>1861740</v>
      </c>
      <c r="W48" s="31">
        <f t="shared" si="1"/>
        <v>5089782</v>
      </c>
      <c r="X48" s="31">
        <f t="shared" si="1"/>
        <v>6351264</v>
      </c>
      <c r="Y48" s="31">
        <f t="shared" si="1"/>
        <v>-1261482</v>
      </c>
      <c r="Z48" s="32">
        <f>+IF(X48&lt;&gt;0,+(Y48/X48)*100,0)</f>
        <v>-19.861904653939753</v>
      </c>
      <c r="AA48" s="29">
        <f>SUM(AA35:AA47)</f>
        <v>6351251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-7003136</v>
      </c>
      <c r="D49" s="39">
        <f t="shared" si="2"/>
        <v>0</v>
      </c>
      <c r="E49" s="40">
        <f t="shared" si="2"/>
        <v>-4481146</v>
      </c>
      <c r="F49" s="41">
        <f t="shared" si="2"/>
        <v>-6351251</v>
      </c>
      <c r="G49" s="41">
        <f t="shared" si="2"/>
        <v>-266540</v>
      </c>
      <c r="H49" s="41">
        <f t="shared" si="2"/>
        <v>-241691</v>
      </c>
      <c r="I49" s="41">
        <f t="shared" si="2"/>
        <v>-403824</v>
      </c>
      <c r="J49" s="41">
        <f t="shared" si="2"/>
        <v>-912055</v>
      </c>
      <c r="K49" s="41">
        <f t="shared" si="2"/>
        <v>-440960</v>
      </c>
      <c r="L49" s="41">
        <f t="shared" si="2"/>
        <v>-849088</v>
      </c>
      <c r="M49" s="41">
        <f t="shared" si="2"/>
        <v>-286887</v>
      </c>
      <c r="N49" s="41">
        <f t="shared" si="2"/>
        <v>-1576935</v>
      </c>
      <c r="O49" s="41">
        <f t="shared" si="2"/>
        <v>-305780</v>
      </c>
      <c r="P49" s="41">
        <f t="shared" si="2"/>
        <v>-122082</v>
      </c>
      <c r="Q49" s="41">
        <f t="shared" si="2"/>
        <v>-311190</v>
      </c>
      <c r="R49" s="41">
        <f t="shared" si="2"/>
        <v>-739052</v>
      </c>
      <c r="S49" s="41">
        <f t="shared" si="2"/>
        <v>-304617</v>
      </c>
      <c r="T49" s="41">
        <f t="shared" si="2"/>
        <v>-716839</v>
      </c>
      <c r="U49" s="41">
        <f t="shared" si="2"/>
        <v>-840284</v>
      </c>
      <c r="V49" s="41">
        <f t="shared" si="2"/>
        <v>-1861740</v>
      </c>
      <c r="W49" s="41">
        <f t="shared" si="2"/>
        <v>-5089782</v>
      </c>
      <c r="X49" s="41">
        <f t="shared" si="2"/>
        <v>-6351264</v>
      </c>
      <c r="Y49" s="41">
        <f t="shared" si="2"/>
        <v>1261482</v>
      </c>
      <c r="Z49" s="42">
        <f>+IF(X49&lt;&gt;0,+(Y49/X49)*100,0)</f>
        <v>-19.861904653939753</v>
      </c>
      <c r="AA49" s="39">
        <f>+AA33-AA48</f>
        <v>-6351251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-7003136</v>
      </c>
      <c r="D52" s="48">
        <f t="shared" si="3"/>
        <v>0</v>
      </c>
      <c r="E52" s="49">
        <f t="shared" si="3"/>
        <v>-4481146</v>
      </c>
      <c r="F52" s="50">
        <f t="shared" si="3"/>
        <v>-6351251</v>
      </c>
      <c r="G52" s="50">
        <f t="shared" si="3"/>
        <v>-266540</v>
      </c>
      <c r="H52" s="50">
        <f t="shared" si="3"/>
        <v>-241691</v>
      </c>
      <c r="I52" s="50">
        <f t="shared" si="3"/>
        <v>-403824</v>
      </c>
      <c r="J52" s="50">
        <f t="shared" si="3"/>
        <v>-912055</v>
      </c>
      <c r="K52" s="50">
        <f t="shared" si="3"/>
        <v>-440960</v>
      </c>
      <c r="L52" s="50">
        <f t="shared" si="3"/>
        <v>-849088</v>
      </c>
      <c r="M52" s="50">
        <f t="shared" si="3"/>
        <v>-286887</v>
      </c>
      <c r="N52" s="50">
        <f t="shared" si="3"/>
        <v>-1576935</v>
      </c>
      <c r="O52" s="50">
        <f t="shared" si="3"/>
        <v>-305780</v>
      </c>
      <c r="P52" s="50">
        <f t="shared" si="3"/>
        <v>-122082</v>
      </c>
      <c r="Q52" s="50">
        <f t="shared" si="3"/>
        <v>-311190</v>
      </c>
      <c r="R52" s="50">
        <f t="shared" si="3"/>
        <v>-739052</v>
      </c>
      <c r="S52" s="50">
        <f t="shared" si="3"/>
        <v>-304617</v>
      </c>
      <c r="T52" s="50">
        <f t="shared" si="3"/>
        <v>-716839</v>
      </c>
      <c r="U52" s="50">
        <f t="shared" si="3"/>
        <v>-840284</v>
      </c>
      <c r="V52" s="50">
        <f t="shared" si="3"/>
        <v>-1861740</v>
      </c>
      <c r="W52" s="50">
        <f t="shared" si="3"/>
        <v>-5089782</v>
      </c>
      <c r="X52" s="50">
        <f t="shared" si="3"/>
        <v>-6351264</v>
      </c>
      <c r="Y52" s="50">
        <f t="shared" si="3"/>
        <v>1261482</v>
      </c>
      <c r="Z52" s="51">
        <f>+IF(X52&lt;&gt;0,+(Y52/X52)*100,0)</f>
        <v>-19.861904653939753</v>
      </c>
      <c r="AA52" s="48">
        <f>SUM(AA49:AA51)</f>
        <v>-6351251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-7003136</v>
      </c>
      <c r="D54" s="54">
        <f>+D52-D53</f>
        <v>0</v>
      </c>
      <c r="E54" s="55">
        <f t="shared" si="4"/>
        <v>-4481146</v>
      </c>
      <c r="F54" s="56">
        <f t="shared" si="4"/>
        <v>-6351251</v>
      </c>
      <c r="G54" s="56">
        <f t="shared" si="4"/>
        <v>-266540</v>
      </c>
      <c r="H54" s="56">
        <f t="shared" si="4"/>
        <v>-241691</v>
      </c>
      <c r="I54" s="56">
        <f t="shared" si="4"/>
        <v>-403824</v>
      </c>
      <c r="J54" s="56">
        <f t="shared" si="4"/>
        <v>-912055</v>
      </c>
      <c r="K54" s="56">
        <f t="shared" si="4"/>
        <v>-440960</v>
      </c>
      <c r="L54" s="56">
        <f t="shared" si="4"/>
        <v>-849088</v>
      </c>
      <c r="M54" s="56">
        <f t="shared" si="4"/>
        <v>-286887</v>
      </c>
      <c r="N54" s="56">
        <f t="shared" si="4"/>
        <v>-1576935</v>
      </c>
      <c r="O54" s="56">
        <f t="shared" si="4"/>
        <v>-305780</v>
      </c>
      <c r="P54" s="56">
        <f t="shared" si="4"/>
        <v>-122082</v>
      </c>
      <c r="Q54" s="56">
        <f t="shared" si="4"/>
        <v>-311190</v>
      </c>
      <c r="R54" s="56">
        <f t="shared" si="4"/>
        <v>-739052</v>
      </c>
      <c r="S54" s="56">
        <f t="shared" si="4"/>
        <v>-304617</v>
      </c>
      <c r="T54" s="56">
        <f t="shared" si="4"/>
        <v>-716839</v>
      </c>
      <c r="U54" s="56">
        <f t="shared" si="4"/>
        <v>-840284</v>
      </c>
      <c r="V54" s="56">
        <f t="shared" si="4"/>
        <v>-1861740</v>
      </c>
      <c r="W54" s="56">
        <f t="shared" si="4"/>
        <v>-5089782</v>
      </c>
      <c r="X54" s="56">
        <f t="shared" si="4"/>
        <v>-6351264</v>
      </c>
      <c r="Y54" s="56">
        <f t="shared" si="4"/>
        <v>1261482</v>
      </c>
      <c r="Z54" s="57">
        <f>+IF(X54&lt;&gt;0,+(Y54/X54)*100,0)</f>
        <v>-19.861904653939753</v>
      </c>
      <c r="AA54" s="54">
        <f>+AA52-AA53</f>
        <v>-6351251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-7003136</v>
      </c>
      <c r="D57" s="48">
        <f>SUM(D54:D56)</f>
        <v>0</v>
      </c>
      <c r="E57" s="49">
        <f t="shared" si="5"/>
        <v>-4481146</v>
      </c>
      <c r="F57" s="50">
        <f t="shared" si="5"/>
        <v>-6351251</v>
      </c>
      <c r="G57" s="50">
        <f t="shared" si="5"/>
        <v>-266540</v>
      </c>
      <c r="H57" s="50">
        <f t="shared" si="5"/>
        <v>-241691</v>
      </c>
      <c r="I57" s="50">
        <f t="shared" si="5"/>
        <v>-403824</v>
      </c>
      <c r="J57" s="50">
        <f t="shared" si="5"/>
        <v>-912055</v>
      </c>
      <c r="K57" s="50">
        <f t="shared" si="5"/>
        <v>-440960</v>
      </c>
      <c r="L57" s="50">
        <f t="shared" si="5"/>
        <v>-849088</v>
      </c>
      <c r="M57" s="50">
        <f t="shared" si="5"/>
        <v>-286887</v>
      </c>
      <c r="N57" s="50">
        <f t="shared" si="5"/>
        <v>-1576935</v>
      </c>
      <c r="O57" s="50">
        <f t="shared" si="5"/>
        <v>-305780</v>
      </c>
      <c r="P57" s="50">
        <f t="shared" si="5"/>
        <v>-122082</v>
      </c>
      <c r="Q57" s="50">
        <f t="shared" si="5"/>
        <v>-311190</v>
      </c>
      <c r="R57" s="50">
        <f t="shared" si="5"/>
        <v>-739052</v>
      </c>
      <c r="S57" s="50">
        <f t="shared" si="5"/>
        <v>-304617</v>
      </c>
      <c r="T57" s="50">
        <f t="shared" si="5"/>
        <v>-716839</v>
      </c>
      <c r="U57" s="50">
        <f t="shared" si="5"/>
        <v>-840284</v>
      </c>
      <c r="V57" s="50">
        <f t="shared" si="5"/>
        <v>-1861740</v>
      </c>
      <c r="W57" s="50">
        <f t="shared" si="5"/>
        <v>-5089782</v>
      </c>
      <c r="X57" s="50">
        <f t="shared" si="5"/>
        <v>-6351264</v>
      </c>
      <c r="Y57" s="50">
        <f t="shared" si="5"/>
        <v>1261482</v>
      </c>
      <c r="Z57" s="51">
        <f>+IF(X57&lt;&gt;0,+(Y57/X57)*100,0)</f>
        <v>-19.861904653939753</v>
      </c>
      <c r="AA57" s="48">
        <f>SUM(AA54:AA56)</f>
        <v>-6351251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-7003136</v>
      </c>
      <c r="D60" s="65">
        <f>SUM(D57:D59)</f>
        <v>0</v>
      </c>
      <c r="E60" s="66">
        <f t="shared" si="6"/>
        <v>-4481146</v>
      </c>
      <c r="F60" s="67">
        <f t="shared" si="6"/>
        <v>-6351251</v>
      </c>
      <c r="G60" s="67">
        <f t="shared" si="6"/>
        <v>-266540</v>
      </c>
      <c r="H60" s="67">
        <f t="shared" si="6"/>
        <v>-241691</v>
      </c>
      <c r="I60" s="67">
        <f t="shared" si="6"/>
        <v>-403824</v>
      </c>
      <c r="J60" s="67">
        <f t="shared" si="6"/>
        <v>-912055</v>
      </c>
      <c r="K60" s="67">
        <f t="shared" si="6"/>
        <v>-440960</v>
      </c>
      <c r="L60" s="67">
        <f t="shared" si="6"/>
        <v>-849088</v>
      </c>
      <c r="M60" s="67">
        <f t="shared" si="6"/>
        <v>-286887</v>
      </c>
      <c r="N60" s="67">
        <f t="shared" si="6"/>
        <v>-1576935</v>
      </c>
      <c r="O60" s="67">
        <f t="shared" si="6"/>
        <v>-305780</v>
      </c>
      <c r="P60" s="67">
        <f t="shared" si="6"/>
        <v>-122082</v>
      </c>
      <c r="Q60" s="67">
        <f t="shared" si="6"/>
        <v>-311190</v>
      </c>
      <c r="R60" s="67">
        <f t="shared" si="6"/>
        <v>-739052</v>
      </c>
      <c r="S60" s="67">
        <f t="shared" si="6"/>
        <v>-304617</v>
      </c>
      <c r="T60" s="67">
        <f t="shared" si="6"/>
        <v>-716839</v>
      </c>
      <c r="U60" s="67">
        <f t="shared" si="6"/>
        <v>-840284</v>
      </c>
      <c r="V60" s="67">
        <f t="shared" si="6"/>
        <v>-1861740</v>
      </c>
      <c r="W60" s="67">
        <f t="shared" si="6"/>
        <v>-5089782</v>
      </c>
      <c r="X60" s="67">
        <f t="shared" si="6"/>
        <v>-6351264</v>
      </c>
      <c r="Y60" s="67">
        <f t="shared" si="6"/>
        <v>1261482</v>
      </c>
      <c r="Z60" s="68">
        <f>+IF(X60&lt;&gt;0,+(Y60/X60)*100,0)</f>
        <v>-19.861904653939753</v>
      </c>
      <c r="AA60" s="65">
        <f>SUM(AA57:AA59)</f>
        <v>-6351251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41813287</v>
      </c>
      <c r="D6" s="20"/>
      <c r="E6" s="21">
        <v>36078600</v>
      </c>
      <c r="F6" s="22">
        <v>36078600</v>
      </c>
      <c r="G6" s="22">
        <v>2692669</v>
      </c>
      <c r="H6" s="22">
        <v>2212704</v>
      </c>
      <c r="I6" s="22">
        <v>4110534</v>
      </c>
      <c r="J6" s="22">
        <v>9015907</v>
      </c>
      <c r="K6" s="22">
        <v>3977443</v>
      </c>
      <c r="L6" s="22">
        <v>3788972</v>
      </c>
      <c r="M6" s="22">
        <v>4628494</v>
      </c>
      <c r="N6" s="22">
        <v>12394909</v>
      </c>
      <c r="O6" s="22">
        <v>2159754</v>
      </c>
      <c r="P6" s="22">
        <v>3873215</v>
      </c>
      <c r="Q6" s="22">
        <v>10841446</v>
      </c>
      <c r="R6" s="22">
        <v>16874415</v>
      </c>
      <c r="S6" s="22">
        <v>-2607217</v>
      </c>
      <c r="T6" s="22">
        <v>5051242</v>
      </c>
      <c r="U6" s="22">
        <v>4916565</v>
      </c>
      <c r="V6" s="22">
        <v>7360590</v>
      </c>
      <c r="W6" s="22">
        <v>45645821</v>
      </c>
      <c r="X6" s="22">
        <v>36078600</v>
      </c>
      <c r="Y6" s="22">
        <v>9567221</v>
      </c>
      <c r="Z6" s="23">
        <v>26.517716873714615</v>
      </c>
      <c r="AA6" s="20">
        <v>36078600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500004</v>
      </c>
      <c r="F10" s="22">
        <v>500004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>
        <v>2440</v>
      </c>
      <c r="T10" s="22">
        <v>3617</v>
      </c>
      <c r="U10" s="22"/>
      <c r="V10" s="22">
        <v>6057</v>
      </c>
      <c r="W10" s="22">
        <v>6057</v>
      </c>
      <c r="X10" s="22">
        <v>500004</v>
      </c>
      <c r="Y10" s="22">
        <v>-493947</v>
      </c>
      <c r="Z10" s="23">
        <v>-98.788609691122474</v>
      </c>
      <c r="AA10" s="20">
        <v>500004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351419</v>
      </c>
      <c r="D13" s="20"/>
      <c r="E13" s="21"/>
      <c r="F13" s="22">
        <v>4789450</v>
      </c>
      <c r="G13" s="22">
        <v>123772</v>
      </c>
      <c r="H13" s="22"/>
      <c r="I13" s="22">
        <v>125573</v>
      </c>
      <c r="J13" s="22">
        <v>249345</v>
      </c>
      <c r="K13" s="22">
        <v>130854</v>
      </c>
      <c r="L13" s="22">
        <v>128583</v>
      </c>
      <c r="M13" s="22">
        <v>132903</v>
      </c>
      <c r="N13" s="22">
        <v>392340</v>
      </c>
      <c r="O13" s="22">
        <v>117120</v>
      </c>
      <c r="P13" s="22">
        <v>120061</v>
      </c>
      <c r="Q13" s="22">
        <v>121827</v>
      </c>
      <c r="R13" s="22">
        <v>359008</v>
      </c>
      <c r="S13" s="22">
        <v>122520</v>
      </c>
      <c r="T13" s="22">
        <v>123307</v>
      </c>
      <c r="U13" s="22">
        <v>213990</v>
      </c>
      <c r="V13" s="22">
        <v>459817</v>
      </c>
      <c r="W13" s="22">
        <v>1460510</v>
      </c>
      <c r="X13" s="22">
        <v>4789450</v>
      </c>
      <c r="Y13" s="22">
        <v>-3328940</v>
      </c>
      <c r="Z13" s="23">
        <v>-69.505684368768854</v>
      </c>
      <c r="AA13" s="20">
        <v>4789450</v>
      </c>
    </row>
    <row r="14" spans="1:27" x14ac:dyDescent="0.25">
      <c r="A14" s="19" t="s">
        <v>42</v>
      </c>
      <c r="B14" s="15" t="s">
        <v>32</v>
      </c>
      <c r="C14" s="20">
        <v>7269</v>
      </c>
      <c r="D14" s="20"/>
      <c r="E14" s="21">
        <v>11508</v>
      </c>
      <c r="F14" s="22">
        <v>11508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11508</v>
      </c>
      <c r="Y14" s="22">
        <v>-11508</v>
      </c>
      <c r="Z14" s="23">
        <v>-100</v>
      </c>
      <c r="AA14" s="20">
        <v>11508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-1354</v>
      </c>
      <c r="D20" s="20"/>
      <c r="E20" s="21">
        <v>2148</v>
      </c>
      <c r="F20" s="22">
        <v>2148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2148</v>
      </c>
      <c r="Y20" s="22">
        <v>-2148</v>
      </c>
      <c r="Z20" s="18">
        <v>-100</v>
      </c>
      <c r="AA20" s="20">
        <v>2148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9600</v>
      </c>
      <c r="D24" s="20"/>
      <c r="E24" s="21">
        <v>17616</v>
      </c>
      <c r="F24" s="22">
        <v>217616</v>
      </c>
      <c r="G24" s="22">
        <v>300</v>
      </c>
      <c r="H24" s="22">
        <v>300</v>
      </c>
      <c r="I24" s="22">
        <v>87428</v>
      </c>
      <c r="J24" s="22">
        <v>88028</v>
      </c>
      <c r="K24" s="22">
        <v>600</v>
      </c>
      <c r="L24" s="22">
        <v>1340</v>
      </c>
      <c r="M24" s="22">
        <v>1743</v>
      </c>
      <c r="N24" s="22">
        <v>3683</v>
      </c>
      <c r="O24" s="22">
        <v>800</v>
      </c>
      <c r="P24" s="22">
        <v>500</v>
      </c>
      <c r="Q24" s="22">
        <v>600</v>
      </c>
      <c r="R24" s="22">
        <v>1900</v>
      </c>
      <c r="S24" s="22">
        <v>600</v>
      </c>
      <c r="T24" s="22">
        <v>600</v>
      </c>
      <c r="U24" s="22">
        <v>600</v>
      </c>
      <c r="V24" s="22">
        <v>1800</v>
      </c>
      <c r="W24" s="22">
        <v>95411</v>
      </c>
      <c r="X24" s="22">
        <v>217616</v>
      </c>
      <c r="Y24" s="22">
        <v>-122205</v>
      </c>
      <c r="Z24" s="23">
        <v>-56.156256892875525</v>
      </c>
      <c r="AA24" s="20">
        <v>217616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469175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16650946</v>
      </c>
      <c r="D27" s="20"/>
      <c r="E27" s="21">
        <v>20415516</v>
      </c>
      <c r="F27" s="22">
        <v>20415516</v>
      </c>
      <c r="G27" s="22">
        <v>1789794</v>
      </c>
      <c r="H27" s="22"/>
      <c r="I27" s="22">
        <v>1730303</v>
      </c>
      <c r="J27" s="22">
        <v>3520097</v>
      </c>
      <c r="K27" s="22">
        <v>1760255</v>
      </c>
      <c r="L27" s="22">
        <v>1793859</v>
      </c>
      <c r="M27" s="22">
        <v>1835669</v>
      </c>
      <c r="N27" s="22">
        <v>5389783</v>
      </c>
      <c r="O27" s="22">
        <v>1327446</v>
      </c>
      <c r="P27" s="22">
        <v>1832334</v>
      </c>
      <c r="Q27" s="22">
        <v>1651220</v>
      </c>
      <c r="R27" s="22">
        <v>4811000</v>
      </c>
      <c r="S27" s="22">
        <v>1676076</v>
      </c>
      <c r="T27" s="22">
        <v>1639191</v>
      </c>
      <c r="U27" s="22">
        <v>1587425</v>
      </c>
      <c r="V27" s="22">
        <v>4902692</v>
      </c>
      <c r="W27" s="22">
        <v>18623572</v>
      </c>
      <c r="X27" s="22">
        <v>20415516</v>
      </c>
      <c r="Y27" s="22">
        <v>-1791944</v>
      </c>
      <c r="Z27" s="23">
        <v>-8.7773632564565105</v>
      </c>
      <c r="AA27" s="20">
        <v>20415516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654517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>
        <v>6552</v>
      </c>
      <c r="V30" s="22">
        <v>6552</v>
      </c>
      <c r="W30" s="22">
        <v>6552</v>
      </c>
      <c r="X30" s="22"/>
      <c r="Y30" s="22">
        <v>6552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59954859</v>
      </c>
      <c r="D33" s="29">
        <f t="shared" ref="D33:Y33" si="0">SUM(D6:D32)</f>
        <v>0</v>
      </c>
      <c r="E33" s="30">
        <f t="shared" si="0"/>
        <v>57025392</v>
      </c>
      <c r="F33" s="31">
        <f t="shared" si="0"/>
        <v>62014842</v>
      </c>
      <c r="G33" s="31">
        <f t="shared" si="0"/>
        <v>4606535</v>
      </c>
      <c r="H33" s="31">
        <f t="shared" si="0"/>
        <v>2213004</v>
      </c>
      <c r="I33" s="31">
        <f t="shared" si="0"/>
        <v>6053838</v>
      </c>
      <c r="J33" s="31">
        <f t="shared" si="0"/>
        <v>12873377</v>
      </c>
      <c r="K33" s="31">
        <f t="shared" si="0"/>
        <v>5869152</v>
      </c>
      <c r="L33" s="31">
        <f t="shared" si="0"/>
        <v>5712754</v>
      </c>
      <c r="M33" s="31">
        <f t="shared" si="0"/>
        <v>6598809</v>
      </c>
      <c r="N33" s="31">
        <f t="shared" si="0"/>
        <v>18180715</v>
      </c>
      <c r="O33" s="31">
        <f t="shared" si="0"/>
        <v>3605120</v>
      </c>
      <c r="P33" s="31">
        <f t="shared" si="0"/>
        <v>5826110</v>
      </c>
      <c r="Q33" s="31">
        <f t="shared" si="0"/>
        <v>12615093</v>
      </c>
      <c r="R33" s="31">
        <f t="shared" si="0"/>
        <v>22046323</v>
      </c>
      <c r="S33" s="31">
        <f t="shared" si="0"/>
        <v>-805581</v>
      </c>
      <c r="T33" s="31">
        <f t="shared" si="0"/>
        <v>6817957</v>
      </c>
      <c r="U33" s="31">
        <f t="shared" si="0"/>
        <v>6725132</v>
      </c>
      <c r="V33" s="31">
        <f t="shared" si="0"/>
        <v>12737508</v>
      </c>
      <c r="W33" s="31">
        <f t="shared" si="0"/>
        <v>65837923</v>
      </c>
      <c r="X33" s="31">
        <f t="shared" si="0"/>
        <v>62014842</v>
      </c>
      <c r="Y33" s="31">
        <f t="shared" si="0"/>
        <v>3823081</v>
      </c>
      <c r="Z33" s="32">
        <f>+IF(X33&lt;&gt;0,+(Y33/X33)*100,0)</f>
        <v>6.1647839076974504</v>
      </c>
      <c r="AA33" s="29">
        <f>SUM(AA6:AA32)</f>
        <v>62014842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14570440</v>
      </c>
      <c r="D35" s="20"/>
      <c r="E35" s="21">
        <v>42939191</v>
      </c>
      <c r="F35" s="22">
        <v>14944045</v>
      </c>
      <c r="G35" s="22">
        <v>-727658</v>
      </c>
      <c r="H35" s="22">
        <v>-1023054</v>
      </c>
      <c r="I35" s="22">
        <v>-930649</v>
      </c>
      <c r="J35" s="22">
        <v>-2681361</v>
      </c>
      <c r="K35" s="22">
        <v>-658160</v>
      </c>
      <c r="L35" s="22">
        <v>-974018</v>
      </c>
      <c r="M35" s="22"/>
      <c r="N35" s="22">
        <v>-1632178</v>
      </c>
      <c r="O35" s="22">
        <v>-716060</v>
      </c>
      <c r="P35" s="22">
        <v>1098605</v>
      </c>
      <c r="Q35" s="22"/>
      <c r="R35" s="22">
        <v>382545</v>
      </c>
      <c r="S35" s="22">
        <v>1213322</v>
      </c>
      <c r="T35" s="22">
        <v>1209846</v>
      </c>
      <c r="U35" s="22">
        <v>14278938</v>
      </c>
      <c r="V35" s="22">
        <v>16702106</v>
      </c>
      <c r="W35" s="22">
        <v>12771112</v>
      </c>
      <c r="X35" s="22">
        <v>14944045</v>
      </c>
      <c r="Y35" s="22">
        <v>-2172933</v>
      </c>
      <c r="Z35" s="23">
        <v>-14.54046076547548</v>
      </c>
      <c r="AA35" s="20">
        <v>14944045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123330581</v>
      </c>
      <c r="D37" s="20"/>
      <c r="E37" s="21">
        <v>124068078</v>
      </c>
      <c r="F37" s="22">
        <v>132604523</v>
      </c>
      <c r="G37" s="22">
        <v>892408</v>
      </c>
      <c r="H37" s="22">
        <v>910009</v>
      </c>
      <c r="I37" s="22">
        <v>16205285</v>
      </c>
      <c r="J37" s="22">
        <v>18007702</v>
      </c>
      <c r="K37" s="22">
        <v>11368868</v>
      </c>
      <c r="L37" s="22">
        <v>9649204</v>
      </c>
      <c r="M37" s="22">
        <v>8790987</v>
      </c>
      <c r="N37" s="22">
        <v>29809059</v>
      </c>
      <c r="O37" s="22">
        <v>8562705</v>
      </c>
      <c r="P37" s="22">
        <v>8252105</v>
      </c>
      <c r="Q37" s="22">
        <v>9313839</v>
      </c>
      <c r="R37" s="22">
        <v>26128649</v>
      </c>
      <c r="S37" s="22">
        <v>8789872</v>
      </c>
      <c r="T37" s="22">
        <v>10537872</v>
      </c>
      <c r="U37" s="22">
        <v>9939160</v>
      </c>
      <c r="V37" s="22">
        <v>29266904</v>
      </c>
      <c r="W37" s="22">
        <v>103212314</v>
      </c>
      <c r="X37" s="22">
        <v>132604523</v>
      </c>
      <c r="Y37" s="22">
        <v>-29392209</v>
      </c>
      <c r="Z37" s="23">
        <v>-22.165314074543293</v>
      </c>
      <c r="AA37" s="20">
        <v>132604523</v>
      </c>
    </row>
    <row r="38" spans="1:27" x14ac:dyDescent="0.25">
      <c r="A38" s="19" t="s">
        <v>64</v>
      </c>
      <c r="B38" s="15" t="s">
        <v>32</v>
      </c>
      <c r="C38" s="20">
        <v>10039960</v>
      </c>
      <c r="D38" s="20"/>
      <c r="E38" s="21">
        <v>7540430</v>
      </c>
      <c r="F38" s="22">
        <v>10940430</v>
      </c>
      <c r="G38" s="22">
        <v>3600</v>
      </c>
      <c r="H38" s="22">
        <v>1340233</v>
      </c>
      <c r="I38" s="22">
        <v>398277</v>
      </c>
      <c r="J38" s="22">
        <v>1742110</v>
      </c>
      <c r="K38" s="22">
        <v>2317207</v>
      </c>
      <c r="L38" s="22">
        <v>238461</v>
      </c>
      <c r="M38" s="22">
        <v>140750</v>
      </c>
      <c r="N38" s="22">
        <v>2696418</v>
      </c>
      <c r="O38" s="22">
        <v>1033318</v>
      </c>
      <c r="P38" s="22">
        <v>225123</v>
      </c>
      <c r="Q38" s="22">
        <v>1158714</v>
      </c>
      <c r="R38" s="22">
        <v>2417155</v>
      </c>
      <c r="S38" s="22">
        <v>7762</v>
      </c>
      <c r="T38" s="22">
        <v>2091456</v>
      </c>
      <c r="U38" s="22">
        <v>32119</v>
      </c>
      <c r="V38" s="22">
        <v>2131337</v>
      </c>
      <c r="W38" s="22">
        <v>8987020</v>
      </c>
      <c r="X38" s="22">
        <v>10940430</v>
      </c>
      <c r="Y38" s="22">
        <v>-1953410</v>
      </c>
      <c r="Z38" s="23">
        <v>-17.854965481247081</v>
      </c>
      <c r="AA38" s="20">
        <v>10940430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4669943</v>
      </c>
      <c r="F39" s="22">
        <v>4669943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4669943</v>
      </c>
      <c r="Y39" s="22">
        <v>-4669943</v>
      </c>
      <c r="Z39" s="23">
        <v>-100</v>
      </c>
      <c r="AA39" s="20">
        <v>4669943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45415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20685302</v>
      </c>
      <c r="D42" s="20"/>
      <c r="E42" s="21">
        <v>19079496</v>
      </c>
      <c r="F42" s="22">
        <v>14000252</v>
      </c>
      <c r="G42" s="22">
        <v>2360622</v>
      </c>
      <c r="H42" s="22">
        <v>-250018</v>
      </c>
      <c r="I42" s="22">
        <v>4574125</v>
      </c>
      <c r="J42" s="22">
        <v>6684729</v>
      </c>
      <c r="K42" s="22">
        <v>6363308</v>
      </c>
      <c r="L42" s="22">
        <v>5049812</v>
      </c>
      <c r="M42" s="22">
        <v>-89765</v>
      </c>
      <c r="N42" s="22">
        <v>11323355</v>
      </c>
      <c r="O42" s="22">
        <v>261691</v>
      </c>
      <c r="P42" s="22">
        <v>769975</v>
      </c>
      <c r="Q42" s="22">
        <v>212915</v>
      </c>
      <c r="R42" s="22">
        <v>1244581</v>
      </c>
      <c r="S42" s="22">
        <v>2900</v>
      </c>
      <c r="T42" s="22">
        <v>1180235</v>
      </c>
      <c r="U42" s="22">
        <v>-7626026</v>
      </c>
      <c r="V42" s="22">
        <v>-6442891</v>
      </c>
      <c r="W42" s="22">
        <v>12809774</v>
      </c>
      <c r="X42" s="22">
        <v>14000252</v>
      </c>
      <c r="Y42" s="22">
        <v>-1190478</v>
      </c>
      <c r="Z42" s="23">
        <v>-8.5032612270121994</v>
      </c>
      <c r="AA42" s="20">
        <v>14000252</v>
      </c>
    </row>
    <row r="43" spans="1:27" x14ac:dyDescent="0.25">
      <c r="A43" s="19" t="s">
        <v>68</v>
      </c>
      <c r="B43" s="15" t="s">
        <v>32</v>
      </c>
      <c r="C43" s="20">
        <v>3500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1362864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3093284</v>
      </c>
      <c r="D45" s="20"/>
      <c r="E45" s="21">
        <v>90000</v>
      </c>
      <c r="F45" s="22">
        <v>1270672</v>
      </c>
      <c r="G45" s="22">
        <v>7780</v>
      </c>
      <c r="H45" s="22">
        <v>-4588</v>
      </c>
      <c r="I45" s="22">
        <v>-4093</v>
      </c>
      <c r="J45" s="22">
        <v>-901</v>
      </c>
      <c r="K45" s="22">
        <v>-1402</v>
      </c>
      <c r="L45" s="22">
        <v>-4821</v>
      </c>
      <c r="M45" s="22">
        <v>92914</v>
      </c>
      <c r="N45" s="22">
        <v>86691</v>
      </c>
      <c r="O45" s="22">
        <v>-823</v>
      </c>
      <c r="P45" s="22">
        <v>8572</v>
      </c>
      <c r="Q45" s="22">
        <v>55404</v>
      </c>
      <c r="R45" s="22">
        <v>63153</v>
      </c>
      <c r="S45" s="22">
        <v>9765</v>
      </c>
      <c r="T45" s="22">
        <v>145389</v>
      </c>
      <c r="U45" s="22">
        <v>458154</v>
      </c>
      <c r="V45" s="22">
        <v>613308</v>
      </c>
      <c r="W45" s="22">
        <v>762251</v>
      </c>
      <c r="X45" s="22">
        <v>1270672</v>
      </c>
      <c r="Y45" s="22">
        <v>-508421</v>
      </c>
      <c r="Z45" s="23">
        <v>-40.011977914048629</v>
      </c>
      <c r="AA45" s="20">
        <v>1270672</v>
      </c>
    </row>
    <row r="46" spans="1:27" x14ac:dyDescent="0.25">
      <c r="A46" s="19" t="s">
        <v>71</v>
      </c>
      <c r="B46" s="15" t="s">
        <v>32</v>
      </c>
      <c r="C46" s="20">
        <v>214336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162884</v>
      </c>
      <c r="V46" s="22">
        <v>162884</v>
      </c>
      <c r="W46" s="22">
        <v>162884</v>
      </c>
      <c r="X46" s="22"/>
      <c r="Y46" s="22">
        <v>162884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171982818</v>
      </c>
      <c r="D48" s="29">
        <f t="shared" ref="D48:Y48" si="1">SUM(D35:D47)</f>
        <v>0</v>
      </c>
      <c r="E48" s="30">
        <f t="shared" si="1"/>
        <v>199750002</v>
      </c>
      <c r="F48" s="31">
        <f t="shared" si="1"/>
        <v>178429865</v>
      </c>
      <c r="G48" s="31">
        <f t="shared" si="1"/>
        <v>2536752</v>
      </c>
      <c r="H48" s="31">
        <f t="shared" si="1"/>
        <v>972582</v>
      </c>
      <c r="I48" s="31">
        <f t="shared" si="1"/>
        <v>20242945</v>
      </c>
      <c r="J48" s="31">
        <f t="shared" si="1"/>
        <v>23752279</v>
      </c>
      <c r="K48" s="31">
        <f t="shared" si="1"/>
        <v>19389821</v>
      </c>
      <c r="L48" s="31">
        <f t="shared" si="1"/>
        <v>13958638</v>
      </c>
      <c r="M48" s="31">
        <f t="shared" si="1"/>
        <v>8934886</v>
      </c>
      <c r="N48" s="31">
        <f t="shared" si="1"/>
        <v>42283345</v>
      </c>
      <c r="O48" s="31">
        <f t="shared" si="1"/>
        <v>9140831</v>
      </c>
      <c r="P48" s="31">
        <f t="shared" si="1"/>
        <v>10354380</v>
      </c>
      <c r="Q48" s="31">
        <f t="shared" si="1"/>
        <v>10740872</v>
      </c>
      <c r="R48" s="31">
        <f t="shared" si="1"/>
        <v>30236083</v>
      </c>
      <c r="S48" s="31">
        <f t="shared" si="1"/>
        <v>10023621</v>
      </c>
      <c r="T48" s="31">
        <f t="shared" si="1"/>
        <v>15164798</v>
      </c>
      <c r="U48" s="31">
        <f t="shared" si="1"/>
        <v>17245229</v>
      </c>
      <c r="V48" s="31">
        <f t="shared" si="1"/>
        <v>42433648</v>
      </c>
      <c r="W48" s="31">
        <f t="shared" si="1"/>
        <v>138705355</v>
      </c>
      <c r="X48" s="31">
        <f t="shared" si="1"/>
        <v>178429865</v>
      </c>
      <c r="Y48" s="31">
        <f t="shared" si="1"/>
        <v>-39724510</v>
      </c>
      <c r="Z48" s="32">
        <f>+IF(X48&lt;&gt;0,+(Y48/X48)*100,0)</f>
        <v>-22.263375024130632</v>
      </c>
      <c r="AA48" s="29">
        <f>SUM(AA35:AA47)</f>
        <v>178429865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-112027959</v>
      </c>
      <c r="D49" s="39">
        <f t="shared" si="2"/>
        <v>0</v>
      </c>
      <c r="E49" s="40">
        <f t="shared" si="2"/>
        <v>-142724610</v>
      </c>
      <c r="F49" s="41">
        <f t="shared" si="2"/>
        <v>-116415023</v>
      </c>
      <c r="G49" s="41">
        <f t="shared" si="2"/>
        <v>2069783</v>
      </c>
      <c r="H49" s="41">
        <f t="shared" si="2"/>
        <v>1240422</v>
      </c>
      <c r="I49" s="41">
        <f t="shared" si="2"/>
        <v>-14189107</v>
      </c>
      <c r="J49" s="41">
        <f t="shared" si="2"/>
        <v>-10878902</v>
      </c>
      <c r="K49" s="41">
        <f t="shared" si="2"/>
        <v>-13520669</v>
      </c>
      <c r="L49" s="41">
        <f t="shared" si="2"/>
        <v>-8245884</v>
      </c>
      <c r="M49" s="41">
        <f t="shared" si="2"/>
        <v>-2336077</v>
      </c>
      <c r="N49" s="41">
        <f t="shared" si="2"/>
        <v>-24102630</v>
      </c>
      <c r="O49" s="41">
        <f t="shared" si="2"/>
        <v>-5535711</v>
      </c>
      <c r="P49" s="41">
        <f t="shared" si="2"/>
        <v>-4528270</v>
      </c>
      <c r="Q49" s="41">
        <f t="shared" si="2"/>
        <v>1874221</v>
      </c>
      <c r="R49" s="41">
        <f t="shared" si="2"/>
        <v>-8189760</v>
      </c>
      <c r="S49" s="41">
        <f t="shared" si="2"/>
        <v>-10829202</v>
      </c>
      <c r="T49" s="41">
        <f t="shared" si="2"/>
        <v>-8346841</v>
      </c>
      <c r="U49" s="41">
        <f t="shared" si="2"/>
        <v>-10520097</v>
      </c>
      <c r="V49" s="41">
        <f t="shared" si="2"/>
        <v>-29696140</v>
      </c>
      <c r="W49" s="41">
        <f t="shared" si="2"/>
        <v>-72867432</v>
      </c>
      <c r="X49" s="41">
        <f t="shared" si="2"/>
        <v>-116415023</v>
      </c>
      <c r="Y49" s="41">
        <f t="shared" si="2"/>
        <v>43547591</v>
      </c>
      <c r="Z49" s="42">
        <f>+IF(X49&lt;&gt;0,+(Y49/X49)*100,0)</f>
        <v>-37.40719185358062</v>
      </c>
      <c r="AA49" s="39">
        <f>+AA33-AA48</f>
        <v>-116415023</v>
      </c>
    </row>
    <row r="50" spans="1:27" x14ac:dyDescent="0.25">
      <c r="A50" s="43" t="s">
        <v>75</v>
      </c>
      <c r="B50" s="15" t="s">
        <v>32</v>
      </c>
      <c r="C50" s="20">
        <v>5855274</v>
      </c>
      <c r="D50" s="20"/>
      <c r="E50" s="21"/>
      <c r="F50" s="22"/>
      <c r="G50" s="22">
        <v>1020746</v>
      </c>
      <c r="H50" s="22"/>
      <c r="I50" s="22"/>
      <c r="J50" s="22">
        <v>1020746</v>
      </c>
      <c r="K50" s="22">
        <v>578700</v>
      </c>
      <c r="L50" s="22">
        <v>1293767</v>
      </c>
      <c r="M50" s="22"/>
      <c r="N50" s="22">
        <v>1872467</v>
      </c>
      <c r="O50" s="22">
        <v>3283893</v>
      </c>
      <c r="P50" s="22"/>
      <c r="Q50" s="22"/>
      <c r="R50" s="22">
        <v>3283893</v>
      </c>
      <c r="S50" s="22">
        <v>586559</v>
      </c>
      <c r="T50" s="22">
        <v>397397</v>
      </c>
      <c r="U50" s="22">
        <v>1573961</v>
      </c>
      <c r="V50" s="22">
        <v>2557917</v>
      </c>
      <c r="W50" s="22">
        <v>8735023</v>
      </c>
      <c r="X50" s="22"/>
      <c r="Y50" s="22">
        <v>8735023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-106172685</v>
      </c>
      <c r="D52" s="48">
        <f t="shared" si="3"/>
        <v>0</v>
      </c>
      <c r="E52" s="49">
        <f t="shared" si="3"/>
        <v>-142724610</v>
      </c>
      <c r="F52" s="50">
        <f t="shared" si="3"/>
        <v>-116415023</v>
      </c>
      <c r="G52" s="50">
        <f t="shared" si="3"/>
        <v>3090529</v>
      </c>
      <c r="H52" s="50">
        <f t="shared" si="3"/>
        <v>1240422</v>
      </c>
      <c r="I52" s="50">
        <f t="shared" si="3"/>
        <v>-14189107</v>
      </c>
      <c r="J52" s="50">
        <f t="shared" si="3"/>
        <v>-9858156</v>
      </c>
      <c r="K52" s="50">
        <f t="shared" si="3"/>
        <v>-12941969</v>
      </c>
      <c r="L52" s="50">
        <f t="shared" si="3"/>
        <v>-6952117</v>
      </c>
      <c r="M52" s="50">
        <f t="shared" si="3"/>
        <v>-2336077</v>
      </c>
      <c r="N52" s="50">
        <f t="shared" si="3"/>
        <v>-22230163</v>
      </c>
      <c r="O52" s="50">
        <f t="shared" si="3"/>
        <v>-2251818</v>
      </c>
      <c r="P52" s="50">
        <f t="shared" si="3"/>
        <v>-4528270</v>
      </c>
      <c r="Q52" s="50">
        <f t="shared" si="3"/>
        <v>1874221</v>
      </c>
      <c r="R52" s="50">
        <f t="shared" si="3"/>
        <v>-4905867</v>
      </c>
      <c r="S52" s="50">
        <f t="shared" si="3"/>
        <v>-10242643</v>
      </c>
      <c r="T52" s="50">
        <f t="shared" si="3"/>
        <v>-7949444</v>
      </c>
      <c r="U52" s="50">
        <f t="shared" si="3"/>
        <v>-8946136</v>
      </c>
      <c r="V52" s="50">
        <f t="shared" si="3"/>
        <v>-27138223</v>
      </c>
      <c r="W52" s="50">
        <f t="shared" si="3"/>
        <v>-64132409</v>
      </c>
      <c r="X52" s="50">
        <f t="shared" si="3"/>
        <v>-116415023</v>
      </c>
      <c r="Y52" s="50">
        <f t="shared" si="3"/>
        <v>52282614</v>
      </c>
      <c r="Z52" s="51">
        <f>+IF(X52&lt;&gt;0,+(Y52/X52)*100,0)</f>
        <v>-44.910538736911988</v>
      </c>
      <c r="AA52" s="48">
        <f>SUM(AA49:AA51)</f>
        <v>-116415023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-106172685</v>
      </c>
      <c r="D54" s="54">
        <f>+D52-D53</f>
        <v>0</v>
      </c>
      <c r="E54" s="55">
        <f t="shared" si="4"/>
        <v>-142724610</v>
      </c>
      <c r="F54" s="56">
        <f t="shared" si="4"/>
        <v>-116415023</v>
      </c>
      <c r="G54" s="56">
        <f t="shared" si="4"/>
        <v>3090529</v>
      </c>
      <c r="H54" s="56">
        <f t="shared" si="4"/>
        <v>1240422</v>
      </c>
      <c r="I54" s="56">
        <f t="shared" si="4"/>
        <v>-14189107</v>
      </c>
      <c r="J54" s="56">
        <f t="shared" si="4"/>
        <v>-9858156</v>
      </c>
      <c r="K54" s="56">
        <f t="shared" si="4"/>
        <v>-12941969</v>
      </c>
      <c r="L54" s="56">
        <f t="shared" si="4"/>
        <v>-6952117</v>
      </c>
      <c r="M54" s="56">
        <f t="shared" si="4"/>
        <v>-2336077</v>
      </c>
      <c r="N54" s="56">
        <f t="shared" si="4"/>
        <v>-22230163</v>
      </c>
      <c r="O54" s="56">
        <f t="shared" si="4"/>
        <v>-2251818</v>
      </c>
      <c r="P54" s="56">
        <f t="shared" si="4"/>
        <v>-4528270</v>
      </c>
      <c r="Q54" s="56">
        <f t="shared" si="4"/>
        <v>1874221</v>
      </c>
      <c r="R54" s="56">
        <f t="shared" si="4"/>
        <v>-4905867</v>
      </c>
      <c r="S54" s="56">
        <f t="shared" si="4"/>
        <v>-10242643</v>
      </c>
      <c r="T54" s="56">
        <f t="shared" si="4"/>
        <v>-7949444</v>
      </c>
      <c r="U54" s="56">
        <f t="shared" si="4"/>
        <v>-8946136</v>
      </c>
      <c r="V54" s="56">
        <f t="shared" si="4"/>
        <v>-27138223</v>
      </c>
      <c r="W54" s="56">
        <f t="shared" si="4"/>
        <v>-64132409</v>
      </c>
      <c r="X54" s="56">
        <f t="shared" si="4"/>
        <v>-116415023</v>
      </c>
      <c r="Y54" s="56">
        <f t="shared" si="4"/>
        <v>52282614</v>
      </c>
      <c r="Z54" s="57">
        <f>+IF(X54&lt;&gt;0,+(Y54/X54)*100,0)</f>
        <v>-44.910538736911988</v>
      </c>
      <c r="AA54" s="54">
        <f>+AA52-AA53</f>
        <v>-116415023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-106172685</v>
      </c>
      <c r="D57" s="48">
        <f>SUM(D54:D56)</f>
        <v>0</v>
      </c>
      <c r="E57" s="49">
        <f t="shared" si="5"/>
        <v>-142724610</v>
      </c>
      <c r="F57" s="50">
        <f t="shared" si="5"/>
        <v>-116415023</v>
      </c>
      <c r="G57" s="50">
        <f t="shared" si="5"/>
        <v>3090529</v>
      </c>
      <c r="H57" s="50">
        <f t="shared" si="5"/>
        <v>1240422</v>
      </c>
      <c r="I57" s="50">
        <f t="shared" si="5"/>
        <v>-14189107</v>
      </c>
      <c r="J57" s="50">
        <f t="shared" si="5"/>
        <v>-9858156</v>
      </c>
      <c r="K57" s="50">
        <f t="shared" si="5"/>
        <v>-12941969</v>
      </c>
      <c r="L57" s="50">
        <f t="shared" si="5"/>
        <v>-6952117</v>
      </c>
      <c r="M57" s="50">
        <f t="shared" si="5"/>
        <v>-2336077</v>
      </c>
      <c r="N57" s="50">
        <f t="shared" si="5"/>
        <v>-22230163</v>
      </c>
      <c r="O57" s="50">
        <f t="shared" si="5"/>
        <v>-2251818</v>
      </c>
      <c r="P57" s="50">
        <f t="shared" si="5"/>
        <v>-4528270</v>
      </c>
      <c r="Q57" s="50">
        <f t="shared" si="5"/>
        <v>1874221</v>
      </c>
      <c r="R57" s="50">
        <f t="shared" si="5"/>
        <v>-4905867</v>
      </c>
      <c r="S57" s="50">
        <f t="shared" si="5"/>
        <v>-10242643</v>
      </c>
      <c r="T57" s="50">
        <f t="shared" si="5"/>
        <v>-7949444</v>
      </c>
      <c r="U57" s="50">
        <f t="shared" si="5"/>
        <v>-8946136</v>
      </c>
      <c r="V57" s="50">
        <f t="shared" si="5"/>
        <v>-27138223</v>
      </c>
      <c r="W57" s="50">
        <f t="shared" si="5"/>
        <v>-64132409</v>
      </c>
      <c r="X57" s="50">
        <f t="shared" si="5"/>
        <v>-116415023</v>
      </c>
      <c r="Y57" s="50">
        <f t="shared" si="5"/>
        <v>52282614</v>
      </c>
      <c r="Z57" s="51">
        <f>+IF(X57&lt;&gt;0,+(Y57/X57)*100,0)</f>
        <v>-44.910538736911988</v>
      </c>
      <c r="AA57" s="48">
        <f>SUM(AA54:AA56)</f>
        <v>-116415023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-106172685</v>
      </c>
      <c r="D60" s="65">
        <f>SUM(D57:D59)</f>
        <v>0</v>
      </c>
      <c r="E60" s="66">
        <f t="shared" si="6"/>
        <v>-142724610</v>
      </c>
      <c r="F60" s="67">
        <f t="shared" si="6"/>
        <v>-116415023</v>
      </c>
      <c r="G60" s="67">
        <f t="shared" si="6"/>
        <v>3090529</v>
      </c>
      <c r="H60" s="67">
        <f t="shared" si="6"/>
        <v>1240422</v>
      </c>
      <c r="I60" s="67">
        <f t="shared" si="6"/>
        <v>-14189107</v>
      </c>
      <c r="J60" s="67">
        <f t="shared" si="6"/>
        <v>-9858156</v>
      </c>
      <c r="K60" s="67">
        <f t="shared" si="6"/>
        <v>-12941969</v>
      </c>
      <c r="L60" s="67">
        <f t="shared" si="6"/>
        <v>-6952117</v>
      </c>
      <c r="M60" s="67">
        <f t="shared" si="6"/>
        <v>-2336077</v>
      </c>
      <c r="N60" s="67">
        <f t="shared" si="6"/>
        <v>-22230163</v>
      </c>
      <c r="O60" s="67">
        <f t="shared" si="6"/>
        <v>-2251818</v>
      </c>
      <c r="P60" s="67">
        <f t="shared" si="6"/>
        <v>-4528270</v>
      </c>
      <c r="Q60" s="67">
        <f t="shared" si="6"/>
        <v>1874221</v>
      </c>
      <c r="R60" s="67">
        <f t="shared" si="6"/>
        <v>-4905867</v>
      </c>
      <c r="S60" s="67">
        <f t="shared" si="6"/>
        <v>-10242643</v>
      </c>
      <c r="T60" s="67">
        <f t="shared" si="6"/>
        <v>-7949444</v>
      </c>
      <c r="U60" s="67">
        <f t="shared" si="6"/>
        <v>-8946136</v>
      </c>
      <c r="V60" s="67">
        <f t="shared" si="6"/>
        <v>-27138223</v>
      </c>
      <c r="W60" s="67">
        <f t="shared" si="6"/>
        <v>-64132409</v>
      </c>
      <c r="X60" s="67">
        <f t="shared" si="6"/>
        <v>-116415023</v>
      </c>
      <c r="Y60" s="67">
        <f t="shared" si="6"/>
        <v>52282614</v>
      </c>
      <c r="Z60" s="68">
        <f>+IF(X60&lt;&gt;0,+(Y60/X60)*100,0)</f>
        <v>-44.910538736911988</v>
      </c>
      <c r="AA60" s="65">
        <f>SUM(AA57:AA59)</f>
        <v>-116415023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262036412</v>
      </c>
      <c r="D6" s="20"/>
      <c r="E6" s="21">
        <v>351451418</v>
      </c>
      <c r="F6" s="22">
        <v>351451418</v>
      </c>
      <c r="G6" s="22">
        <v>29447151</v>
      </c>
      <c r="H6" s="22">
        <v>27572449</v>
      </c>
      <c r="I6" s="22">
        <v>28686411</v>
      </c>
      <c r="J6" s="22">
        <v>85706011</v>
      </c>
      <c r="K6" s="22">
        <v>26457755</v>
      </c>
      <c r="L6" s="22">
        <v>23566735</v>
      </c>
      <c r="M6" s="22">
        <v>25178932</v>
      </c>
      <c r="N6" s="22">
        <v>75203422</v>
      </c>
      <c r="O6" s="22">
        <v>24621062</v>
      </c>
      <c r="P6" s="22">
        <v>23918915</v>
      </c>
      <c r="Q6" s="22">
        <v>24159144</v>
      </c>
      <c r="R6" s="22">
        <v>72699121</v>
      </c>
      <c r="S6" s="22">
        <v>26797031</v>
      </c>
      <c r="T6" s="22">
        <v>22598994</v>
      </c>
      <c r="U6" s="22">
        <v>27568346</v>
      </c>
      <c r="V6" s="22">
        <v>76964371</v>
      </c>
      <c r="W6" s="22">
        <v>310572925</v>
      </c>
      <c r="X6" s="22">
        <v>351451418</v>
      </c>
      <c r="Y6" s="22">
        <v>-40878493</v>
      </c>
      <c r="Z6" s="23">
        <v>-11.631335344334847</v>
      </c>
      <c r="AA6" s="20">
        <v>351451418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7958988</v>
      </c>
      <c r="D13" s="20"/>
      <c r="E13" s="21">
        <v>8807410</v>
      </c>
      <c r="F13" s="22">
        <v>8807410</v>
      </c>
      <c r="G13" s="22"/>
      <c r="H13" s="22">
        <v>692146</v>
      </c>
      <c r="I13" s="22">
        <v>1226678</v>
      </c>
      <c r="J13" s="22">
        <v>1918824</v>
      </c>
      <c r="K13" s="22">
        <v>682261</v>
      </c>
      <c r="L13" s="22">
        <v>527032</v>
      </c>
      <c r="M13" s="22">
        <v>564333</v>
      </c>
      <c r="N13" s="22">
        <v>1773626</v>
      </c>
      <c r="O13" s="22">
        <v>577779</v>
      </c>
      <c r="P13" s="22">
        <v>559519</v>
      </c>
      <c r="Q13" s="22">
        <v>537461</v>
      </c>
      <c r="R13" s="22">
        <v>1674759</v>
      </c>
      <c r="S13" s="22">
        <v>486822</v>
      </c>
      <c r="T13" s="22">
        <v>585207</v>
      </c>
      <c r="U13" s="22">
        <v>585267</v>
      </c>
      <c r="V13" s="22">
        <v>1657296</v>
      </c>
      <c r="W13" s="22">
        <v>7024505</v>
      </c>
      <c r="X13" s="22">
        <v>8807410</v>
      </c>
      <c r="Y13" s="22">
        <v>-1782905</v>
      </c>
      <c r="Z13" s="23">
        <v>-20.243238364059355</v>
      </c>
      <c r="AA13" s="20">
        <v>8807410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180910</v>
      </c>
      <c r="D20" s="20"/>
      <c r="E20" s="21">
        <v>592721</v>
      </c>
      <c r="F20" s="22">
        <v>592721</v>
      </c>
      <c r="G20" s="22">
        <v>8253</v>
      </c>
      <c r="H20" s="22">
        <v>11129</v>
      </c>
      <c r="I20" s="22">
        <v>22816</v>
      </c>
      <c r="J20" s="22">
        <v>42198</v>
      </c>
      <c r="K20" s="22">
        <v>16993</v>
      </c>
      <c r="L20" s="22">
        <v>54701</v>
      </c>
      <c r="M20" s="22">
        <v>5269</v>
      </c>
      <c r="N20" s="22">
        <v>76963</v>
      </c>
      <c r="O20" s="22">
        <v>1727</v>
      </c>
      <c r="P20" s="22">
        <v>8456</v>
      </c>
      <c r="Q20" s="22">
        <v>20837</v>
      </c>
      <c r="R20" s="22">
        <v>31020</v>
      </c>
      <c r="S20" s="22">
        <v>21682</v>
      </c>
      <c r="T20" s="22">
        <v>9184</v>
      </c>
      <c r="U20" s="22">
        <v>45817</v>
      </c>
      <c r="V20" s="22">
        <v>76683</v>
      </c>
      <c r="W20" s="22">
        <v>226864</v>
      </c>
      <c r="X20" s="22">
        <v>592721</v>
      </c>
      <c r="Y20" s="22">
        <v>-365857</v>
      </c>
      <c r="Z20" s="18">
        <v>-61.72499371542429</v>
      </c>
      <c r="AA20" s="20">
        <v>592721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270176310</v>
      </c>
      <c r="D33" s="29">
        <f t="shared" ref="D33:Y33" si="0">SUM(D6:D32)</f>
        <v>0</v>
      </c>
      <c r="E33" s="30">
        <f t="shared" si="0"/>
        <v>360851549</v>
      </c>
      <c r="F33" s="31">
        <f t="shared" si="0"/>
        <v>360851549</v>
      </c>
      <c r="G33" s="31">
        <f t="shared" si="0"/>
        <v>29455404</v>
      </c>
      <c r="H33" s="31">
        <f t="shared" si="0"/>
        <v>28275724</v>
      </c>
      <c r="I33" s="31">
        <f t="shared" si="0"/>
        <v>29935905</v>
      </c>
      <c r="J33" s="31">
        <f t="shared" si="0"/>
        <v>87667033</v>
      </c>
      <c r="K33" s="31">
        <f t="shared" si="0"/>
        <v>27157009</v>
      </c>
      <c r="L33" s="31">
        <f t="shared" si="0"/>
        <v>24148468</v>
      </c>
      <c r="M33" s="31">
        <f t="shared" si="0"/>
        <v>25748534</v>
      </c>
      <c r="N33" s="31">
        <f t="shared" si="0"/>
        <v>77054011</v>
      </c>
      <c r="O33" s="31">
        <f t="shared" si="0"/>
        <v>25200568</v>
      </c>
      <c r="P33" s="31">
        <f t="shared" si="0"/>
        <v>24486890</v>
      </c>
      <c r="Q33" s="31">
        <f t="shared" si="0"/>
        <v>24717442</v>
      </c>
      <c r="R33" s="31">
        <f t="shared" si="0"/>
        <v>74404900</v>
      </c>
      <c r="S33" s="31">
        <f t="shared" si="0"/>
        <v>27305535</v>
      </c>
      <c r="T33" s="31">
        <f t="shared" si="0"/>
        <v>23193385</v>
      </c>
      <c r="U33" s="31">
        <f t="shared" si="0"/>
        <v>28199430</v>
      </c>
      <c r="V33" s="31">
        <f t="shared" si="0"/>
        <v>78698350</v>
      </c>
      <c r="W33" s="31">
        <f t="shared" si="0"/>
        <v>317824294</v>
      </c>
      <c r="X33" s="31">
        <f t="shared" si="0"/>
        <v>360851549</v>
      </c>
      <c r="Y33" s="31">
        <f t="shared" si="0"/>
        <v>-43027255</v>
      </c>
      <c r="Z33" s="32">
        <f>+IF(X33&lt;&gt;0,+(Y33/X33)*100,0)</f>
        <v>-11.923810530739887</v>
      </c>
      <c r="AA33" s="29">
        <f>SUM(AA6:AA32)</f>
        <v>360851549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27618388</v>
      </c>
      <c r="D35" s="20"/>
      <c r="E35" s="21">
        <v>23237452</v>
      </c>
      <c r="F35" s="22">
        <v>23237452</v>
      </c>
      <c r="G35" s="22">
        <v>2307606</v>
      </c>
      <c r="H35" s="22">
        <v>2352120</v>
      </c>
      <c r="I35" s="22">
        <v>2626148</v>
      </c>
      <c r="J35" s="22">
        <v>7285874</v>
      </c>
      <c r="K35" s="22">
        <v>2555004</v>
      </c>
      <c r="L35" s="22">
        <v>2477828</v>
      </c>
      <c r="M35" s="22">
        <v>2463003</v>
      </c>
      <c r="N35" s="22">
        <v>7495835</v>
      </c>
      <c r="O35" s="22">
        <v>2552287</v>
      </c>
      <c r="P35" s="22">
        <v>2279995</v>
      </c>
      <c r="Q35" s="22">
        <v>2642691</v>
      </c>
      <c r="R35" s="22">
        <v>7474973</v>
      </c>
      <c r="S35" s="22">
        <v>2582915</v>
      </c>
      <c r="T35" s="22">
        <v>2718059</v>
      </c>
      <c r="U35" s="22">
        <v>2956100</v>
      </c>
      <c r="V35" s="22">
        <v>8257074</v>
      </c>
      <c r="W35" s="22">
        <v>30513756</v>
      </c>
      <c r="X35" s="22">
        <v>23237452</v>
      </c>
      <c r="Y35" s="22">
        <v>7276304</v>
      </c>
      <c r="Z35" s="23">
        <v>31.312830683846059</v>
      </c>
      <c r="AA35" s="20">
        <v>23237452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401588086</v>
      </c>
      <c r="D37" s="20"/>
      <c r="E37" s="21">
        <v>378783496</v>
      </c>
      <c r="F37" s="22">
        <v>425000000</v>
      </c>
      <c r="G37" s="22">
        <v>851817</v>
      </c>
      <c r="H37" s="22">
        <v>74080851</v>
      </c>
      <c r="I37" s="22">
        <v>4757471</v>
      </c>
      <c r="J37" s="22">
        <v>79690139</v>
      </c>
      <c r="K37" s="22">
        <v>85842688</v>
      </c>
      <c r="L37" s="22">
        <v>6403813</v>
      </c>
      <c r="M37" s="22">
        <v>87691979</v>
      </c>
      <c r="N37" s="22">
        <v>179938480</v>
      </c>
      <c r="O37" s="22">
        <v>62123171</v>
      </c>
      <c r="P37" s="22">
        <v>34477529</v>
      </c>
      <c r="Q37" s="22">
        <v>32802769</v>
      </c>
      <c r="R37" s="22">
        <v>129403469</v>
      </c>
      <c r="S37" s="22">
        <v>30395020</v>
      </c>
      <c r="T37" s="22">
        <v>44033425</v>
      </c>
      <c r="U37" s="22">
        <v>55309255</v>
      </c>
      <c r="V37" s="22">
        <v>129737700</v>
      </c>
      <c r="W37" s="22">
        <v>518769788</v>
      </c>
      <c r="X37" s="22">
        <v>425000000</v>
      </c>
      <c r="Y37" s="22">
        <v>93769788</v>
      </c>
      <c r="Z37" s="23">
        <v>22.063479529411765</v>
      </c>
      <c r="AA37" s="20">
        <v>425000000</v>
      </c>
    </row>
    <row r="38" spans="1:27" x14ac:dyDescent="0.25">
      <c r="A38" s="19" t="s">
        <v>64</v>
      </c>
      <c r="B38" s="15" t="s">
        <v>32</v>
      </c>
      <c r="C38" s="20">
        <v>37260928</v>
      </c>
      <c r="D38" s="20"/>
      <c r="E38" s="21">
        <v>10429883</v>
      </c>
      <c r="F38" s="22">
        <v>39827656</v>
      </c>
      <c r="G38" s="22">
        <v>5002575</v>
      </c>
      <c r="H38" s="22">
        <v>2657118</v>
      </c>
      <c r="I38" s="22">
        <v>24135</v>
      </c>
      <c r="J38" s="22">
        <v>7683828</v>
      </c>
      <c r="K38" s="22">
        <v>436391</v>
      </c>
      <c r="L38" s="22">
        <v>13196</v>
      </c>
      <c r="M38" s="22">
        <v>278714</v>
      </c>
      <c r="N38" s="22">
        <v>728301</v>
      </c>
      <c r="O38" s="22">
        <v>1304</v>
      </c>
      <c r="P38" s="22">
        <v>5990496</v>
      </c>
      <c r="Q38" s="22">
        <v>20174841</v>
      </c>
      <c r="R38" s="22">
        <v>26166641</v>
      </c>
      <c r="S38" s="22">
        <v>8989416</v>
      </c>
      <c r="T38" s="22">
        <v>11665980</v>
      </c>
      <c r="U38" s="22">
        <v>10763014</v>
      </c>
      <c r="V38" s="22">
        <v>31418410</v>
      </c>
      <c r="W38" s="22">
        <v>65997180</v>
      </c>
      <c r="X38" s="22">
        <v>39827656</v>
      </c>
      <c r="Y38" s="22">
        <v>26169524</v>
      </c>
      <c r="Z38" s="23">
        <v>65.706914813163991</v>
      </c>
      <c r="AA38" s="20">
        <v>39827656</v>
      </c>
    </row>
    <row r="39" spans="1:27" x14ac:dyDescent="0.25">
      <c r="A39" s="19" t="s">
        <v>65</v>
      </c>
      <c r="B39" s="15" t="s">
        <v>32</v>
      </c>
      <c r="C39" s="20">
        <v>15992831</v>
      </c>
      <c r="D39" s="20"/>
      <c r="E39" s="21">
        <v>3742470</v>
      </c>
      <c r="F39" s="22">
        <v>3742470</v>
      </c>
      <c r="G39" s="22"/>
      <c r="H39" s="22"/>
      <c r="I39" s="22"/>
      <c r="J39" s="22"/>
      <c r="K39" s="22">
        <v>2347</v>
      </c>
      <c r="L39" s="22">
        <v>1038</v>
      </c>
      <c r="M39" s="22">
        <v>328</v>
      </c>
      <c r="N39" s="22">
        <v>3713</v>
      </c>
      <c r="O39" s="22">
        <v>1713</v>
      </c>
      <c r="P39" s="22"/>
      <c r="Q39" s="22"/>
      <c r="R39" s="22">
        <v>1713</v>
      </c>
      <c r="S39" s="22"/>
      <c r="T39" s="22"/>
      <c r="U39" s="22"/>
      <c r="V39" s="22"/>
      <c r="W39" s="22">
        <v>5426</v>
      </c>
      <c r="X39" s="22">
        <v>3742470</v>
      </c>
      <c r="Y39" s="22">
        <v>-3737044</v>
      </c>
      <c r="Z39" s="23">
        <v>-99.855015537866691</v>
      </c>
      <c r="AA39" s="20">
        <v>3742470</v>
      </c>
    </row>
    <row r="40" spans="1:27" x14ac:dyDescent="0.25">
      <c r="A40" s="19" t="s">
        <v>66</v>
      </c>
      <c r="B40" s="15" t="s">
        <v>32</v>
      </c>
      <c r="C40" s="20">
        <v>22416496</v>
      </c>
      <c r="D40" s="20"/>
      <c r="E40" s="21">
        <v>19078374</v>
      </c>
      <c r="F40" s="22">
        <v>17078374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17078374</v>
      </c>
      <c r="Y40" s="22">
        <v>-17078374</v>
      </c>
      <c r="Z40" s="23">
        <v>-100</v>
      </c>
      <c r="AA40" s="20">
        <v>17078374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8899716</v>
      </c>
      <c r="F41" s="22">
        <v>8899716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>
        <v>4772921</v>
      </c>
      <c r="T41" s="22"/>
      <c r="U41" s="22">
        <v>4547784</v>
      </c>
      <c r="V41" s="22">
        <v>9320705</v>
      </c>
      <c r="W41" s="22">
        <v>9320705</v>
      </c>
      <c r="X41" s="22">
        <v>8899716</v>
      </c>
      <c r="Y41" s="22">
        <v>420989</v>
      </c>
      <c r="Z41" s="23">
        <v>4.7303644296065182</v>
      </c>
      <c r="AA41" s="20">
        <v>8899716</v>
      </c>
    </row>
    <row r="42" spans="1:27" x14ac:dyDescent="0.25">
      <c r="A42" s="19" t="s">
        <v>67</v>
      </c>
      <c r="B42" s="15" t="s">
        <v>32</v>
      </c>
      <c r="C42" s="20">
        <v>24492599</v>
      </c>
      <c r="D42" s="20"/>
      <c r="E42" s="21">
        <v>14674905</v>
      </c>
      <c r="F42" s="22">
        <v>22454040</v>
      </c>
      <c r="G42" s="22"/>
      <c r="H42" s="22">
        <v>1848337</v>
      </c>
      <c r="I42" s="22">
        <v>1850541</v>
      </c>
      <c r="J42" s="22">
        <v>3698878</v>
      </c>
      <c r="K42" s="22">
        <v>1583271</v>
      </c>
      <c r="L42" s="22">
        <v>1461821</v>
      </c>
      <c r="M42" s="22">
        <v>2285512</v>
      </c>
      <c r="N42" s="22">
        <v>5330604</v>
      </c>
      <c r="O42" s="22"/>
      <c r="P42" s="22">
        <v>1229186</v>
      </c>
      <c r="Q42" s="22">
        <v>-71620</v>
      </c>
      <c r="R42" s="22">
        <v>1157566</v>
      </c>
      <c r="S42" s="22">
        <v>991223</v>
      </c>
      <c r="T42" s="22">
        <v>2055956</v>
      </c>
      <c r="U42" s="22">
        <v>5622792</v>
      </c>
      <c r="V42" s="22">
        <v>8669971</v>
      </c>
      <c r="W42" s="22">
        <v>18857019</v>
      </c>
      <c r="X42" s="22">
        <v>22454040</v>
      </c>
      <c r="Y42" s="22">
        <v>-3597021</v>
      </c>
      <c r="Z42" s="23">
        <v>-16.019482462844103</v>
      </c>
      <c r="AA42" s="20">
        <v>22454040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1138911</v>
      </c>
      <c r="D45" s="20"/>
      <c r="E45" s="21">
        <v>2465023</v>
      </c>
      <c r="F45" s="22">
        <v>1835623</v>
      </c>
      <c r="G45" s="22">
        <v>161</v>
      </c>
      <c r="H45" s="22">
        <v>32527</v>
      </c>
      <c r="I45" s="22"/>
      <c r="J45" s="22">
        <v>32688</v>
      </c>
      <c r="K45" s="22">
        <v>179450</v>
      </c>
      <c r="L45" s="22">
        <v>106476</v>
      </c>
      <c r="M45" s="22">
        <v>99716</v>
      </c>
      <c r="N45" s="22">
        <v>385642</v>
      </c>
      <c r="O45" s="22">
        <v>140618</v>
      </c>
      <c r="P45" s="22">
        <v>88649</v>
      </c>
      <c r="Q45" s="22">
        <v>158427</v>
      </c>
      <c r="R45" s="22">
        <v>387694</v>
      </c>
      <c r="S45" s="22">
        <v>102530</v>
      </c>
      <c r="T45" s="22"/>
      <c r="U45" s="22">
        <v>84697</v>
      </c>
      <c r="V45" s="22">
        <v>187227</v>
      </c>
      <c r="W45" s="22">
        <v>993251</v>
      </c>
      <c r="X45" s="22">
        <v>1835623</v>
      </c>
      <c r="Y45" s="22">
        <v>-842372</v>
      </c>
      <c r="Z45" s="23">
        <v>-45.890250884849451</v>
      </c>
      <c r="AA45" s="20">
        <v>1835623</v>
      </c>
    </row>
    <row r="46" spans="1:27" x14ac:dyDescent="0.25">
      <c r="A46" s="19" t="s">
        <v>71</v>
      </c>
      <c r="B46" s="15" t="s">
        <v>32</v>
      </c>
      <c r="C46" s="20">
        <v>775148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531283387</v>
      </c>
      <c r="D48" s="29">
        <f t="shared" ref="D48:Y48" si="1">SUM(D35:D47)</f>
        <v>0</v>
      </c>
      <c r="E48" s="30">
        <f t="shared" si="1"/>
        <v>461311319</v>
      </c>
      <c r="F48" s="31">
        <f t="shared" si="1"/>
        <v>542075331</v>
      </c>
      <c r="G48" s="31">
        <f t="shared" si="1"/>
        <v>8162159</v>
      </c>
      <c r="H48" s="31">
        <f t="shared" si="1"/>
        <v>80970953</v>
      </c>
      <c r="I48" s="31">
        <f t="shared" si="1"/>
        <v>9258295</v>
      </c>
      <c r="J48" s="31">
        <f t="shared" si="1"/>
        <v>98391407</v>
      </c>
      <c r="K48" s="31">
        <f t="shared" si="1"/>
        <v>90599151</v>
      </c>
      <c r="L48" s="31">
        <f t="shared" si="1"/>
        <v>10464172</v>
      </c>
      <c r="M48" s="31">
        <f t="shared" si="1"/>
        <v>92819252</v>
      </c>
      <c r="N48" s="31">
        <f t="shared" si="1"/>
        <v>193882575</v>
      </c>
      <c r="O48" s="31">
        <f t="shared" si="1"/>
        <v>64819093</v>
      </c>
      <c r="P48" s="31">
        <f t="shared" si="1"/>
        <v>44065855</v>
      </c>
      <c r="Q48" s="31">
        <f t="shared" si="1"/>
        <v>55707108</v>
      </c>
      <c r="R48" s="31">
        <f t="shared" si="1"/>
        <v>164592056</v>
      </c>
      <c r="S48" s="31">
        <f t="shared" si="1"/>
        <v>47834025</v>
      </c>
      <c r="T48" s="31">
        <f t="shared" si="1"/>
        <v>60473420</v>
      </c>
      <c r="U48" s="31">
        <f t="shared" si="1"/>
        <v>79283642</v>
      </c>
      <c r="V48" s="31">
        <f t="shared" si="1"/>
        <v>187591087</v>
      </c>
      <c r="W48" s="31">
        <f t="shared" si="1"/>
        <v>644457125</v>
      </c>
      <c r="X48" s="31">
        <f t="shared" si="1"/>
        <v>542075331</v>
      </c>
      <c r="Y48" s="31">
        <f t="shared" si="1"/>
        <v>102381794</v>
      </c>
      <c r="Z48" s="32">
        <f>+IF(X48&lt;&gt;0,+(Y48/X48)*100,0)</f>
        <v>18.887004839554304</v>
      </c>
      <c r="AA48" s="29">
        <f>SUM(AA35:AA47)</f>
        <v>542075331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-261107077</v>
      </c>
      <c r="D49" s="39">
        <f t="shared" si="2"/>
        <v>0</v>
      </c>
      <c r="E49" s="40">
        <f t="shared" si="2"/>
        <v>-100459770</v>
      </c>
      <c r="F49" s="41">
        <f t="shared" si="2"/>
        <v>-181223782</v>
      </c>
      <c r="G49" s="41">
        <f t="shared" si="2"/>
        <v>21293245</v>
      </c>
      <c r="H49" s="41">
        <f t="shared" si="2"/>
        <v>-52695229</v>
      </c>
      <c r="I49" s="41">
        <f t="shared" si="2"/>
        <v>20677610</v>
      </c>
      <c r="J49" s="41">
        <f t="shared" si="2"/>
        <v>-10724374</v>
      </c>
      <c r="K49" s="41">
        <f t="shared" si="2"/>
        <v>-63442142</v>
      </c>
      <c r="L49" s="41">
        <f t="shared" si="2"/>
        <v>13684296</v>
      </c>
      <c r="M49" s="41">
        <f t="shared" si="2"/>
        <v>-67070718</v>
      </c>
      <c r="N49" s="41">
        <f t="shared" si="2"/>
        <v>-116828564</v>
      </c>
      <c r="O49" s="41">
        <f t="shared" si="2"/>
        <v>-39618525</v>
      </c>
      <c r="P49" s="41">
        <f t="shared" si="2"/>
        <v>-19578965</v>
      </c>
      <c r="Q49" s="41">
        <f t="shared" si="2"/>
        <v>-30989666</v>
      </c>
      <c r="R49" s="41">
        <f t="shared" si="2"/>
        <v>-90187156</v>
      </c>
      <c r="S49" s="41">
        <f t="shared" si="2"/>
        <v>-20528490</v>
      </c>
      <c r="T49" s="41">
        <f t="shared" si="2"/>
        <v>-37280035</v>
      </c>
      <c r="U49" s="41">
        <f t="shared" si="2"/>
        <v>-51084212</v>
      </c>
      <c r="V49" s="41">
        <f t="shared" si="2"/>
        <v>-108892737</v>
      </c>
      <c r="W49" s="41">
        <f t="shared" si="2"/>
        <v>-326632831</v>
      </c>
      <c r="X49" s="41">
        <f t="shared" si="2"/>
        <v>-181223782</v>
      </c>
      <c r="Y49" s="41">
        <f t="shared" si="2"/>
        <v>-145409049</v>
      </c>
      <c r="Z49" s="42">
        <f>+IF(X49&lt;&gt;0,+(Y49/X49)*100,0)</f>
        <v>80.23728861369861</v>
      </c>
      <c r="AA49" s="39">
        <f>+AA33-AA48</f>
        <v>-181223782</v>
      </c>
    </row>
    <row r="50" spans="1:27" x14ac:dyDescent="0.25">
      <c r="A50" s="43" t="s">
        <v>75</v>
      </c>
      <c r="B50" s="15" t="s">
        <v>32</v>
      </c>
      <c r="C50" s="20">
        <v>13800000</v>
      </c>
      <c r="D50" s="20"/>
      <c r="E50" s="21">
        <v>6116000</v>
      </c>
      <c r="F50" s="22">
        <v>6116000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6116000</v>
      </c>
      <c r="Y50" s="22">
        <v>-6116000</v>
      </c>
      <c r="Z50" s="23">
        <v>-100</v>
      </c>
      <c r="AA50" s="20">
        <v>6116000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-247307077</v>
      </c>
      <c r="D52" s="48">
        <f t="shared" si="3"/>
        <v>0</v>
      </c>
      <c r="E52" s="49">
        <f t="shared" si="3"/>
        <v>-94343770</v>
      </c>
      <c r="F52" s="50">
        <f t="shared" si="3"/>
        <v>-175107782</v>
      </c>
      <c r="G52" s="50">
        <f t="shared" si="3"/>
        <v>21293245</v>
      </c>
      <c r="H52" s="50">
        <f t="shared" si="3"/>
        <v>-52695229</v>
      </c>
      <c r="I52" s="50">
        <f t="shared" si="3"/>
        <v>20677610</v>
      </c>
      <c r="J52" s="50">
        <f t="shared" si="3"/>
        <v>-10724374</v>
      </c>
      <c r="K52" s="50">
        <f t="shared" si="3"/>
        <v>-63442142</v>
      </c>
      <c r="L52" s="50">
        <f t="shared" si="3"/>
        <v>13684296</v>
      </c>
      <c r="M52" s="50">
        <f t="shared" si="3"/>
        <v>-67070718</v>
      </c>
      <c r="N52" s="50">
        <f t="shared" si="3"/>
        <v>-116828564</v>
      </c>
      <c r="O52" s="50">
        <f t="shared" si="3"/>
        <v>-39618525</v>
      </c>
      <c r="P52" s="50">
        <f t="shared" si="3"/>
        <v>-19578965</v>
      </c>
      <c r="Q52" s="50">
        <f t="shared" si="3"/>
        <v>-30989666</v>
      </c>
      <c r="R52" s="50">
        <f t="shared" si="3"/>
        <v>-90187156</v>
      </c>
      <c r="S52" s="50">
        <f t="shared" si="3"/>
        <v>-20528490</v>
      </c>
      <c r="T52" s="50">
        <f t="shared" si="3"/>
        <v>-37280035</v>
      </c>
      <c r="U52" s="50">
        <f t="shared" si="3"/>
        <v>-51084212</v>
      </c>
      <c r="V52" s="50">
        <f t="shared" si="3"/>
        <v>-108892737</v>
      </c>
      <c r="W52" s="50">
        <f t="shared" si="3"/>
        <v>-326632831</v>
      </c>
      <c r="X52" s="50">
        <f t="shared" si="3"/>
        <v>-175107782</v>
      </c>
      <c r="Y52" s="50">
        <f t="shared" si="3"/>
        <v>-151525049</v>
      </c>
      <c r="Z52" s="51">
        <f>+IF(X52&lt;&gt;0,+(Y52/X52)*100,0)</f>
        <v>86.532447198720149</v>
      </c>
      <c r="AA52" s="48">
        <f>SUM(AA49:AA51)</f>
        <v>-175107782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-247307077</v>
      </c>
      <c r="D54" s="54">
        <f>+D52-D53</f>
        <v>0</v>
      </c>
      <c r="E54" s="55">
        <f t="shared" si="4"/>
        <v>-94343770</v>
      </c>
      <c r="F54" s="56">
        <f t="shared" si="4"/>
        <v>-175107782</v>
      </c>
      <c r="G54" s="56">
        <f t="shared" si="4"/>
        <v>21293245</v>
      </c>
      <c r="H54" s="56">
        <f t="shared" si="4"/>
        <v>-52695229</v>
      </c>
      <c r="I54" s="56">
        <f t="shared" si="4"/>
        <v>20677610</v>
      </c>
      <c r="J54" s="56">
        <f t="shared" si="4"/>
        <v>-10724374</v>
      </c>
      <c r="K54" s="56">
        <f t="shared" si="4"/>
        <v>-63442142</v>
      </c>
      <c r="L54" s="56">
        <f t="shared" si="4"/>
        <v>13684296</v>
      </c>
      <c r="M54" s="56">
        <f t="shared" si="4"/>
        <v>-67070718</v>
      </c>
      <c r="N54" s="56">
        <f t="shared" si="4"/>
        <v>-116828564</v>
      </c>
      <c r="O54" s="56">
        <f t="shared" si="4"/>
        <v>-39618525</v>
      </c>
      <c r="P54" s="56">
        <f t="shared" si="4"/>
        <v>-19578965</v>
      </c>
      <c r="Q54" s="56">
        <f t="shared" si="4"/>
        <v>-30989666</v>
      </c>
      <c r="R54" s="56">
        <f t="shared" si="4"/>
        <v>-90187156</v>
      </c>
      <c r="S54" s="56">
        <f t="shared" si="4"/>
        <v>-20528490</v>
      </c>
      <c r="T54" s="56">
        <f t="shared" si="4"/>
        <v>-37280035</v>
      </c>
      <c r="U54" s="56">
        <f t="shared" si="4"/>
        <v>-51084212</v>
      </c>
      <c r="V54" s="56">
        <f t="shared" si="4"/>
        <v>-108892737</v>
      </c>
      <c r="W54" s="56">
        <f t="shared" si="4"/>
        <v>-326632831</v>
      </c>
      <c r="X54" s="56">
        <f t="shared" si="4"/>
        <v>-175107782</v>
      </c>
      <c r="Y54" s="56">
        <f t="shared" si="4"/>
        <v>-151525049</v>
      </c>
      <c r="Z54" s="57">
        <f>+IF(X54&lt;&gt;0,+(Y54/X54)*100,0)</f>
        <v>86.532447198720149</v>
      </c>
      <c r="AA54" s="54">
        <f>+AA52-AA53</f>
        <v>-175107782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-247307077</v>
      </c>
      <c r="D57" s="48">
        <f>SUM(D54:D56)</f>
        <v>0</v>
      </c>
      <c r="E57" s="49">
        <f t="shared" si="5"/>
        <v>-94343770</v>
      </c>
      <c r="F57" s="50">
        <f t="shared" si="5"/>
        <v>-175107782</v>
      </c>
      <c r="G57" s="50">
        <f t="shared" si="5"/>
        <v>21293245</v>
      </c>
      <c r="H57" s="50">
        <f t="shared" si="5"/>
        <v>-52695229</v>
      </c>
      <c r="I57" s="50">
        <f t="shared" si="5"/>
        <v>20677610</v>
      </c>
      <c r="J57" s="50">
        <f t="shared" si="5"/>
        <v>-10724374</v>
      </c>
      <c r="K57" s="50">
        <f t="shared" si="5"/>
        <v>-63442142</v>
      </c>
      <c r="L57" s="50">
        <f t="shared" si="5"/>
        <v>13684296</v>
      </c>
      <c r="M57" s="50">
        <f t="shared" si="5"/>
        <v>-67070718</v>
      </c>
      <c r="N57" s="50">
        <f t="shared" si="5"/>
        <v>-116828564</v>
      </c>
      <c r="O57" s="50">
        <f t="shared" si="5"/>
        <v>-39618525</v>
      </c>
      <c r="P57" s="50">
        <f t="shared" si="5"/>
        <v>-19578965</v>
      </c>
      <c r="Q57" s="50">
        <f t="shared" si="5"/>
        <v>-30989666</v>
      </c>
      <c r="R57" s="50">
        <f t="shared" si="5"/>
        <v>-90187156</v>
      </c>
      <c r="S57" s="50">
        <f t="shared" si="5"/>
        <v>-20528490</v>
      </c>
      <c r="T57" s="50">
        <f t="shared" si="5"/>
        <v>-37280035</v>
      </c>
      <c r="U57" s="50">
        <f t="shared" si="5"/>
        <v>-51084212</v>
      </c>
      <c r="V57" s="50">
        <f t="shared" si="5"/>
        <v>-108892737</v>
      </c>
      <c r="W57" s="50">
        <f t="shared" si="5"/>
        <v>-326632831</v>
      </c>
      <c r="X57" s="50">
        <f t="shared" si="5"/>
        <v>-175107782</v>
      </c>
      <c r="Y57" s="50">
        <f t="shared" si="5"/>
        <v>-151525049</v>
      </c>
      <c r="Z57" s="51">
        <f>+IF(X57&lt;&gt;0,+(Y57/X57)*100,0)</f>
        <v>86.532447198720149</v>
      </c>
      <c r="AA57" s="48">
        <f>SUM(AA54:AA56)</f>
        <v>-175107782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-247307077</v>
      </c>
      <c r="D60" s="65">
        <f>SUM(D57:D59)</f>
        <v>0</v>
      </c>
      <c r="E60" s="66">
        <f t="shared" si="6"/>
        <v>-94343770</v>
      </c>
      <c r="F60" s="67">
        <f t="shared" si="6"/>
        <v>-175107782</v>
      </c>
      <c r="G60" s="67">
        <f t="shared" si="6"/>
        <v>21293245</v>
      </c>
      <c r="H60" s="67">
        <f t="shared" si="6"/>
        <v>-52695229</v>
      </c>
      <c r="I60" s="67">
        <f t="shared" si="6"/>
        <v>20677610</v>
      </c>
      <c r="J60" s="67">
        <f t="shared" si="6"/>
        <v>-10724374</v>
      </c>
      <c r="K60" s="67">
        <f t="shared" si="6"/>
        <v>-63442142</v>
      </c>
      <c r="L60" s="67">
        <f t="shared" si="6"/>
        <v>13684296</v>
      </c>
      <c r="M60" s="67">
        <f t="shared" si="6"/>
        <v>-67070718</v>
      </c>
      <c r="N60" s="67">
        <f t="shared" si="6"/>
        <v>-116828564</v>
      </c>
      <c r="O60" s="67">
        <f t="shared" si="6"/>
        <v>-39618525</v>
      </c>
      <c r="P60" s="67">
        <f t="shared" si="6"/>
        <v>-19578965</v>
      </c>
      <c r="Q60" s="67">
        <f t="shared" si="6"/>
        <v>-30989666</v>
      </c>
      <c r="R60" s="67">
        <f t="shared" si="6"/>
        <v>-90187156</v>
      </c>
      <c r="S60" s="67">
        <f t="shared" si="6"/>
        <v>-20528490</v>
      </c>
      <c r="T60" s="67">
        <f t="shared" si="6"/>
        <v>-37280035</v>
      </c>
      <c r="U60" s="67">
        <f t="shared" si="6"/>
        <v>-51084212</v>
      </c>
      <c r="V60" s="67">
        <f t="shared" si="6"/>
        <v>-108892737</v>
      </c>
      <c r="W60" s="67">
        <f t="shared" si="6"/>
        <v>-326632831</v>
      </c>
      <c r="X60" s="67">
        <f t="shared" si="6"/>
        <v>-175107782</v>
      </c>
      <c r="Y60" s="67">
        <f t="shared" si="6"/>
        <v>-151525049</v>
      </c>
      <c r="Z60" s="68">
        <f>+IF(X60&lt;&gt;0,+(Y60/X60)*100,0)</f>
        <v>86.532447198720149</v>
      </c>
      <c r="AA60" s="65">
        <f>SUM(AA57:AA59)</f>
        <v>-175107782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166709043</v>
      </c>
      <c r="D6" s="20"/>
      <c r="E6" s="21">
        <v>267654473</v>
      </c>
      <c r="F6" s="22">
        <v>229378640</v>
      </c>
      <c r="G6" s="22">
        <v>10138585</v>
      </c>
      <c r="H6" s="22">
        <v>10549300</v>
      </c>
      <c r="I6" s="22">
        <v>10480543</v>
      </c>
      <c r="J6" s="22">
        <v>31168428</v>
      </c>
      <c r="K6" s="22">
        <v>11340197</v>
      </c>
      <c r="L6" s="22">
        <v>10401793</v>
      </c>
      <c r="M6" s="22">
        <v>9443769</v>
      </c>
      <c r="N6" s="22">
        <v>31185759</v>
      </c>
      <c r="O6" s="22">
        <v>10986514</v>
      </c>
      <c r="P6" s="22">
        <v>11596985</v>
      </c>
      <c r="Q6" s="22">
        <v>11483550</v>
      </c>
      <c r="R6" s="22">
        <v>34067049</v>
      </c>
      <c r="S6" s="22">
        <v>11623954</v>
      </c>
      <c r="T6" s="22">
        <v>11508744</v>
      </c>
      <c r="U6" s="22">
        <v>25717909</v>
      </c>
      <c r="V6" s="22">
        <v>48850607</v>
      </c>
      <c r="W6" s="22">
        <v>145271843</v>
      </c>
      <c r="X6" s="22">
        <v>229378640</v>
      </c>
      <c r="Y6" s="22">
        <v>-84106797</v>
      </c>
      <c r="Z6" s="23">
        <v>-36.667231526004343</v>
      </c>
      <c r="AA6" s="20">
        <v>229378640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8485762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>
        <v>249479</v>
      </c>
      <c r="V10" s="22">
        <v>249479</v>
      </c>
      <c r="W10" s="22">
        <v>249479</v>
      </c>
      <c r="X10" s="22"/>
      <c r="Y10" s="22">
        <v>249479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19342955</v>
      </c>
      <c r="D13" s="20"/>
      <c r="E13" s="21">
        <v>20026667</v>
      </c>
      <c r="F13" s="22">
        <v>20026667</v>
      </c>
      <c r="G13" s="22">
        <v>1812420</v>
      </c>
      <c r="H13" s="22">
        <v>1799098</v>
      </c>
      <c r="I13" s="22">
        <v>1789545</v>
      </c>
      <c r="J13" s="22">
        <v>5401063</v>
      </c>
      <c r="K13" s="22">
        <v>1739881</v>
      </c>
      <c r="L13" s="22">
        <v>1738337</v>
      </c>
      <c r="M13" s="22">
        <v>1762069</v>
      </c>
      <c r="N13" s="22">
        <v>5240287</v>
      </c>
      <c r="O13" s="22">
        <v>1664648</v>
      </c>
      <c r="P13" s="22">
        <v>1221709</v>
      </c>
      <c r="Q13" s="22">
        <v>1411540</v>
      </c>
      <c r="R13" s="22">
        <v>4297897</v>
      </c>
      <c r="S13" s="22">
        <v>1421210</v>
      </c>
      <c r="T13" s="22">
        <v>1447488</v>
      </c>
      <c r="U13" s="22">
        <v>1316621</v>
      </c>
      <c r="V13" s="22">
        <v>4185319</v>
      </c>
      <c r="W13" s="22">
        <v>19124566</v>
      </c>
      <c r="X13" s="22">
        <v>20026667</v>
      </c>
      <c r="Y13" s="22">
        <v>-902101</v>
      </c>
      <c r="Z13" s="23">
        <v>-4.5044989263565425</v>
      </c>
      <c r="AA13" s="20">
        <v>20026667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27558</v>
      </c>
      <c r="D20" s="20"/>
      <c r="E20" s="21">
        <v>60218</v>
      </c>
      <c r="F20" s="22">
        <v>60218</v>
      </c>
      <c r="G20" s="22">
        <v>296</v>
      </c>
      <c r="H20" s="22">
        <v>10228</v>
      </c>
      <c r="I20" s="22">
        <v>455</v>
      </c>
      <c r="J20" s="22">
        <v>10979</v>
      </c>
      <c r="K20" s="22">
        <v>17607</v>
      </c>
      <c r="L20" s="22"/>
      <c r="M20" s="22"/>
      <c r="N20" s="22">
        <v>17607</v>
      </c>
      <c r="O20" s="22"/>
      <c r="P20" s="22"/>
      <c r="Q20" s="22"/>
      <c r="R20" s="22"/>
      <c r="S20" s="22"/>
      <c r="T20" s="22"/>
      <c r="U20" s="22"/>
      <c r="V20" s="22"/>
      <c r="W20" s="22">
        <v>28586</v>
      </c>
      <c r="X20" s="22">
        <v>60218</v>
      </c>
      <c r="Y20" s="22">
        <v>-31632</v>
      </c>
      <c r="Z20" s="18">
        <v>-52.529144109734624</v>
      </c>
      <c r="AA20" s="20">
        <v>60218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369244</v>
      </c>
      <c r="D24" s="20"/>
      <c r="E24" s="21">
        <v>539843</v>
      </c>
      <c r="F24" s="22">
        <v>553843</v>
      </c>
      <c r="G24" s="22">
        <v>12048</v>
      </c>
      <c r="H24" s="22">
        <v>49908</v>
      </c>
      <c r="I24" s="22">
        <v>49357</v>
      </c>
      <c r="J24" s="22">
        <v>111313</v>
      </c>
      <c r="K24" s="22">
        <v>108492</v>
      </c>
      <c r="L24" s="22">
        <v>33161</v>
      </c>
      <c r="M24" s="22">
        <v>34776</v>
      </c>
      <c r="N24" s="22">
        <v>176429</v>
      </c>
      <c r="O24" s="22">
        <v>33492</v>
      </c>
      <c r="P24" s="22">
        <v>6351</v>
      </c>
      <c r="Q24" s="22">
        <v>35984</v>
      </c>
      <c r="R24" s="22">
        <v>75827</v>
      </c>
      <c r="S24" s="22">
        <v>64174</v>
      </c>
      <c r="T24" s="22">
        <v>29982</v>
      </c>
      <c r="U24" s="22">
        <v>7885</v>
      </c>
      <c r="V24" s="22">
        <v>102041</v>
      </c>
      <c r="W24" s="22">
        <v>465610</v>
      </c>
      <c r="X24" s="22">
        <v>553843</v>
      </c>
      <c r="Y24" s="22">
        <v>-88233</v>
      </c>
      <c r="Z24" s="23">
        <v>-15.931049051807101</v>
      </c>
      <c r="AA24" s="20">
        <v>553843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42824122</v>
      </c>
      <c r="D26" s="20"/>
      <c r="E26" s="21">
        <v>7357284</v>
      </c>
      <c r="F26" s="22">
        <v>10357284</v>
      </c>
      <c r="G26" s="22">
        <v>1471920</v>
      </c>
      <c r="H26" s="22"/>
      <c r="I26" s="22"/>
      <c r="J26" s="22">
        <v>1471920</v>
      </c>
      <c r="K26" s="22"/>
      <c r="L26" s="22"/>
      <c r="M26" s="22"/>
      <c r="N26" s="22"/>
      <c r="O26" s="22">
        <v>1092540</v>
      </c>
      <c r="P26" s="22"/>
      <c r="Q26" s="22">
        <v>4256670</v>
      </c>
      <c r="R26" s="22">
        <v>5349210</v>
      </c>
      <c r="S26" s="22"/>
      <c r="T26" s="22"/>
      <c r="U26" s="22">
        <v>3568550</v>
      </c>
      <c r="V26" s="22">
        <v>3568550</v>
      </c>
      <c r="W26" s="22">
        <v>10389680</v>
      </c>
      <c r="X26" s="22">
        <v>10357284</v>
      </c>
      <c r="Y26" s="22">
        <v>32396</v>
      </c>
      <c r="Z26" s="23">
        <v>0.31278470301673683</v>
      </c>
      <c r="AA26" s="20">
        <v>10357284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50710661</v>
      </c>
      <c r="G29" s="22">
        <v>3648992</v>
      </c>
      <c r="H29" s="22">
        <v>3612503</v>
      </c>
      <c r="I29" s="22">
        <v>4044804</v>
      </c>
      <c r="J29" s="22">
        <v>11306299</v>
      </c>
      <c r="K29" s="22">
        <v>3971361</v>
      </c>
      <c r="L29" s="22">
        <v>3970662</v>
      </c>
      <c r="M29" s="22">
        <v>3971037</v>
      </c>
      <c r="N29" s="22">
        <v>11913060</v>
      </c>
      <c r="O29" s="22">
        <v>3972907</v>
      </c>
      <c r="P29" s="22">
        <v>3951456</v>
      </c>
      <c r="Q29" s="22">
        <v>3970314</v>
      </c>
      <c r="R29" s="22">
        <v>11894677</v>
      </c>
      <c r="S29" s="22">
        <v>3978431</v>
      </c>
      <c r="T29" s="22">
        <v>3974596</v>
      </c>
      <c r="U29" s="22">
        <v>3930839</v>
      </c>
      <c r="V29" s="22">
        <v>11883866</v>
      </c>
      <c r="W29" s="22">
        <v>46997902</v>
      </c>
      <c r="X29" s="22">
        <v>50710661</v>
      </c>
      <c r="Y29" s="22">
        <v>-3712759</v>
      </c>
      <c r="Z29" s="23">
        <v>-7.3214565276520451</v>
      </c>
      <c r="AA29" s="20">
        <v>50710661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237758684</v>
      </c>
      <c r="D33" s="29">
        <f t="shared" ref="D33:Y33" si="0">SUM(D6:D32)</f>
        <v>0</v>
      </c>
      <c r="E33" s="30">
        <f t="shared" si="0"/>
        <v>295638485</v>
      </c>
      <c r="F33" s="31">
        <f t="shared" si="0"/>
        <v>311087313</v>
      </c>
      <c r="G33" s="31">
        <f t="shared" si="0"/>
        <v>17084261</v>
      </c>
      <c r="H33" s="31">
        <f t="shared" si="0"/>
        <v>16021037</v>
      </c>
      <c r="I33" s="31">
        <f t="shared" si="0"/>
        <v>16364704</v>
      </c>
      <c r="J33" s="31">
        <f t="shared" si="0"/>
        <v>49470002</v>
      </c>
      <c r="K33" s="31">
        <f t="shared" si="0"/>
        <v>17177538</v>
      </c>
      <c r="L33" s="31">
        <f t="shared" si="0"/>
        <v>16143953</v>
      </c>
      <c r="M33" s="31">
        <f t="shared" si="0"/>
        <v>15211651</v>
      </c>
      <c r="N33" s="31">
        <f t="shared" si="0"/>
        <v>48533142</v>
      </c>
      <c r="O33" s="31">
        <f t="shared" si="0"/>
        <v>17750101</v>
      </c>
      <c r="P33" s="31">
        <f t="shared" si="0"/>
        <v>16776501</v>
      </c>
      <c r="Q33" s="31">
        <f t="shared" si="0"/>
        <v>21158058</v>
      </c>
      <c r="R33" s="31">
        <f t="shared" si="0"/>
        <v>55684660</v>
      </c>
      <c r="S33" s="31">
        <f t="shared" si="0"/>
        <v>17087769</v>
      </c>
      <c r="T33" s="31">
        <f t="shared" si="0"/>
        <v>16960810</v>
      </c>
      <c r="U33" s="31">
        <f t="shared" si="0"/>
        <v>34791283</v>
      </c>
      <c r="V33" s="31">
        <f t="shared" si="0"/>
        <v>68839862</v>
      </c>
      <c r="W33" s="31">
        <f t="shared" si="0"/>
        <v>222527666</v>
      </c>
      <c r="X33" s="31">
        <f t="shared" si="0"/>
        <v>311087313</v>
      </c>
      <c r="Y33" s="31">
        <f t="shared" si="0"/>
        <v>-88559647</v>
      </c>
      <c r="Z33" s="32">
        <f>+IF(X33&lt;&gt;0,+(Y33/X33)*100,0)</f>
        <v>-28.467778433638664</v>
      </c>
      <c r="AA33" s="29">
        <f>SUM(AA6:AA32)</f>
        <v>311087313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18448431</v>
      </c>
      <c r="D35" s="20"/>
      <c r="E35" s="21">
        <v>18320640</v>
      </c>
      <c r="F35" s="22">
        <v>18450640</v>
      </c>
      <c r="G35" s="22">
        <v>1148994</v>
      </c>
      <c r="H35" s="22">
        <v>1162896</v>
      </c>
      <c r="I35" s="22">
        <v>1335636</v>
      </c>
      <c r="J35" s="22">
        <v>3647526</v>
      </c>
      <c r="K35" s="22">
        <v>1359067</v>
      </c>
      <c r="L35" s="22">
        <v>164516</v>
      </c>
      <c r="M35" s="22">
        <v>2159469</v>
      </c>
      <c r="N35" s="22">
        <v>3683052</v>
      </c>
      <c r="O35" s="22">
        <v>1169837</v>
      </c>
      <c r="P35" s="22">
        <v>1117879</v>
      </c>
      <c r="Q35" s="22">
        <v>1069410</v>
      </c>
      <c r="R35" s="22">
        <v>3357126</v>
      </c>
      <c r="S35" s="22">
        <v>1113597</v>
      </c>
      <c r="T35" s="22">
        <v>1346252</v>
      </c>
      <c r="U35" s="22">
        <v>3043343</v>
      </c>
      <c r="V35" s="22">
        <v>5503192</v>
      </c>
      <c r="W35" s="22">
        <v>16190896</v>
      </c>
      <c r="X35" s="22">
        <v>18450640</v>
      </c>
      <c r="Y35" s="22">
        <v>-2259744</v>
      </c>
      <c r="Z35" s="23">
        <v>-12.247510113470318</v>
      </c>
      <c r="AA35" s="20">
        <v>18450640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182082205</v>
      </c>
      <c r="D37" s="20"/>
      <c r="E37" s="21">
        <v>190160433</v>
      </c>
      <c r="F37" s="22">
        <v>190160433</v>
      </c>
      <c r="G37" s="22">
        <v>25914354</v>
      </c>
      <c r="H37" s="22">
        <v>24738593</v>
      </c>
      <c r="I37" s="22">
        <v>19669364</v>
      </c>
      <c r="J37" s="22">
        <v>70322311</v>
      </c>
      <c r="K37" s="22">
        <v>1313737</v>
      </c>
      <c r="L37" s="22">
        <v>14630717</v>
      </c>
      <c r="M37" s="22">
        <v>14407160</v>
      </c>
      <c r="N37" s="22">
        <v>30351614</v>
      </c>
      <c r="O37" s="22">
        <v>13444632</v>
      </c>
      <c r="P37" s="22">
        <v>27563728</v>
      </c>
      <c r="Q37" s="22">
        <v>12878013</v>
      </c>
      <c r="R37" s="22">
        <v>53886373</v>
      </c>
      <c r="S37" s="22">
        <v>14166836</v>
      </c>
      <c r="T37" s="22">
        <v>14909468</v>
      </c>
      <c r="U37" s="22">
        <v>22945608</v>
      </c>
      <c r="V37" s="22">
        <v>52021912</v>
      </c>
      <c r="W37" s="22">
        <v>206582210</v>
      </c>
      <c r="X37" s="22">
        <v>190160433</v>
      </c>
      <c r="Y37" s="22">
        <v>16421777</v>
      </c>
      <c r="Z37" s="23">
        <v>8.6357486365210381</v>
      </c>
      <c r="AA37" s="20">
        <v>190160433</v>
      </c>
    </row>
    <row r="38" spans="1:27" x14ac:dyDescent="0.25">
      <c r="A38" s="19" t="s">
        <v>64</v>
      </c>
      <c r="B38" s="15" t="s">
        <v>32</v>
      </c>
      <c r="C38" s="20">
        <v>18005201</v>
      </c>
      <c r="D38" s="20"/>
      <c r="E38" s="21">
        <v>1542972</v>
      </c>
      <c r="F38" s="22">
        <v>9999865</v>
      </c>
      <c r="G38" s="22">
        <v>41109</v>
      </c>
      <c r="H38" s="22">
        <v>203098</v>
      </c>
      <c r="I38" s="22">
        <v>156245</v>
      </c>
      <c r="J38" s="22">
        <v>400452</v>
      </c>
      <c r="K38" s="22"/>
      <c r="L38" s="22">
        <v>389228</v>
      </c>
      <c r="M38" s="22">
        <v>9134586</v>
      </c>
      <c r="N38" s="22">
        <v>9523814</v>
      </c>
      <c r="O38" s="22"/>
      <c r="P38" s="22"/>
      <c r="Q38" s="22">
        <v>84830</v>
      </c>
      <c r="R38" s="22">
        <v>84830</v>
      </c>
      <c r="S38" s="22"/>
      <c r="T38" s="22"/>
      <c r="U38" s="22">
        <v>24900667</v>
      </c>
      <c r="V38" s="22">
        <v>24900667</v>
      </c>
      <c r="W38" s="22">
        <v>34909763</v>
      </c>
      <c r="X38" s="22">
        <v>9999865</v>
      </c>
      <c r="Y38" s="22">
        <v>24909898</v>
      </c>
      <c r="Z38" s="23">
        <v>249.10234288162889</v>
      </c>
      <c r="AA38" s="20">
        <v>9999865</v>
      </c>
    </row>
    <row r="39" spans="1:27" x14ac:dyDescent="0.25">
      <c r="A39" s="19" t="s">
        <v>65</v>
      </c>
      <c r="B39" s="15" t="s">
        <v>32</v>
      </c>
      <c r="C39" s="20">
        <v>36225947</v>
      </c>
      <c r="D39" s="20"/>
      <c r="E39" s="21">
        <v>34261245</v>
      </c>
      <c r="F39" s="22">
        <v>40412067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40412067</v>
      </c>
      <c r="Y39" s="22">
        <v>-40412067</v>
      </c>
      <c r="Z39" s="23">
        <v>-100</v>
      </c>
      <c r="AA39" s="20">
        <v>40412067</v>
      </c>
    </row>
    <row r="40" spans="1:27" x14ac:dyDescent="0.25">
      <c r="A40" s="19" t="s">
        <v>66</v>
      </c>
      <c r="B40" s="15" t="s">
        <v>32</v>
      </c>
      <c r="C40" s="20">
        <v>11053152</v>
      </c>
      <c r="D40" s="20"/>
      <c r="E40" s="21">
        <v>15672692</v>
      </c>
      <c r="F40" s="22">
        <v>6333424</v>
      </c>
      <c r="G40" s="22"/>
      <c r="H40" s="22">
        <v>79531</v>
      </c>
      <c r="I40" s="22">
        <v>38483</v>
      </c>
      <c r="J40" s="22">
        <v>118014</v>
      </c>
      <c r="K40" s="22">
        <v>39765</v>
      </c>
      <c r="L40" s="22">
        <v>38483</v>
      </c>
      <c r="M40" s="22">
        <v>39765</v>
      </c>
      <c r="N40" s="22">
        <v>118013</v>
      </c>
      <c r="O40" s="22">
        <v>39765</v>
      </c>
      <c r="P40" s="22">
        <v>35918</v>
      </c>
      <c r="Q40" s="22">
        <v>39765</v>
      </c>
      <c r="R40" s="22">
        <v>115448</v>
      </c>
      <c r="S40" s="22">
        <v>38483</v>
      </c>
      <c r="T40" s="22">
        <v>39765</v>
      </c>
      <c r="U40" s="22">
        <v>43156</v>
      </c>
      <c r="V40" s="22">
        <v>121404</v>
      </c>
      <c r="W40" s="22">
        <v>472879</v>
      </c>
      <c r="X40" s="22">
        <v>6333424</v>
      </c>
      <c r="Y40" s="22">
        <v>-5860545</v>
      </c>
      <c r="Z40" s="23">
        <v>-92.533596361146834</v>
      </c>
      <c r="AA40" s="20">
        <v>6333424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112280</v>
      </c>
      <c r="F41" s="22">
        <v>67368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67368</v>
      </c>
      <c r="Y41" s="22">
        <v>-67368</v>
      </c>
      <c r="Z41" s="23">
        <v>-100</v>
      </c>
      <c r="AA41" s="20">
        <v>67368</v>
      </c>
    </row>
    <row r="42" spans="1:27" x14ac:dyDescent="0.25">
      <c r="A42" s="19" t="s">
        <v>67</v>
      </c>
      <c r="B42" s="15" t="s">
        <v>32</v>
      </c>
      <c r="C42" s="20">
        <v>37198869</v>
      </c>
      <c r="D42" s="20"/>
      <c r="E42" s="21">
        <v>11199423</v>
      </c>
      <c r="F42" s="22">
        <v>18888119</v>
      </c>
      <c r="G42" s="22">
        <v>3757</v>
      </c>
      <c r="H42" s="22">
        <v>9162</v>
      </c>
      <c r="I42" s="22">
        <v>390323</v>
      </c>
      <c r="J42" s="22">
        <v>403242</v>
      </c>
      <c r="K42" s="22">
        <v>3238595</v>
      </c>
      <c r="L42" s="22">
        <v>1656241</v>
      </c>
      <c r="M42" s="22">
        <v>34716</v>
      </c>
      <c r="N42" s="22">
        <v>4929552</v>
      </c>
      <c r="O42" s="22">
        <v>255288</v>
      </c>
      <c r="P42" s="22">
        <v>3260719</v>
      </c>
      <c r="Q42" s="22">
        <v>991002</v>
      </c>
      <c r="R42" s="22">
        <v>4507009</v>
      </c>
      <c r="S42" s="22">
        <v>2446453</v>
      </c>
      <c r="T42" s="22">
        <v>498334</v>
      </c>
      <c r="U42" s="22">
        <v>13495917</v>
      </c>
      <c r="V42" s="22">
        <v>16440704</v>
      </c>
      <c r="W42" s="22">
        <v>26280507</v>
      </c>
      <c r="X42" s="22">
        <v>18888119</v>
      </c>
      <c r="Y42" s="22">
        <v>7392388</v>
      </c>
      <c r="Z42" s="23">
        <v>39.137766974043316</v>
      </c>
      <c r="AA42" s="20">
        <v>18888119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5379536</v>
      </c>
      <c r="D45" s="20"/>
      <c r="E45" s="21">
        <v>3460619</v>
      </c>
      <c r="F45" s="22">
        <v>4445619</v>
      </c>
      <c r="G45" s="22">
        <v>91457</v>
      </c>
      <c r="H45" s="22">
        <v>298048</v>
      </c>
      <c r="I45" s="22">
        <v>610228</v>
      </c>
      <c r="J45" s="22">
        <v>999733</v>
      </c>
      <c r="K45" s="22">
        <v>356017</v>
      </c>
      <c r="L45" s="22">
        <v>779105</v>
      </c>
      <c r="M45" s="22">
        <v>318316</v>
      </c>
      <c r="N45" s="22">
        <v>1453438</v>
      </c>
      <c r="O45" s="22">
        <v>221194</v>
      </c>
      <c r="P45" s="22">
        <v>489499</v>
      </c>
      <c r="Q45" s="22">
        <v>530256</v>
      </c>
      <c r="R45" s="22">
        <v>1240949</v>
      </c>
      <c r="S45" s="22">
        <v>482217</v>
      </c>
      <c r="T45" s="22">
        <v>949580</v>
      </c>
      <c r="U45" s="22">
        <v>10084509</v>
      </c>
      <c r="V45" s="22">
        <v>11516306</v>
      </c>
      <c r="W45" s="22">
        <v>15210426</v>
      </c>
      <c r="X45" s="22">
        <v>4445619</v>
      </c>
      <c r="Y45" s="22">
        <v>10764807</v>
      </c>
      <c r="Z45" s="23">
        <v>242.14416485083404</v>
      </c>
      <c r="AA45" s="20">
        <v>4445619</v>
      </c>
    </row>
    <row r="46" spans="1:27" x14ac:dyDescent="0.25">
      <c r="A46" s="19" t="s">
        <v>71</v>
      </c>
      <c r="B46" s="15" t="s">
        <v>32</v>
      </c>
      <c r="C46" s="20">
        <v>371952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308765293</v>
      </c>
      <c r="D48" s="29">
        <f t="shared" ref="D48:Y48" si="1">SUM(D35:D47)</f>
        <v>0</v>
      </c>
      <c r="E48" s="30">
        <f t="shared" si="1"/>
        <v>274730304</v>
      </c>
      <c r="F48" s="31">
        <f t="shared" si="1"/>
        <v>288757535</v>
      </c>
      <c r="G48" s="31">
        <f t="shared" si="1"/>
        <v>27199671</v>
      </c>
      <c r="H48" s="31">
        <f t="shared" si="1"/>
        <v>26491328</v>
      </c>
      <c r="I48" s="31">
        <f t="shared" si="1"/>
        <v>22200279</v>
      </c>
      <c r="J48" s="31">
        <f t="shared" si="1"/>
        <v>75891278</v>
      </c>
      <c r="K48" s="31">
        <f t="shared" si="1"/>
        <v>6307181</v>
      </c>
      <c r="L48" s="31">
        <f t="shared" si="1"/>
        <v>17658290</v>
      </c>
      <c r="M48" s="31">
        <f t="shared" si="1"/>
        <v>26094012</v>
      </c>
      <c r="N48" s="31">
        <f t="shared" si="1"/>
        <v>50059483</v>
      </c>
      <c r="O48" s="31">
        <f t="shared" si="1"/>
        <v>15130716</v>
      </c>
      <c r="P48" s="31">
        <f t="shared" si="1"/>
        <v>32467743</v>
      </c>
      <c r="Q48" s="31">
        <f t="shared" si="1"/>
        <v>15593276</v>
      </c>
      <c r="R48" s="31">
        <f t="shared" si="1"/>
        <v>63191735</v>
      </c>
      <c r="S48" s="31">
        <f t="shared" si="1"/>
        <v>18247586</v>
      </c>
      <c r="T48" s="31">
        <f t="shared" si="1"/>
        <v>17743399</v>
      </c>
      <c r="U48" s="31">
        <f t="shared" si="1"/>
        <v>74513200</v>
      </c>
      <c r="V48" s="31">
        <f t="shared" si="1"/>
        <v>110504185</v>
      </c>
      <c r="W48" s="31">
        <f t="shared" si="1"/>
        <v>299646681</v>
      </c>
      <c r="X48" s="31">
        <f t="shared" si="1"/>
        <v>288757535</v>
      </c>
      <c r="Y48" s="31">
        <f t="shared" si="1"/>
        <v>10889146</v>
      </c>
      <c r="Z48" s="32">
        <f>+IF(X48&lt;&gt;0,+(Y48/X48)*100,0)</f>
        <v>3.7710344078120768</v>
      </c>
      <c r="AA48" s="29">
        <f>SUM(AA35:AA47)</f>
        <v>288757535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-71006609</v>
      </c>
      <c r="D49" s="39">
        <f t="shared" si="2"/>
        <v>0</v>
      </c>
      <c r="E49" s="40">
        <f t="shared" si="2"/>
        <v>20908181</v>
      </c>
      <c r="F49" s="41">
        <f t="shared" si="2"/>
        <v>22329778</v>
      </c>
      <c r="G49" s="41">
        <f t="shared" si="2"/>
        <v>-10115410</v>
      </c>
      <c r="H49" s="41">
        <f t="shared" si="2"/>
        <v>-10470291</v>
      </c>
      <c r="I49" s="41">
        <f t="shared" si="2"/>
        <v>-5835575</v>
      </c>
      <c r="J49" s="41">
        <f t="shared" si="2"/>
        <v>-26421276</v>
      </c>
      <c r="K49" s="41">
        <f t="shared" si="2"/>
        <v>10870357</v>
      </c>
      <c r="L49" s="41">
        <f t="shared" si="2"/>
        <v>-1514337</v>
      </c>
      <c r="M49" s="41">
        <f t="shared" si="2"/>
        <v>-10882361</v>
      </c>
      <c r="N49" s="41">
        <f t="shared" si="2"/>
        <v>-1526341</v>
      </c>
      <c r="O49" s="41">
        <f t="shared" si="2"/>
        <v>2619385</v>
      </c>
      <c r="P49" s="41">
        <f t="shared" si="2"/>
        <v>-15691242</v>
      </c>
      <c r="Q49" s="41">
        <f t="shared" si="2"/>
        <v>5564782</v>
      </c>
      <c r="R49" s="41">
        <f t="shared" si="2"/>
        <v>-7507075</v>
      </c>
      <c r="S49" s="41">
        <f t="shared" si="2"/>
        <v>-1159817</v>
      </c>
      <c r="T49" s="41">
        <f t="shared" si="2"/>
        <v>-782589</v>
      </c>
      <c r="U49" s="41">
        <f t="shared" si="2"/>
        <v>-39721917</v>
      </c>
      <c r="V49" s="41">
        <f t="shared" si="2"/>
        <v>-41664323</v>
      </c>
      <c r="W49" s="41">
        <f t="shared" si="2"/>
        <v>-77119015</v>
      </c>
      <c r="X49" s="41">
        <f t="shared" si="2"/>
        <v>22329778</v>
      </c>
      <c r="Y49" s="41">
        <f t="shared" si="2"/>
        <v>-99448793</v>
      </c>
      <c r="Z49" s="42">
        <f>+IF(X49&lt;&gt;0,+(Y49/X49)*100,0)</f>
        <v>-445.36400227534727</v>
      </c>
      <c r="AA49" s="39">
        <f>+AA33-AA48</f>
        <v>22329778</v>
      </c>
    </row>
    <row r="50" spans="1:27" x14ac:dyDescent="0.25">
      <c r="A50" s="43" t="s">
        <v>75</v>
      </c>
      <c r="B50" s="15" t="s">
        <v>32</v>
      </c>
      <c r="C50" s="20">
        <v>8799000</v>
      </c>
      <c r="D50" s="20"/>
      <c r="E50" s="21">
        <v>31272000</v>
      </c>
      <c r="F50" s="22">
        <v>28508000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28508000</v>
      </c>
      <c r="Y50" s="22">
        <v>-28508000</v>
      </c>
      <c r="Z50" s="23">
        <v>-100</v>
      </c>
      <c r="AA50" s="20">
        <v>28508000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-62207609</v>
      </c>
      <c r="D52" s="48">
        <f t="shared" si="3"/>
        <v>0</v>
      </c>
      <c r="E52" s="49">
        <f t="shared" si="3"/>
        <v>52180181</v>
      </c>
      <c r="F52" s="50">
        <f t="shared" si="3"/>
        <v>50837778</v>
      </c>
      <c r="G52" s="50">
        <f t="shared" si="3"/>
        <v>-10115410</v>
      </c>
      <c r="H52" s="50">
        <f t="shared" si="3"/>
        <v>-10470291</v>
      </c>
      <c r="I52" s="50">
        <f t="shared" si="3"/>
        <v>-5835575</v>
      </c>
      <c r="J52" s="50">
        <f t="shared" si="3"/>
        <v>-26421276</v>
      </c>
      <c r="K52" s="50">
        <f t="shared" si="3"/>
        <v>10870357</v>
      </c>
      <c r="L52" s="50">
        <f t="shared" si="3"/>
        <v>-1514337</v>
      </c>
      <c r="M52" s="50">
        <f t="shared" si="3"/>
        <v>-10882361</v>
      </c>
      <c r="N52" s="50">
        <f t="shared" si="3"/>
        <v>-1526341</v>
      </c>
      <c r="O52" s="50">
        <f t="shared" si="3"/>
        <v>2619385</v>
      </c>
      <c r="P52" s="50">
        <f t="shared" si="3"/>
        <v>-15691242</v>
      </c>
      <c r="Q52" s="50">
        <f t="shared" si="3"/>
        <v>5564782</v>
      </c>
      <c r="R52" s="50">
        <f t="shared" si="3"/>
        <v>-7507075</v>
      </c>
      <c r="S52" s="50">
        <f t="shared" si="3"/>
        <v>-1159817</v>
      </c>
      <c r="T52" s="50">
        <f t="shared" si="3"/>
        <v>-782589</v>
      </c>
      <c r="U52" s="50">
        <f t="shared" si="3"/>
        <v>-39721917</v>
      </c>
      <c r="V52" s="50">
        <f t="shared" si="3"/>
        <v>-41664323</v>
      </c>
      <c r="W52" s="50">
        <f t="shared" si="3"/>
        <v>-77119015</v>
      </c>
      <c r="X52" s="50">
        <f t="shared" si="3"/>
        <v>50837778</v>
      </c>
      <c r="Y52" s="50">
        <f t="shared" si="3"/>
        <v>-127956793</v>
      </c>
      <c r="Z52" s="51">
        <f>+IF(X52&lt;&gt;0,+(Y52/X52)*100,0)</f>
        <v>-251.69627397955904</v>
      </c>
      <c r="AA52" s="48">
        <f>SUM(AA49:AA51)</f>
        <v>50837778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-62207609</v>
      </c>
      <c r="D54" s="54">
        <f>+D52-D53</f>
        <v>0</v>
      </c>
      <c r="E54" s="55">
        <f t="shared" si="4"/>
        <v>52180181</v>
      </c>
      <c r="F54" s="56">
        <f t="shared" si="4"/>
        <v>50837778</v>
      </c>
      <c r="G54" s="56">
        <f t="shared" si="4"/>
        <v>-10115410</v>
      </c>
      <c r="H54" s="56">
        <f t="shared" si="4"/>
        <v>-10470291</v>
      </c>
      <c r="I54" s="56">
        <f t="shared" si="4"/>
        <v>-5835575</v>
      </c>
      <c r="J54" s="56">
        <f t="shared" si="4"/>
        <v>-26421276</v>
      </c>
      <c r="K54" s="56">
        <f t="shared" si="4"/>
        <v>10870357</v>
      </c>
      <c r="L54" s="56">
        <f t="shared" si="4"/>
        <v>-1514337</v>
      </c>
      <c r="M54" s="56">
        <f t="shared" si="4"/>
        <v>-10882361</v>
      </c>
      <c r="N54" s="56">
        <f t="shared" si="4"/>
        <v>-1526341</v>
      </c>
      <c r="O54" s="56">
        <f t="shared" si="4"/>
        <v>2619385</v>
      </c>
      <c r="P54" s="56">
        <f t="shared" si="4"/>
        <v>-15691242</v>
      </c>
      <c r="Q54" s="56">
        <f t="shared" si="4"/>
        <v>5564782</v>
      </c>
      <c r="R54" s="56">
        <f t="shared" si="4"/>
        <v>-7507075</v>
      </c>
      <c r="S54" s="56">
        <f t="shared" si="4"/>
        <v>-1159817</v>
      </c>
      <c r="T54" s="56">
        <f t="shared" si="4"/>
        <v>-782589</v>
      </c>
      <c r="U54" s="56">
        <f t="shared" si="4"/>
        <v>-39721917</v>
      </c>
      <c r="V54" s="56">
        <f t="shared" si="4"/>
        <v>-41664323</v>
      </c>
      <c r="W54" s="56">
        <f t="shared" si="4"/>
        <v>-77119015</v>
      </c>
      <c r="X54" s="56">
        <f t="shared" si="4"/>
        <v>50837778</v>
      </c>
      <c r="Y54" s="56">
        <f t="shared" si="4"/>
        <v>-127956793</v>
      </c>
      <c r="Z54" s="57">
        <f>+IF(X54&lt;&gt;0,+(Y54/X54)*100,0)</f>
        <v>-251.69627397955904</v>
      </c>
      <c r="AA54" s="54">
        <f>+AA52-AA53</f>
        <v>50837778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-62207609</v>
      </c>
      <c r="D57" s="48">
        <f>SUM(D54:D56)</f>
        <v>0</v>
      </c>
      <c r="E57" s="49">
        <f t="shared" si="5"/>
        <v>52180181</v>
      </c>
      <c r="F57" s="50">
        <f t="shared" si="5"/>
        <v>50837778</v>
      </c>
      <c r="G57" s="50">
        <f t="shared" si="5"/>
        <v>-10115410</v>
      </c>
      <c r="H57" s="50">
        <f t="shared" si="5"/>
        <v>-10470291</v>
      </c>
      <c r="I57" s="50">
        <f t="shared" si="5"/>
        <v>-5835575</v>
      </c>
      <c r="J57" s="50">
        <f t="shared" si="5"/>
        <v>-26421276</v>
      </c>
      <c r="K57" s="50">
        <f t="shared" si="5"/>
        <v>10870357</v>
      </c>
      <c r="L57" s="50">
        <f t="shared" si="5"/>
        <v>-1514337</v>
      </c>
      <c r="M57" s="50">
        <f t="shared" si="5"/>
        <v>-10882361</v>
      </c>
      <c r="N57" s="50">
        <f t="shared" si="5"/>
        <v>-1526341</v>
      </c>
      <c r="O57" s="50">
        <f t="shared" si="5"/>
        <v>2619385</v>
      </c>
      <c r="P57" s="50">
        <f t="shared" si="5"/>
        <v>-15691242</v>
      </c>
      <c r="Q57" s="50">
        <f t="shared" si="5"/>
        <v>5564782</v>
      </c>
      <c r="R57" s="50">
        <f t="shared" si="5"/>
        <v>-7507075</v>
      </c>
      <c r="S57" s="50">
        <f t="shared" si="5"/>
        <v>-1159817</v>
      </c>
      <c r="T57" s="50">
        <f t="shared" si="5"/>
        <v>-782589</v>
      </c>
      <c r="U57" s="50">
        <f t="shared" si="5"/>
        <v>-39721917</v>
      </c>
      <c r="V57" s="50">
        <f t="shared" si="5"/>
        <v>-41664323</v>
      </c>
      <c r="W57" s="50">
        <f t="shared" si="5"/>
        <v>-77119015</v>
      </c>
      <c r="X57" s="50">
        <f t="shared" si="5"/>
        <v>50837778</v>
      </c>
      <c r="Y57" s="50">
        <f t="shared" si="5"/>
        <v>-127956793</v>
      </c>
      <c r="Z57" s="51">
        <f>+IF(X57&lt;&gt;0,+(Y57/X57)*100,0)</f>
        <v>-251.69627397955904</v>
      </c>
      <c r="AA57" s="48">
        <f>SUM(AA54:AA56)</f>
        <v>50837778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-62207609</v>
      </c>
      <c r="D60" s="65">
        <f>SUM(D57:D59)</f>
        <v>0</v>
      </c>
      <c r="E60" s="66">
        <f t="shared" si="6"/>
        <v>52180181</v>
      </c>
      <c r="F60" s="67">
        <f t="shared" si="6"/>
        <v>50837778</v>
      </c>
      <c r="G60" s="67">
        <f t="shared" si="6"/>
        <v>-10115410</v>
      </c>
      <c r="H60" s="67">
        <f t="shared" si="6"/>
        <v>-10470291</v>
      </c>
      <c r="I60" s="67">
        <f t="shared" si="6"/>
        <v>-5835575</v>
      </c>
      <c r="J60" s="67">
        <f t="shared" si="6"/>
        <v>-26421276</v>
      </c>
      <c r="K60" s="67">
        <f t="shared" si="6"/>
        <v>10870357</v>
      </c>
      <c r="L60" s="67">
        <f t="shared" si="6"/>
        <v>-1514337</v>
      </c>
      <c r="M60" s="67">
        <f t="shared" si="6"/>
        <v>-10882361</v>
      </c>
      <c r="N60" s="67">
        <f t="shared" si="6"/>
        <v>-1526341</v>
      </c>
      <c r="O60" s="67">
        <f t="shared" si="6"/>
        <v>2619385</v>
      </c>
      <c r="P60" s="67">
        <f t="shared" si="6"/>
        <v>-15691242</v>
      </c>
      <c r="Q60" s="67">
        <f t="shared" si="6"/>
        <v>5564782</v>
      </c>
      <c r="R60" s="67">
        <f t="shared" si="6"/>
        <v>-7507075</v>
      </c>
      <c r="S60" s="67">
        <f t="shared" si="6"/>
        <v>-1159817</v>
      </c>
      <c r="T60" s="67">
        <f t="shared" si="6"/>
        <v>-782589</v>
      </c>
      <c r="U60" s="67">
        <f t="shared" si="6"/>
        <v>-39721917</v>
      </c>
      <c r="V60" s="67">
        <f t="shared" si="6"/>
        <v>-41664323</v>
      </c>
      <c r="W60" s="67">
        <f t="shared" si="6"/>
        <v>-77119015</v>
      </c>
      <c r="X60" s="67">
        <f t="shared" si="6"/>
        <v>50837778</v>
      </c>
      <c r="Y60" s="67">
        <f t="shared" si="6"/>
        <v>-127956793</v>
      </c>
      <c r="Z60" s="68">
        <f>+IF(X60&lt;&gt;0,+(Y60/X60)*100,0)</f>
        <v>-251.69627397955904</v>
      </c>
      <c r="AA60" s="65">
        <f>SUM(AA57:AA59)</f>
        <v>50837778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70385269</v>
      </c>
      <c r="D6" s="20"/>
      <c r="E6" s="21">
        <v>105345655</v>
      </c>
      <c r="F6" s="22">
        <v>94337175</v>
      </c>
      <c r="G6" s="22">
        <v>5183268</v>
      </c>
      <c r="H6" s="22">
        <v>7525242</v>
      </c>
      <c r="I6" s="22">
        <v>6751112</v>
      </c>
      <c r="J6" s="22">
        <v>19459622</v>
      </c>
      <c r="K6" s="22">
        <v>10351882</v>
      </c>
      <c r="L6" s="22">
        <v>5408197</v>
      </c>
      <c r="M6" s="22">
        <v>3991581</v>
      </c>
      <c r="N6" s="22">
        <v>19751660</v>
      </c>
      <c r="O6" s="22">
        <v>7185522</v>
      </c>
      <c r="P6" s="22">
        <v>8493617</v>
      </c>
      <c r="Q6" s="22">
        <v>3441786</v>
      </c>
      <c r="R6" s="22">
        <v>19120925</v>
      </c>
      <c r="S6" s="22">
        <v>7063819</v>
      </c>
      <c r="T6" s="22">
        <v>6304258</v>
      </c>
      <c r="U6" s="22">
        <v>11849021</v>
      </c>
      <c r="V6" s="22">
        <v>25217098</v>
      </c>
      <c r="W6" s="22">
        <v>83549305</v>
      </c>
      <c r="X6" s="22">
        <v>94337175</v>
      </c>
      <c r="Y6" s="22">
        <v>-10787870</v>
      </c>
      <c r="Z6" s="23">
        <v>-11.435438892462065</v>
      </c>
      <c r="AA6" s="20">
        <v>94337175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55310</v>
      </c>
      <c r="D10" s="20"/>
      <c r="E10" s="21">
        <v>110460</v>
      </c>
      <c r="F10" s="22">
        <v>10416</v>
      </c>
      <c r="G10" s="22">
        <v>37845</v>
      </c>
      <c r="H10" s="22">
        <v>22503</v>
      </c>
      <c r="I10" s="22">
        <v>7860</v>
      </c>
      <c r="J10" s="22">
        <v>68208</v>
      </c>
      <c r="K10" s="22">
        <v>7967</v>
      </c>
      <c r="L10" s="22">
        <v>1277</v>
      </c>
      <c r="M10" s="22">
        <v>9960</v>
      </c>
      <c r="N10" s="22">
        <v>19204</v>
      </c>
      <c r="O10" s="22"/>
      <c r="P10" s="22">
        <v>7967</v>
      </c>
      <c r="Q10" s="22">
        <v>13943</v>
      </c>
      <c r="R10" s="22">
        <v>21910</v>
      </c>
      <c r="S10" s="22">
        <v>7967</v>
      </c>
      <c r="T10" s="22">
        <v>80058</v>
      </c>
      <c r="U10" s="22">
        <v>16894</v>
      </c>
      <c r="V10" s="22">
        <v>104919</v>
      </c>
      <c r="W10" s="22">
        <v>214241</v>
      </c>
      <c r="X10" s="22">
        <v>10416</v>
      </c>
      <c r="Y10" s="22">
        <v>203825</v>
      </c>
      <c r="Z10" s="23">
        <v>1956.8452380952381</v>
      </c>
      <c r="AA10" s="20">
        <v>10416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69514578</v>
      </c>
      <c r="D13" s="20"/>
      <c r="E13" s="21">
        <v>68567478</v>
      </c>
      <c r="F13" s="22">
        <v>68567478</v>
      </c>
      <c r="G13" s="22">
        <v>6389253</v>
      </c>
      <c r="H13" s="22">
        <v>6530903</v>
      </c>
      <c r="I13" s="22">
        <v>6714844</v>
      </c>
      <c r="J13" s="22">
        <v>19635000</v>
      </c>
      <c r="K13" s="22">
        <v>6764548</v>
      </c>
      <c r="L13" s="22">
        <v>6823503</v>
      </c>
      <c r="M13" s="22">
        <v>6757984</v>
      </c>
      <c r="N13" s="22">
        <v>20346035</v>
      </c>
      <c r="O13" s="22">
        <v>6722447</v>
      </c>
      <c r="P13" s="22">
        <v>6881142</v>
      </c>
      <c r="Q13" s="22">
        <v>5746964</v>
      </c>
      <c r="R13" s="22">
        <v>19350553</v>
      </c>
      <c r="S13" s="22">
        <v>5854813</v>
      </c>
      <c r="T13" s="22">
        <v>-3074291</v>
      </c>
      <c r="U13" s="22">
        <v>5982823</v>
      </c>
      <c r="V13" s="22">
        <v>8763345</v>
      </c>
      <c r="W13" s="22">
        <v>68094933</v>
      </c>
      <c r="X13" s="22">
        <v>68567478</v>
      </c>
      <c r="Y13" s="22">
        <v>-472545</v>
      </c>
      <c r="Z13" s="23">
        <v>-0.68916782968158752</v>
      </c>
      <c r="AA13" s="20">
        <v>68567478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578860</v>
      </c>
      <c r="D24" s="20"/>
      <c r="E24" s="21">
        <v>400034</v>
      </c>
      <c r="F24" s="22">
        <v>400034</v>
      </c>
      <c r="G24" s="22">
        <v>20774</v>
      </c>
      <c r="H24" s="22">
        <v>18258</v>
      </c>
      <c r="I24" s="22">
        <v>18695</v>
      </c>
      <c r="J24" s="22">
        <v>57727</v>
      </c>
      <c r="K24" s="22">
        <v>30122</v>
      </c>
      <c r="L24" s="22"/>
      <c r="M24" s="22">
        <v>18695</v>
      </c>
      <c r="N24" s="22">
        <v>48817</v>
      </c>
      <c r="O24" s="22">
        <v>18258</v>
      </c>
      <c r="P24" s="22">
        <v>18695</v>
      </c>
      <c r="Q24" s="22">
        <v>8911</v>
      </c>
      <c r="R24" s="22">
        <v>45864</v>
      </c>
      <c r="S24" s="22"/>
      <c r="T24" s="22">
        <v>9348</v>
      </c>
      <c r="U24" s="22">
        <v>18695</v>
      </c>
      <c r="V24" s="22">
        <v>28043</v>
      </c>
      <c r="W24" s="22">
        <v>180451</v>
      </c>
      <c r="X24" s="22">
        <v>400034</v>
      </c>
      <c r="Y24" s="22">
        <v>-219583</v>
      </c>
      <c r="Z24" s="23">
        <v>-54.891084257838088</v>
      </c>
      <c r="AA24" s="20">
        <v>400034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404825</v>
      </c>
      <c r="D26" s="20"/>
      <c r="E26" s="21">
        <v>5397742</v>
      </c>
      <c r="F26" s="22">
        <v>5397742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5397742</v>
      </c>
      <c r="Y26" s="22">
        <v>-5397742</v>
      </c>
      <c r="Z26" s="23">
        <v>-100</v>
      </c>
      <c r="AA26" s="20">
        <v>5397742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140938842</v>
      </c>
      <c r="D33" s="29">
        <f t="shared" ref="D33:Y33" si="0">SUM(D6:D32)</f>
        <v>0</v>
      </c>
      <c r="E33" s="30">
        <f t="shared" si="0"/>
        <v>179821369</v>
      </c>
      <c r="F33" s="31">
        <f t="shared" si="0"/>
        <v>168712845</v>
      </c>
      <c r="G33" s="31">
        <f t="shared" si="0"/>
        <v>11631140</v>
      </c>
      <c r="H33" s="31">
        <f t="shared" si="0"/>
        <v>14096906</v>
      </c>
      <c r="I33" s="31">
        <f t="shared" si="0"/>
        <v>13492511</v>
      </c>
      <c r="J33" s="31">
        <f t="shared" si="0"/>
        <v>39220557</v>
      </c>
      <c r="K33" s="31">
        <f t="shared" si="0"/>
        <v>17154519</v>
      </c>
      <c r="L33" s="31">
        <f t="shared" si="0"/>
        <v>12232977</v>
      </c>
      <c r="M33" s="31">
        <f t="shared" si="0"/>
        <v>10778220</v>
      </c>
      <c r="N33" s="31">
        <f t="shared" si="0"/>
        <v>40165716</v>
      </c>
      <c r="O33" s="31">
        <f t="shared" si="0"/>
        <v>13926227</v>
      </c>
      <c r="P33" s="31">
        <f t="shared" si="0"/>
        <v>15401421</v>
      </c>
      <c r="Q33" s="31">
        <f t="shared" si="0"/>
        <v>9211604</v>
      </c>
      <c r="R33" s="31">
        <f t="shared" si="0"/>
        <v>38539252</v>
      </c>
      <c r="S33" s="31">
        <f t="shared" si="0"/>
        <v>12926599</v>
      </c>
      <c r="T33" s="31">
        <f t="shared" si="0"/>
        <v>3319373</v>
      </c>
      <c r="U33" s="31">
        <f t="shared" si="0"/>
        <v>17867433</v>
      </c>
      <c r="V33" s="31">
        <f t="shared" si="0"/>
        <v>34113405</v>
      </c>
      <c r="W33" s="31">
        <f t="shared" si="0"/>
        <v>152038930</v>
      </c>
      <c r="X33" s="31">
        <f t="shared" si="0"/>
        <v>168712845</v>
      </c>
      <c r="Y33" s="31">
        <f t="shared" si="0"/>
        <v>-16673915</v>
      </c>
      <c r="Z33" s="32">
        <f>+IF(X33&lt;&gt;0,+(Y33/X33)*100,0)</f>
        <v>-9.8830145386973953</v>
      </c>
      <c r="AA33" s="29">
        <f>SUM(AA6:AA32)</f>
        <v>168712845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4275436</v>
      </c>
      <c r="D35" s="20"/>
      <c r="E35" s="21">
        <v>6488988</v>
      </c>
      <c r="F35" s="22">
        <v>4357137</v>
      </c>
      <c r="G35" s="22"/>
      <c r="H35" s="22">
        <v>361116</v>
      </c>
      <c r="I35" s="22"/>
      <c r="J35" s="22">
        <v>361116</v>
      </c>
      <c r="K35" s="22"/>
      <c r="L35" s="22">
        <v>1523644</v>
      </c>
      <c r="M35" s="22">
        <v>426191</v>
      </c>
      <c r="N35" s="22">
        <v>1949835</v>
      </c>
      <c r="O35" s="22">
        <v>400612</v>
      </c>
      <c r="P35" s="22">
        <v>382462</v>
      </c>
      <c r="Q35" s="22">
        <v>390370</v>
      </c>
      <c r="R35" s="22">
        <v>1173444</v>
      </c>
      <c r="S35" s="22">
        <v>357557</v>
      </c>
      <c r="T35" s="22">
        <v>363914</v>
      </c>
      <c r="U35" s="22">
        <v>162806</v>
      </c>
      <c r="V35" s="22">
        <v>884277</v>
      </c>
      <c r="W35" s="22">
        <v>4368672</v>
      </c>
      <c r="X35" s="22">
        <v>4357137</v>
      </c>
      <c r="Y35" s="22">
        <v>11535</v>
      </c>
      <c r="Z35" s="23">
        <v>0.264738060795426</v>
      </c>
      <c r="AA35" s="20">
        <v>4357137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87156277</v>
      </c>
      <c r="D37" s="20"/>
      <c r="E37" s="21">
        <v>104845007</v>
      </c>
      <c r="F37" s="22">
        <v>134845007</v>
      </c>
      <c r="G37" s="22">
        <v>471471</v>
      </c>
      <c r="H37" s="22">
        <v>14882932</v>
      </c>
      <c r="I37" s="22">
        <v>14440432</v>
      </c>
      <c r="J37" s="22">
        <v>29794835</v>
      </c>
      <c r="K37" s="22">
        <v>7946126</v>
      </c>
      <c r="L37" s="22">
        <v>8696831</v>
      </c>
      <c r="M37" s="22">
        <v>8038407</v>
      </c>
      <c r="N37" s="22">
        <v>24681364</v>
      </c>
      <c r="O37" s="22">
        <v>8221412</v>
      </c>
      <c r="P37" s="22">
        <v>7652127</v>
      </c>
      <c r="Q37" s="22">
        <v>6243866</v>
      </c>
      <c r="R37" s="22">
        <v>22117405</v>
      </c>
      <c r="S37" s="22">
        <v>8448305</v>
      </c>
      <c r="T37" s="22">
        <v>8695779</v>
      </c>
      <c r="U37" s="22">
        <v>23452602</v>
      </c>
      <c r="V37" s="22">
        <v>40596686</v>
      </c>
      <c r="W37" s="22">
        <v>117190290</v>
      </c>
      <c r="X37" s="22">
        <v>134845007</v>
      </c>
      <c r="Y37" s="22">
        <v>-17654717</v>
      </c>
      <c r="Z37" s="23">
        <v>-13.092599713387978</v>
      </c>
      <c r="AA37" s="20">
        <v>134845007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9712887</v>
      </c>
      <c r="D39" s="20"/>
      <c r="E39" s="21">
        <v>7760591</v>
      </c>
      <c r="F39" s="22">
        <v>7760591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7760591</v>
      </c>
      <c r="Y39" s="22">
        <v>-7760591</v>
      </c>
      <c r="Z39" s="23">
        <v>-100</v>
      </c>
      <c r="AA39" s="20">
        <v>7760591</v>
      </c>
    </row>
    <row r="40" spans="1:27" x14ac:dyDescent="0.25">
      <c r="A40" s="19" t="s">
        <v>66</v>
      </c>
      <c r="B40" s="15" t="s">
        <v>32</v>
      </c>
      <c r="C40" s="20">
        <v>27077452</v>
      </c>
      <c r="D40" s="20"/>
      <c r="E40" s="21">
        <v>7659060</v>
      </c>
      <c r="F40" s="22">
        <v>7359060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7359060</v>
      </c>
      <c r="Y40" s="22">
        <v>-7359060</v>
      </c>
      <c r="Z40" s="23">
        <v>-100</v>
      </c>
      <c r="AA40" s="20">
        <v>7359060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5759653</v>
      </c>
      <c r="D42" s="20"/>
      <c r="E42" s="21">
        <v>5500000</v>
      </c>
      <c r="F42" s="22">
        <v>5800000</v>
      </c>
      <c r="G42" s="22"/>
      <c r="H42" s="22">
        <v>175000</v>
      </c>
      <c r="I42" s="22">
        <v>181848</v>
      </c>
      <c r="J42" s="22">
        <v>356848</v>
      </c>
      <c r="K42" s="22">
        <v>463272</v>
      </c>
      <c r="L42" s="22">
        <v>780984</v>
      </c>
      <c r="M42" s="22"/>
      <c r="N42" s="22">
        <v>1244256</v>
      </c>
      <c r="O42" s="22"/>
      <c r="P42" s="22">
        <v>646976</v>
      </c>
      <c r="Q42" s="22">
        <v>2400666</v>
      </c>
      <c r="R42" s="22">
        <v>3047642</v>
      </c>
      <c r="S42" s="22">
        <v>339395</v>
      </c>
      <c r="T42" s="22">
        <v>385239</v>
      </c>
      <c r="U42" s="22">
        <v>407231</v>
      </c>
      <c r="V42" s="22">
        <v>1131865</v>
      </c>
      <c r="W42" s="22">
        <v>5780611</v>
      </c>
      <c r="X42" s="22">
        <v>5800000</v>
      </c>
      <c r="Y42" s="22">
        <v>-19389</v>
      </c>
      <c r="Z42" s="23">
        <v>-0.33429310344827584</v>
      </c>
      <c r="AA42" s="20">
        <v>5800000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1142631</v>
      </c>
      <c r="D44" s="20"/>
      <c r="E44" s="21">
        <v>2848557</v>
      </c>
      <c r="F44" s="22">
        <v>2848557</v>
      </c>
      <c r="G44" s="22">
        <v>6599</v>
      </c>
      <c r="H44" s="22"/>
      <c r="I44" s="22"/>
      <c r="J44" s="22">
        <v>6599</v>
      </c>
      <c r="K44" s="22"/>
      <c r="L44" s="22"/>
      <c r="M44" s="22">
        <v>145737</v>
      </c>
      <c r="N44" s="22">
        <v>145737</v>
      </c>
      <c r="O44" s="22">
        <v>180000</v>
      </c>
      <c r="P44" s="22">
        <v>726441</v>
      </c>
      <c r="Q44" s="22">
        <v>35945</v>
      </c>
      <c r="R44" s="22">
        <v>942386</v>
      </c>
      <c r="S44" s="22">
        <v>12053</v>
      </c>
      <c r="T44" s="22"/>
      <c r="U44" s="22">
        <v>-6599</v>
      </c>
      <c r="V44" s="22">
        <v>5454</v>
      </c>
      <c r="W44" s="22">
        <v>1100176</v>
      </c>
      <c r="X44" s="22">
        <v>2848557</v>
      </c>
      <c r="Y44" s="22">
        <v>-1748381</v>
      </c>
      <c r="Z44" s="23">
        <v>-61.377778292658355</v>
      </c>
      <c r="AA44" s="20">
        <v>2848557</v>
      </c>
    </row>
    <row r="45" spans="1:27" x14ac:dyDescent="0.25">
      <c r="A45" s="19" t="s">
        <v>70</v>
      </c>
      <c r="B45" s="15" t="s">
        <v>32</v>
      </c>
      <c r="C45" s="20">
        <v>15668303</v>
      </c>
      <c r="D45" s="20"/>
      <c r="E45" s="21">
        <v>48007</v>
      </c>
      <c r="F45" s="22">
        <v>35624</v>
      </c>
      <c r="G45" s="22">
        <v>-82</v>
      </c>
      <c r="H45" s="22">
        <v>4549</v>
      </c>
      <c r="I45" s="22">
        <v>-63</v>
      </c>
      <c r="J45" s="22">
        <v>4404</v>
      </c>
      <c r="K45" s="22">
        <v>-60</v>
      </c>
      <c r="L45" s="22">
        <v>17431</v>
      </c>
      <c r="M45" s="22">
        <v>5217</v>
      </c>
      <c r="N45" s="22">
        <v>22588</v>
      </c>
      <c r="O45" s="22">
        <v>5267</v>
      </c>
      <c r="P45" s="22">
        <v>2745</v>
      </c>
      <c r="Q45" s="22">
        <v>2846</v>
      </c>
      <c r="R45" s="22">
        <v>10858</v>
      </c>
      <c r="S45" s="22">
        <v>2769</v>
      </c>
      <c r="T45" s="22">
        <v>2824</v>
      </c>
      <c r="U45" s="22">
        <v>-30757</v>
      </c>
      <c r="V45" s="22">
        <v>-25164</v>
      </c>
      <c r="W45" s="22">
        <v>12686</v>
      </c>
      <c r="X45" s="22">
        <v>35624</v>
      </c>
      <c r="Y45" s="22">
        <v>-22938</v>
      </c>
      <c r="Z45" s="23">
        <v>-64.38917583651471</v>
      </c>
      <c r="AA45" s="20">
        <v>35624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>
        <v>1500000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1500000</v>
      </c>
      <c r="Y46" s="22">
        <v>-1500000</v>
      </c>
      <c r="Z46" s="23">
        <v>-100</v>
      </c>
      <c r="AA46" s="20">
        <v>1500000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150792639</v>
      </c>
      <c r="D48" s="29">
        <f t="shared" ref="D48:Y48" si="1">SUM(D35:D47)</f>
        <v>0</v>
      </c>
      <c r="E48" s="30">
        <f t="shared" si="1"/>
        <v>135150210</v>
      </c>
      <c r="F48" s="31">
        <f t="shared" si="1"/>
        <v>164505976</v>
      </c>
      <c r="G48" s="31">
        <f t="shared" si="1"/>
        <v>477988</v>
      </c>
      <c r="H48" s="31">
        <f t="shared" si="1"/>
        <v>15423597</v>
      </c>
      <c r="I48" s="31">
        <f t="shared" si="1"/>
        <v>14622217</v>
      </c>
      <c r="J48" s="31">
        <f t="shared" si="1"/>
        <v>30523802</v>
      </c>
      <c r="K48" s="31">
        <f t="shared" si="1"/>
        <v>8409338</v>
      </c>
      <c r="L48" s="31">
        <f t="shared" si="1"/>
        <v>11018890</v>
      </c>
      <c r="M48" s="31">
        <f t="shared" si="1"/>
        <v>8615552</v>
      </c>
      <c r="N48" s="31">
        <f t="shared" si="1"/>
        <v>28043780</v>
      </c>
      <c r="O48" s="31">
        <f t="shared" si="1"/>
        <v>8807291</v>
      </c>
      <c r="P48" s="31">
        <f t="shared" si="1"/>
        <v>9410751</v>
      </c>
      <c r="Q48" s="31">
        <f t="shared" si="1"/>
        <v>9073693</v>
      </c>
      <c r="R48" s="31">
        <f t="shared" si="1"/>
        <v>27291735</v>
      </c>
      <c r="S48" s="31">
        <f t="shared" si="1"/>
        <v>9160079</v>
      </c>
      <c r="T48" s="31">
        <f t="shared" si="1"/>
        <v>9447756</v>
      </c>
      <c r="U48" s="31">
        <f t="shared" si="1"/>
        <v>23985283</v>
      </c>
      <c r="V48" s="31">
        <f t="shared" si="1"/>
        <v>42593118</v>
      </c>
      <c r="W48" s="31">
        <f t="shared" si="1"/>
        <v>128452435</v>
      </c>
      <c r="X48" s="31">
        <f t="shared" si="1"/>
        <v>164505976</v>
      </c>
      <c r="Y48" s="31">
        <f t="shared" si="1"/>
        <v>-36053541</v>
      </c>
      <c r="Z48" s="32">
        <f>+IF(X48&lt;&gt;0,+(Y48/X48)*100,0)</f>
        <v>-21.916250021215035</v>
      </c>
      <c r="AA48" s="29">
        <f>SUM(AA35:AA47)</f>
        <v>164505976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-9853797</v>
      </c>
      <c r="D49" s="39">
        <f t="shared" si="2"/>
        <v>0</v>
      </c>
      <c r="E49" s="40">
        <f t="shared" si="2"/>
        <v>44671159</v>
      </c>
      <c r="F49" s="41">
        <f t="shared" si="2"/>
        <v>4206869</v>
      </c>
      <c r="G49" s="41">
        <f t="shared" si="2"/>
        <v>11153152</v>
      </c>
      <c r="H49" s="41">
        <f t="shared" si="2"/>
        <v>-1326691</v>
      </c>
      <c r="I49" s="41">
        <f t="shared" si="2"/>
        <v>-1129706</v>
      </c>
      <c r="J49" s="41">
        <f t="shared" si="2"/>
        <v>8696755</v>
      </c>
      <c r="K49" s="41">
        <f t="shared" si="2"/>
        <v>8745181</v>
      </c>
      <c r="L49" s="41">
        <f t="shared" si="2"/>
        <v>1214087</v>
      </c>
      <c r="M49" s="41">
        <f t="shared" si="2"/>
        <v>2162668</v>
      </c>
      <c r="N49" s="41">
        <f t="shared" si="2"/>
        <v>12121936</v>
      </c>
      <c r="O49" s="41">
        <f t="shared" si="2"/>
        <v>5118936</v>
      </c>
      <c r="P49" s="41">
        <f t="shared" si="2"/>
        <v>5990670</v>
      </c>
      <c r="Q49" s="41">
        <f t="shared" si="2"/>
        <v>137911</v>
      </c>
      <c r="R49" s="41">
        <f t="shared" si="2"/>
        <v>11247517</v>
      </c>
      <c r="S49" s="41">
        <f t="shared" si="2"/>
        <v>3766520</v>
      </c>
      <c r="T49" s="41">
        <f t="shared" si="2"/>
        <v>-6128383</v>
      </c>
      <c r="U49" s="41">
        <f t="shared" si="2"/>
        <v>-6117850</v>
      </c>
      <c r="V49" s="41">
        <f t="shared" si="2"/>
        <v>-8479713</v>
      </c>
      <c r="W49" s="41">
        <f t="shared" si="2"/>
        <v>23586495</v>
      </c>
      <c r="X49" s="41">
        <f t="shared" si="2"/>
        <v>4206869</v>
      </c>
      <c r="Y49" s="41">
        <f t="shared" si="2"/>
        <v>19379626</v>
      </c>
      <c r="Z49" s="42">
        <f>+IF(X49&lt;&gt;0,+(Y49/X49)*100,0)</f>
        <v>460.66625797000097</v>
      </c>
      <c r="AA49" s="39">
        <f>+AA33-AA48</f>
        <v>4206869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17832000</v>
      </c>
      <c r="F50" s="22">
        <v>15436000</v>
      </c>
      <c r="G50" s="22">
        <v>1000000</v>
      </c>
      <c r="H50" s="22"/>
      <c r="I50" s="22"/>
      <c r="J50" s="22">
        <v>1000000</v>
      </c>
      <c r="K50" s="22">
        <v>-1000000</v>
      </c>
      <c r="L50" s="22"/>
      <c r="M50" s="22"/>
      <c r="N50" s="22">
        <v>-1000000</v>
      </c>
      <c r="O50" s="22"/>
      <c r="P50" s="22"/>
      <c r="Q50" s="22"/>
      <c r="R50" s="22"/>
      <c r="S50" s="22"/>
      <c r="T50" s="22"/>
      <c r="U50" s="22"/>
      <c r="V50" s="22"/>
      <c r="W50" s="22"/>
      <c r="X50" s="22">
        <v>15436000</v>
      </c>
      <c r="Y50" s="22">
        <v>-15436000</v>
      </c>
      <c r="Z50" s="23">
        <v>-100</v>
      </c>
      <c r="AA50" s="20">
        <v>15436000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-9853797</v>
      </c>
      <c r="D52" s="48">
        <f t="shared" si="3"/>
        <v>0</v>
      </c>
      <c r="E52" s="49">
        <f t="shared" si="3"/>
        <v>62503159</v>
      </c>
      <c r="F52" s="50">
        <f t="shared" si="3"/>
        <v>19642869</v>
      </c>
      <c r="G52" s="50">
        <f t="shared" si="3"/>
        <v>12153152</v>
      </c>
      <c r="H52" s="50">
        <f t="shared" si="3"/>
        <v>-1326691</v>
      </c>
      <c r="I52" s="50">
        <f t="shared" si="3"/>
        <v>-1129706</v>
      </c>
      <c r="J52" s="50">
        <f t="shared" si="3"/>
        <v>9696755</v>
      </c>
      <c r="K52" s="50">
        <f t="shared" si="3"/>
        <v>7745181</v>
      </c>
      <c r="L52" s="50">
        <f t="shared" si="3"/>
        <v>1214087</v>
      </c>
      <c r="M52" s="50">
        <f t="shared" si="3"/>
        <v>2162668</v>
      </c>
      <c r="N52" s="50">
        <f t="shared" si="3"/>
        <v>11121936</v>
      </c>
      <c r="O52" s="50">
        <f t="shared" si="3"/>
        <v>5118936</v>
      </c>
      <c r="P52" s="50">
        <f t="shared" si="3"/>
        <v>5990670</v>
      </c>
      <c r="Q52" s="50">
        <f t="shared" si="3"/>
        <v>137911</v>
      </c>
      <c r="R52" s="50">
        <f t="shared" si="3"/>
        <v>11247517</v>
      </c>
      <c r="S52" s="50">
        <f t="shared" si="3"/>
        <v>3766520</v>
      </c>
      <c r="T52" s="50">
        <f t="shared" si="3"/>
        <v>-6128383</v>
      </c>
      <c r="U52" s="50">
        <f t="shared" si="3"/>
        <v>-6117850</v>
      </c>
      <c r="V52" s="50">
        <f t="shared" si="3"/>
        <v>-8479713</v>
      </c>
      <c r="W52" s="50">
        <f t="shared" si="3"/>
        <v>23586495</v>
      </c>
      <c r="X52" s="50">
        <f t="shared" si="3"/>
        <v>19642869</v>
      </c>
      <c r="Y52" s="50">
        <f t="shared" si="3"/>
        <v>3943626</v>
      </c>
      <c r="Z52" s="51">
        <f>+IF(X52&lt;&gt;0,+(Y52/X52)*100,0)</f>
        <v>20.076629335561929</v>
      </c>
      <c r="AA52" s="48">
        <f>SUM(AA49:AA51)</f>
        <v>19642869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-9853797</v>
      </c>
      <c r="D54" s="54">
        <f>+D52-D53</f>
        <v>0</v>
      </c>
      <c r="E54" s="55">
        <f t="shared" si="4"/>
        <v>62503159</v>
      </c>
      <c r="F54" s="56">
        <f t="shared" si="4"/>
        <v>19642869</v>
      </c>
      <c r="G54" s="56">
        <f t="shared" si="4"/>
        <v>12153152</v>
      </c>
      <c r="H54" s="56">
        <f t="shared" si="4"/>
        <v>-1326691</v>
      </c>
      <c r="I54" s="56">
        <f t="shared" si="4"/>
        <v>-1129706</v>
      </c>
      <c r="J54" s="56">
        <f t="shared" si="4"/>
        <v>9696755</v>
      </c>
      <c r="K54" s="56">
        <f t="shared" si="4"/>
        <v>7745181</v>
      </c>
      <c r="L54" s="56">
        <f t="shared" si="4"/>
        <v>1214087</v>
      </c>
      <c r="M54" s="56">
        <f t="shared" si="4"/>
        <v>2162668</v>
      </c>
      <c r="N54" s="56">
        <f t="shared" si="4"/>
        <v>11121936</v>
      </c>
      <c r="O54" s="56">
        <f t="shared" si="4"/>
        <v>5118936</v>
      </c>
      <c r="P54" s="56">
        <f t="shared" si="4"/>
        <v>5990670</v>
      </c>
      <c r="Q54" s="56">
        <f t="shared" si="4"/>
        <v>137911</v>
      </c>
      <c r="R54" s="56">
        <f t="shared" si="4"/>
        <v>11247517</v>
      </c>
      <c r="S54" s="56">
        <f t="shared" si="4"/>
        <v>3766520</v>
      </c>
      <c r="T54" s="56">
        <f t="shared" si="4"/>
        <v>-6128383</v>
      </c>
      <c r="U54" s="56">
        <f t="shared" si="4"/>
        <v>-6117850</v>
      </c>
      <c r="V54" s="56">
        <f t="shared" si="4"/>
        <v>-8479713</v>
      </c>
      <c r="W54" s="56">
        <f t="shared" si="4"/>
        <v>23586495</v>
      </c>
      <c r="X54" s="56">
        <f t="shared" si="4"/>
        <v>19642869</v>
      </c>
      <c r="Y54" s="56">
        <f t="shared" si="4"/>
        <v>3943626</v>
      </c>
      <c r="Z54" s="57">
        <f>+IF(X54&lt;&gt;0,+(Y54/X54)*100,0)</f>
        <v>20.076629335561929</v>
      </c>
      <c r="AA54" s="54">
        <f>+AA52-AA53</f>
        <v>19642869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-9853797</v>
      </c>
      <c r="D57" s="48">
        <f>SUM(D54:D56)</f>
        <v>0</v>
      </c>
      <c r="E57" s="49">
        <f t="shared" si="5"/>
        <v>62503159</v>
      </c>
      <c r="F57" s="50">
        <f t="shared" si="5"/>
        <v>19642869</v>
      </c>
      <c r="G57" s="50">
        <f t="shared" si="5"/>
        <v>12153152</v>
      </c>
      <c r="H57" s="50">
        <f t="shared" si="5"/>
        <v>-1326691</v>
      </c>
      <c r="I57" s="50">
        <f t="shared" si="5"/>
        <v>-1129706</v>
      </c>
      <c r="J57" s="50">
        <f t="shared" si="5"/>
        <v>9696755</v>
      </c>
      <c r="K57" s="50">
        <f t="shared" si="5"/>
        <v>7745181</v>
      </c>
      <c r="L57" s="50">
        <f t="shared" si="5"/>
        <v>1214087</v>
      </c>
      <c r="M57" s="50">
        <f t="shared" si="5"/>
        <v>2162668</v>
      </c>
      <c r="N57" s="50">
        <f t="shared" si="5"/>
        <v>11121936</v>
      </c>
      <c r="O57" s="50">
        <f t="shared" si="5"/>
        <v>5118936</v>
      </c>
      <c r="P57" s="50">
        <f t="shared" si="5"/>
        <v>5990670</v>
      </c>
      <c r="Q57" s="50">
        <f t="shared" si="5"/>
        <v>137911</v>
      </c>
      <c r="R57" s="50">
        <f t="shared" si="5"/>
        <v>11247517</v>
      </c>
      <c r="S57" s="50">
        <f t="shared" si="5"/>
        <v>3766520</v>
      </c>
      <c r="T57" s="50">
        <f t="shared" si="5"/>
        <v>-6128383</v>
      </c>
      <c r="U57" s="50">
        <f t="shared" si="5"/>
        <v>-6117850</v>
      </c>
      <c r="V57" s="50">
        <f t="shared" si="5"/>
        <v>-8479713</v>
      </c>
      <c r="W57" s="50">
        <f t="shared" si="5"/>
        <v>23586495</v>
      </c>
      <c r="X57" s="50">
        <f t="shared" si="5"/>
        <v>19642869</v>
      </c>
      <c r="Y57" s="50">
        <f t="shared" si="5"/>
        <v>3943626</v>
      </c>
      <c r="Z57" s="51">
        <f>+IF(X57&lt;&gt;0,+(Y57/X57)*100,0)</f>
        <v>20.076629335561929</v>
      </c>
      <c r="AA57" s="48">
        <f>SUM(AA54:AA56)</f>
        <v>19642869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-9853797</v>
      </c>
      <c r="D60" s="65">
        <f>SUM(D57:D59)</f>
        <v>0</v>
      </c>
      <c r="E60" s="66">
        <f t="shared" si="6"/>
        <v>62503159</v>
      </c>
      <c r="F60" s="67">
        <f t="shared" si="6"/>
        <v>19642869</v>
      </c>
      <c r="G60" s="67">
        <f t="shared" si="6"/>
        <v>12153152</v>
      </c>
      <c r="H60" s="67">
        <f t="shared" si="6"/>
        <v>-1326691</v>
      </c>
      <c r="I60" s="67">
        <f t="shared" si="6"/>
        <v>-1129706</v>
      </c>
      <c r="J60" s="67">
        <f t="shared" si="6"/>
        <v>9696755</v>
      </c>
      <c r="K60" s="67">
        <f t="shared" si="6"/>
        <v>7745181</v>
      </c>
      <c r="L60" s="67">
        <f t="shared" si="6"/>
        <v>1214087</v>
      </c>
      <c r="M60" s="67">
        <f t="shared" si="6"/>
        <v>2162668</v>
      </c>
      <c r="N60" s="67">
        <f t="shared" si="6"/>
        <v>11121936</v>
      </c>
      <c r="O60" s="67">
        <f t="shared" si="6"/>
        <v>5118936</v>
      </c>
      <c r="P60" s="67">
        <f t="shared" si="6"/>
        <v>5990670</v>
      </c>
      <c r="Q60" s="67">
        <f t="shared" si="6"/>
        <v>137911</v>
      </c>
      <c r="R60" s="67">
        <f t="shared" si="6"/>
        <v>11247517</v>
      </c>
      <c r="S60" s="67">
        <f t="shared" si="6"/>
        <v>3766520</v>
      </c>
      <c r="T60" s="67">
        <f t="shared" si="6"/>
        <v>-6128383</v>
      </c>
      <c r="U60" s="67">
        <f t="shared" si="6"/>
        <v>-6117850</v>
      </c>
      <c r="V60" s="67">
        <f t="shared" si="6"/>
        <v>-8479713</v>
      </c>
      <c r="W60" s="67">
        <f t="shared" si="6"/>
        <v>23586495</v>
      </c>
      <c r="X60" s="67">
        <f t="shared" si="6"/>
        <v>19642869</v>
      </c>
      <c r="Y60" s="67">
        <f t="shared" si="6"/>
        <v>3943626</v>
      </c>
      <c r="Z60" s="68">
        <f>+IF(X60&lt;&gt;0,+(Y60/X60)*100,0)</f>
        <v>20.076629335561929</v>
      </c>
      <c r="AA60" s="65">
        <f>SUM(AA57:AA59)</f>
        <v>19642869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458083657</v>
      </c>
      <c r="D6" s="20"/>
      <c r="E6" s="21">
        <v>507625739</v>
      </c>
      <c r="F6" s="22">
        <v>435835440</v>
      </c>
      <c r="G6" s="22">
        <v>46669973</v>
      </c>
      <c r="H6" s="22">
        <v>34393390</v>
      </c>
      <c r="I6" s="22">
        <v>55051378</v>
      </c>
      <c r="J6" s="22">
        <v>136114741</v>
      </c>
      <c r="K6" s="22">
        <v>39399730</v>
      </c>
      <c r="L6" s="22">
        <v>9087375</v>
      </c>
      <c r="M6" s="22">
        <v>-2973601</v>
      </c>
      <c r="N6" s="22">
        <v>45513504</v>
      </c>
      <c r="O6" s="22">
        <v>36342521</v>
      </c>
      <c r="P6" s="22">
        <v>41284205</v>
      </c>
      <c r="Q6" s="22">
        <v>44660242</v>
      </c>
      <c r="R6" s="22">
        <v>122286968</v>
      </c>
      <c r="S6" s="22">
        <v>24908323</v>
      </c>
      <c r="T6" s="22">
        <v>43533165</v>
      </c>
      <c r="U6" s="22">
        <v>48510205</v>
      </c>
      <c r="V6" s="22">
        <v>116951693</v>
      </c>
      <c r="W6" s="22">
        <v>420866906</v>
      </c>
      <c r="X6" s="22">
        <v>435835440</v>
      </c>
      <c r="Y6" s="22">
        <v>-14968534</v>
      </c>
      <c r="Z6" s="23">
        <v>-3.4344462671507392</v>
      </c>
      <c r="AA6" s="20">
        <v>435835440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21226893</v>
      </c>
      <c r="F13" s="22">
        <v>21226893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21226893</v>
      </c>
      <c r="Y13" s="22">
        <v>-21226893</v>
      </c>
      <c r="Z13" s="23">
        <v>-100</v>
      </c>
      <c r="AA13" s="20">
        <v>21226893</v>
      </c>
    </row>
    <row r="14" spans="1:27" x14ac:dyDescent="0.25">
      <c r="A14" s="19" t="s">
        <v>42</v>
      </c>
      <c r="B14" s="15" t="s">
        <v>32</v>
      </c>
      <c r="C14" s="20">
        <v>2201274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211995416</v>
      </c>
      <c r="D24" s="20"/>
      <c r="E24" s="21">
        <v>247678</v>
      </c>
      <c r="F24" s="22">
        <v>1054000</v>
      </c>
      <c r="G24" s="22">
        <v>146872</v>
      </c>
      <c r="H24" s="22">
        <v>75365</v>
      </c>
      <c r="I24" s="22">
        <v>117118</v>
      </c>
      <c r="J24" s="22">
        <v>339355</v>
      </c>
      <c r="K24" s="22">
        <v>92862</v>
      </c>
      <c r="L24" s="22">
        <v>32949</v>
      </c>
      <c r="M24" s="22">
        <v>750</v>
      </c>
      <c r="N24" s="22">
        <v>126561</v>
      </c>
      <c r="O24" s="22">
        <v>43331</v>
      </c>
      <c r="P24" s="22">
        <v>33048</v>
      </c>
      <c r="Q24" s="22">
        <v>1500</v>
      </c>
      <c r="R24" s="22">
        <v>77879</v>
      </c>
      <c r="S24" s="22">
        <v>500</v>
      </c>
      <c r="T24" s="22">
        <v>16107</v>
      </c>
      <c r="U24" s="22">
        <v>101766</v>
      </c>
      <c r="V24" s="22">
        <v>118373</v>
      </c>
      <c r="W24" s="22">
        <v>662168</v>
      </c>
      <c r="X24" s="22">
        <v>1054000</v>
      </c>
      <c r="Y24" s="22">
        <v>-391832</v>
      </c>
      <c r="Z24" s="23">
        <v>-37.175711574952565</v>
      </c>
      <c r="AA24" s="20">
        <v>1054000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672280347</v>
      </c>
      <c r="D33" s="29">
        <f t="shared" ref="D33:Y33" si="0">SUM(D6:D32)</f>
        <v>0</v>
      </c>
      <c r="E33" s="30">
        <f t="shared" si="0"/>
        <v>529100310</v>
      </c>
      <c r="F33" s="31">
        <f t="shared" si="0"/>
        <v>458116333</v>
      </c>
      <c r="G33" s="31">
        <f t="shared" si="0"/>
        <v>46816845</v>
      </c>
      <c r="H33" s="31">
        <f t="shared" si="0"/>
        <v>34468755</v>
      </c>
      <c r="I33" s="31">
        <f t="shared" si="0"/>
        <v>55168496</v>
      </c>
      <c r="J33" s="31">
        <f t="shared" si="0"/>
        <v>136454096</v>
      </c>
      <c r="K33" s="31">
        <f t="shared" si="0"/>
        <v>39492592</v>
      </c>
      <c r="L33" s="31">
        <f t="shared" si="0"/>
        <v>9120324</v>
      </c>
      <c r="M33" s="31">
        <f t="shared" si="0"/>
        <v>-2972851</v>
      </c>
      <c r="N33" s="31">
        <f t="shared" si="0"/>
        <v>45640065</v>
      </c>
      <c r="O33" s="31">
        <f t="shared" si="0"/>
        <v>36385852</v>
      </c>
      <c r="P33" s="31">
        <f t="shared" si="0"/>
        <v>41317253</v>
      </c>
      <c r="Q33" s="31">
        <f t="shared" si="0"/>
        <v>44661742</v>
      </c>
      <c r="R33" s="31">
        <f t="shared" si="0"/>
        <v>122364847</v>
      </c>
      <c r="S33" s="31">
        <f t="shared" si="0"/>
        <v>24908823</v>
      </c>
      <c r="T33" s="31">
        <f t="shared" si="0"/>
        <v>43549272</v>
      </c>
      <c r="U33" s="31">
        <f t="shared" si="0"/>
        <v>48611971</v>
      </c>
      <c r="V33" s="31">
        <f t="shared" si="0"/>
        <v>117070066</v>
      </c>
      <c r="W33" s="31">
        <f t="shared" si="0"/>
        <v>421529074</v>
      </c>
      <c r="X33" s="31">
        <f t="shared" si="0"/>
        <v>458116333</v>
      </c>
      <c r="Y33" s="31">
        <f t="shared" si="0"/>
        <v>-36587259</v>
      </c>
      <c r="Z33" s="32">
        <f>+IF(X33&lt;&gt;0,+(Y33/X33)*100,0)</f>
        <v>-7.986455920575092</v>
      </c>
      <c r="AA33" s="29">
        <f>SUM(AA6:AA32)</f>
        <v>458116333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20786809</v>
      </c>
      <c r="D35" s="20"/>
      <c r="E35" s="21">
        <v>21748377</v>
      </c>
      <c r="F35" s="22">
        <v>20111791</v>
      </c>
      <c r="G35" s="22"/>
      <c r="H35" s="22"/>
      <c r="I35" s="22"/>
      <c r="J35" s="22"/>
      <c r="K35" s="22"/>
      <c r="L35" s="22">
        <v>3909818</v>
      </c>
      <c r="M35" s="22"/>
      <c r="N35" s="22">
        <v>3909818</v>
      </c>
      <c r="O35" s="22">
        <v>2085256</v>
      </c>
      <c r="P35" s="22"/>
      <c r="Q35" s="22"/>
      <c r="R35" s="22">
        <v>2085256</v>
      </c>
      <c r="S35" s="22"/>
      <c r="T35" s="22">
        <v>15433065</v>
      </c>
      <c r="U35" s="22">
        <v>12498027</v>
      </c>
      <c r="V35" s="22">
        <v>27931092</v>
      </c>
      <c r="W35" s="22">
        <v>33926166</v>
      </c>
      <c r="X35" s="22">
        <v>20111791</v>
      </c>
      <c r="Y35" s="22">
        <v>13814375</v>
      </c>
      <c r="Z35" s="23">
        <v>68.687940323166643</v>
      </c>
      <c r="AA35" s="20">
        <v>20111791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524408376</v>
      </c>
      <c r="D37" s="20"/>
      <c r="E37" s="21">
        <v>574872000</v>
      </c>
      <c r="F37" s="22">
        <v>574872000</v>
      </c>
      <c r="G37" s="22">
        <v>81917354</v>
      </c>
      <c r="H37" s="22">
        <v>93192524</v>
      </c>
      <c r="I37" s="22">
        <v>81771497</v>
      </c>
      <c r="J37" s="22">
        <v>256881375</v>
      </c>
      <c r="K37" s="22">
        <v>49397294</v>
      </c>
      <c r="L37" s="22">
        <v>767133</v>
      </c>
      <c r="M37" s="22">
        <v>84445714</v>
      </c>
      <c r="N37" s="22">
        <v>134610141</v>
      </c>
      <c r="O37" s="22">
        <v>32824197</v>
      </c>
      <c r="P37" s="22">
        <v>40788209</v>
      </c>
      <c r="Q37" s="22">
        <v>38474472</v>
      </c>
      <c r="R37" s="22">
        <v>112086878</v>
      </c>
      <c r="S37" s="22">
        <v>41441642</v>
      </c>
      <c r="T37" s="22">
        <v>45909663</v>
      </c>
      <c r="U37" s="22">
        <v>60463199</v>
      </c>
      <c r="V37" s="22">
        <v>147814504</v>
      </c>
      <c r="W37" s="22">
        <v>651392898</v>
      </c>
      <c r="X37" s="22">
        <v>574872000</v>
      </c>
      <c r="Y37" s="22">
        <v>76520898</v>
      </c>
      <c r="Z37" s="23">
        <v>13.310945393061413</v>
      </c>
      <c r="AA37" s="20">
        <v>574872000</v>
      </c>
    </row>
    <row r="38" spans="1:27" x14ac:dyDescent="0.25">
      <c r="A38" s="19" t="s">
        <v>64</v>
      </c>
      <c r="B38" s="15" t="s">
        <v>32</v>
      </c>
      <c r="C38" s="20">
        <v>122331</v>
      </c>
      <c r="D38" s="20"/>
      <c r="E38" s="21">
        <v>105400</v>
      </c>
      <c r="F38" s="22">
        <v>105900</v>
      </c>
      <c r="G38" s="22">
        <v>424</v>
      </c>
      <c r="H38" s="22"/>
      <c r="I38" s="22"/>
      <c r="J38" s="22">
        <v>424</v>
      </c>
      <c r="K38" s="22">
        <v>2310</v>
      </c>
      <c r="L38" s="22"/>
      <c r="M38" s="22"/>
      <c r="N38" s="22">
        <v>2310</v>
      </c>
      <c r="O38" s="22"/>
      <c r="P38" s="22"/>
      <c r="Q38" s="22"/>
      <c r="R38" s="22"/>
      <c r="S38" s="22">
        <v>320</v>
      </c>
      <c r="T38" s="22">
        <v>5880</v>
      </c>
      <c r="U38" s="22"/>
      <c r="V38" s="22">
        <v>6200</v>
      </c>
      <c r="W38" s="22">
        <v>8934</v>
      </c>
      <c r="X38" s="22">
        <v>105900</v>
      </c>
      <c r="Y38" s="22">
        <v>-96966</v>
      </c>
      <c r="Z38" s="23">
        <v>-91.563739376770542</v>
      </c>
      <c r="AA38" s="20">
        <v>105900</v>
      </c>
    </row>
    <row r="39" spans="1:27" x14ac:dyDescent="0.25">
      <c r="A39" s="19" t="s">
        <v>65</v>
      </c>
      <c r="B39" s="15" t="s">
        <v>32</v>
      </c>
      <c r="C39" s="20">
        <v>48083019</v>
      </c>
      <c r="D39" s="20"/>
      <c r="E39" s="21">
        <v>130000495</v>
      </c>
      <c r="F39" s="22">
        <v>48083018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48083018</v>
      </c>
      <c r="Y39" s="22">
        <v>-48083018</v>
      </c>
      <c r="Z39" s="23">
        <v>-100</v>
      </c>
      <c r="AA39" s="20">
        <v>48083018</v>
      </c>
    </row>
    <row r="40" spans="1:27" x14ac:dyDescent="0.25">
      <c r="A40" s="19" t="s">
        <v>66</v>
      </c>
      <c r="B40" s="15" t="s">
        <v>32</v>
      </c>
      <c r="C40" s="20">
        <v>59762834</v>
      </c>
      <c r="D40" s="20"/>
      <c r="E40" s="21">
        <v>10462463</v>
      </c>
      <c r="F40" s="22">
        <v>10462463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10462463</v>
      </c>
      <c r="Y40" s="22">
        <v>-10462463</v>
      </c>
      <c r="Z40" s="23">
        <v>-100</v>
      </c>
      <c r="AA40" s="20">
        <v>10462463</v>
      </c>
    </row>
    <row r="41" spans="1:27" x14ac:dyDescent="0.25">
      <c r="A41" s="19" t="s">
        <v>40</v>
      </c>
      <c r="B41" s="15" t="s">
        <v>32</v>
      </c>
      <c r="C41" s="20">
        <v>116751279</v>
      </c>
      <c r="D41" s="20"/>
      <c r="E41" s="21">
        <v>65556000</v>
      </c>
      <c r="F41" s="22">
        <v>75556000</v>
      </c>
      <c r="G41" s="22">
        <v>6493689</v>
      </c>
      <c r="H41" s="22">
        <v>5095684</v>
      </c>
      <c r="I41" s="22">
        <v>6986734</v>
      </c>
      <c r="J41" s="22">
        <v>18576107</v>
      </c>
      <c r="K41" s="22">
        <v>8270134</v>
      </c>
      <c r="L41" s="22">
        <v>8967</v>
      </c>
      <c r="M41" s="22">
        <v>16896577</v>
      </c>
      <c r="N41" s="22">
        <v>25175678</v>
      </c>
      <c r="O41" s="22">
        <v>9439442</v>
      </c>
      <c r="P41" s="22">
        <v>8629127</v>
      </c>
      <c r="Q41" s="22">
        <v>8651560</v>
      </c>
      <c r="R41" s="22">
        <v>26720129</v>
      </c>
      <c r="S41" s="22">
        <v>11296227</v>
      </c>
      <c r="T41" s="22">
        <v>9374642</v>
      </c>
      <c r="U41" s="22">
        <v>9293118</v>
      </c>
      <c r="V41" s="22">
        <v>29963987</v>
      </c>
      <c r="W41" s="22">
        <v>100435901</v>
      </c>
      <c r="X41" s="22">
        <v>75556000</v>
      </c>
      <c r="Y41" s="22">
        <v>24879901</v>
      </c>
      <c r="Z41" s="23">
        <v>32.92908703478215</v>
      </c>
      <c r="AA41" s="20">
        <v>75556000</v>
      </c>
    </row>
    <row r="42" spans="1:27" x14ac:dyDescent="0.25">
      <c r="A42" s="19" t="s">
        <v>67</v>
      </c>
      <c r="B42" s="15" t="s">
        <v>32</v>
      </c>
      <c r="C42" s="20">
        <v>38392224</v>
      </c>
      <c r="D42" s="20"/>
      <c r="E42" s="21">
        <v>27027196</v>
      </c>
      <c r="F42" s="22">
        <v>34162499</v>
      </c>
      <c r="G42" s="22">
        <v>1514366</v>
      </c>
      <c r="H42" s="22">
        <v>475138</v>
      </c>
      <c r="I42" s="22">
        <v>6233870</v>
      </c>
      <c r="J42" s="22">
        <v>8223374</v>
      </c>
      <c r="K42" s="22">
        <v>2593640</v>
      </c>
      <c r="L42" s="22">
        <v>229002</v>
      </c>
      <c r="M42" s="22">
        <v>3665282</v>
      </c>
      <c r="N42" s="22">
        <v>6487924</v>
      </c>
      <c r="O42" s="22">
        <v>1896673</v>
      </c>
      <c r="P42" s="22">
        <v>3294037</v>
      </c>
      <c r="Q42" s="22">
        <v>903718</v>
      </c>
      <c r="R42" s="22">
        <v>6094428</v>
      </c>
      <c r="S42" s="22">
        <v>3129617</v>
      </c>
      <c r="T42" s="22">
        <v>856641</v>
      </c>
      <c r="U42" s="22">
        <v>9464006</v>
      </c>
      <c r="V42" s="22">
        <v>13450264</v>
      </c>
      <c r="W42" s="22">
        <v>34255990</v>
      </c>
      <c r="X42" s="22">
        <v>34162499</v>
      </c>
      <c r="Y42" s="22">
        <v>93491</v>
      </c>
      <c r="Z42" s="23">
        <v>0.27366557698252697</v>
      </c>
      <c r="AA42" s="20">
        <v>34162499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22251227</v>
      </c>
      <c r="F44" s="22">
        <v>29400000</v>
      </c>
      <c r="G44" s="22">
        <v>833016</v>
      </c>
      <c r="H44" s="22">
        <v>1152448</v>
      </c>
      <c r="I44" s="22">
        <v>1323464</v>
      </c>
      <c r="J44" s="22">
        <v>3308928</v>
      </c>
      <c r="K44" s="22">
        <v>658509</v>
      </c>
      <c r="L44" s="22">
        <v>623028</v>
      </c>
      <c r="M44" s="22">
        <v>24426432</v>
      </c>
      <c r="N44" s="22">
        <v>25707969</v>
      </c>
      <c r="O44" s="22">
        <v>110263</v>
      </c>
      <c r="P44" s="22">
        <v>184473</v>
      </c>
      <c r="Q44" s="22">
        <v>243292</v>
      </c>
      <c r="R44" s="22">
        <v>538028</v>
      </c>
      <c r="S44" s="22">
        <v>144324</v>
      </c>
      <c r="T44" s="22">
        <v>681582</v>
      </c>
      <c r="U44" s="22">
        <v>2268664</v>
      </c>
      <c r="V44" s="22">
        <v>3094570</v>
      </c>
      <c r="W44" s="22">
        <v>32649495</v>
      </c>
      <c r="X44" s="22">
        <v>29400000</v>
      </c>
      <c r="Y44" s="22">
        <v>3249495</v>
      </c>
      <c r="Z44" s="23">
        <v>11.052704081632653</v>
      </c>
      <c r="AA44" s="20">
        <v>29400000</v>
      </c>
    </row>
    <row r="45" spans="1:27" x14ac:dyDescent="0.25">
      <c r="A45" s="19" t="s">
        <v>70</v>
      </c>
      <c r="B45" s="15" t="s">
        <v>32</v>
      </c>
      <c r="C45" s="20">
        <v>13213069</v>
      </c>
      <c r="D45" s="20"/>
      <c r="E45" s="21">
        <v>8338673</v>
      </c>
      <c r="F45" s="22">
        <v>7818574</v>
      </c>
      <c r="G45" s="22">
        <v>1202</v>
      </c>
      <c r="H45" s="22">
        <v>318127</v>
      </c>
      <c r="I45" s="22">
        <v>281682</v>
      </c>
      <c r="J45" s="22">
        <v>601011</v>
      </c>
      <c r="K45" s="22">
        <v>3209333</v>
      </c>
      <c r="L45" s="22">
        <v>456599</v>
      </c>
      <c r="M45" s="22">
        <v>130345</v>
      </c>
      <c r="N45" s="22">
        <v>3796277</v>
      </c>
      <c r="O45" s="22">
        <v>593375</v>
      </c>
      <c r="P45" s="22"/>
      <c r="Q45" s="22">
        <v>2152143</v>
      </c>
      <c r="R45" s="22">
        <v>2745518</v>
      </c>
      <c r="S45" s="22">
        <v>647485</v>
      </c>
      <c r="T45" s="22">
        <v>1317307</v>
      </c>
      <c r="U45" s="22">
        <v>4596705</v>
      </c>
      <c r="V45" s="22">
        <v>6561497</v>
      </c>
      <c r="W45" s="22">
        <v>13704303</v>
      </c>
      <c r="X45" s="22">
        <v>7818574</v>
      </c>
      <c r="Y45" s="22">
        <v>5885729</v>
      </c>
      <c r="Z45" s="23">
        <v>75.278804037667228</v>
      </c>
      <c r="AA45" s="20">
        <v>7818574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821519941</v>
      </c>
      <c r="D48" s="29">
        <f t="shared" ref="D48:Y48" si="1">SUM(D35:D47)</f>
        <v>0</v>
      </c>
      <c r="E48" s="30">
        <f t="shared" si="1"/>
        <v>860361831</v>
      </c>
      <c r="F48" s="31">
        <f t="shared" si="1"/>
        <v>800572245</v>
      </c>
      <c r="G48" s="31">
        <f t="shared" si="1"/>
        <v>90760051</v>
      </c>
      <c r="H48" s="31">
        <f t="shared" si="1"/>
        <v>100233921</v>
      </c>
      <c r="I48" s="31">
        <f t="shared" si="1"/>
        <v>96597247</v>
      </c>
      <c r="J48" s="31">
        <f t="shared" si="1"/>
        <v>287591219</v>
      </c>
      <c r="K48" s="31">
        <f t="shared" si="1"/>
        <v>64131220</v>
      </c>
      <c r="L48" s="31">
        <f t="shared" si="1"/>
        <v>5994547</v>
      </c>
      <c r="M48" s="31">
        <f t="shared" si="1"/>
        <v>129564350</v>
      </c>
      <c r="N48" s="31">
        <f t="shared" si="1"/>
        <v>199690117</v>
      </c>
      <c r="O48" s="31">
        <f t="shared" si="1"/>
        <v>46949206</v>
      </c>
      <c r="P48" s="31">
        <f t="shared" si="1"/>
        <v>52895846</v>
      </c>
      <c r="Q48" s="31">
        <f t="shared" si="1"/>
        <v>50425185</v>
      </c>
      <c r="R48" s="31">
        <f t="shared" si="1"/>
        <v>150270237</v>
      </c>
      <c r="S48" s="31">
        <f t="shared" si="1"/>
        <v>56659615</v>
      </c>
      <c r="T48" s="31">
        <f t="shared" si="1"/>
        <v>73578780</v>
      </c>
      <c r="U48" s="31">
        <f t="shared" si="1"/>
        <v>98583719</v>
      </c>
      <c r="V48" s="31">
        <f t="shared" si="1"/>
        <v>228822114</v>
      </c>
      <c r="W48" s="31">
        <f t="shared" si="1"/>
        <v>866373687</v>
      </c>
      <c r="X48" s="31">
        <f t="shared" si="1"/>
        <v>800572245</v>
      </c>
      <c r="Y48" s="31">
        <f t="shared" si="1"/>
        <v>65801442</v>
      </c>
      <c r="Z48" s="32">
        <f>+IF(X48&lt;&gt;0,+(Y48/X48)*100,0)</f>
        <v>8.2193009326722279</v>
      </c>
      <c r="AA48" s="29">
        <f>SUM(AA35:AA47)</f>
        <v>800572245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-149239594</v>
      </c>
      <c r="D49" s="39">
        <f t="shared" si="2"/>
        <v>0</v>
      </c>
      <c r="E49" s="40">
        <f t="shared" si="2"/>
        <v>-331261521</v>
      </c>
      <c r="F49" s="41">
        <f t="shared" si="2"/>
        <v>-342455912</v>
      </c>
      <c r="G49" s="41">
        <f t="shared" si="2"/>
        <v>-43943206</v>
      </c>
      <c r="H49" s="41">
        <f t="shared" si="2"/>
        <v>-65765166</v>
      </c>
      <c r="I49" s="41">
        <f t="shared" si="2"/>
        <v>-41428751</v>
      </c>
      <c r="J49" s="41">
        <f t="shared" si="2"/>
        <v>-151137123</v>
      </c>
      <c r="K49" s="41">
        <f t="shared" si="2"/>
        <v>-24638628</v>
      </c>
      <c r="L49" s="41">
        <f t="shared" si="2"/>
        <v>3125777</v>
      </c>
      <c r="M49" s="41">
        <f t="shared" si="2"/>
        <v>-132537201</v>
      </c>
      <c r="N49" s="41">
        <f t="shared" si="2"/>
        <v>-154050052</v>
      </c>
      <c r="O49" s="41">
        <f t="shared" si="2"/>
        <v>-10563354</v>
      </c>
      <c r="P49" s="41">
        <f t="shared" si="2"/>
        <v>-11578593</v>
      </c>
      <c r="Q49" s="41">
        <f t="shared" si="2"/>
        <v>-5763443</v>
      </c>
      <c r="R49" s="41">
        <f t="shared" si="2"/>
        <v>-27905390</v>
      </c>
      <c r="S49" s="41">
        <f t="shared" si="2"/>
        <v>-31750792</v>
      </c>
      <c r="T49" s="41">
        <f t="shared" si="2"/>
        <v>-30029508</v>
      </c>
      <c r="U49" s="41">
        <f t="shared" si="2"/>
        <v>-49971748</v>
      </c>
      <c r="V49" s="41">
        <f t="shared" si="2"/>
        <v>-111752048</v>
      </c>
      <c r="W49" s="41">
        <f t="shared" si="2"/>
        <v>-444844613</v>
      </c>
      <c r="X49" s="41">
        <f t="shared" si="2"/>
        <v>-342455912</v>
      </c>
      <c r="Y49" s="41">
        <f t="shared" si="2"/>
        <v>-102388701</v>
      </c>
      <c r="Z49" s="42">
        <f>+IF(X49&lt;&gt;0,+(Y49/X49)*100,0)</f>
        <v>29.898359879971935</v>
      </c>
      <c r="AA49" s="39">
        <f>+AA33-AA48</f>
        <v>-342455912</v>
      </c>
    </row>
    <row r="50" spans="1:27" x14ac:dyDescent="0.25">
      <c r="A50" s="43" t="s">
        <v>75</v>
      </c>
      <c r="B50" s="15" t="s">
        <v>32</v>
      </c>
      <c r="C50" s="20">
        <v>8500000</v>
      </c>
      <c r="D50" s="20"/>
      <c r="E50" s="21">
        <v>18620000</v>
      </c>
      <c r="F50" s="22">
        <v>18620000</v>
      </c>
      <c r="G50" s="22"/>
      <c r="H50" s="22"/>
      <c r="I50" s="22">
        <v>6650839</v>
      </c>
      <c r="J50" s="22">
        <v>6650839</v>
      </c>
      <c r="K50" s="22"/>
      <c r="L50" s="22">
        <v>2835280</v>
      </c>
      <c r="M50" s="22"/>
      <c r="N50" s="22">
        <v>2835280</v>
      </c>
      <c r="O50" s="22">
        <v>8389700</v>
      </c>
      <c r="P50" s="22"/>
      <c r="Q50" s="22">
        <v>464180</v>
      </c>
      <c r="R50" s="22">
        <v>8853880</v>
      </c>
      <c r="S50" s="22"/>
      <c r="T50" s="22"/>
      <c r="U50" s="22">
        <v>280000</v>
      </c>
      <c r="V50" s="22">
        <v>280000</v>
      </c>
      <c r="W50" s="22">
        <v>18619999</v>
      </c>
      <c r="X50" s="22">
        <v>18620000</v>
      </c>
      <c r="Y50" s="22">
        <v>-1</v>
      </c>
      <c r="Z50" s="23"/>
      <c r="AA50" s="20">
        <v>18620000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-140739594</v>
      </c>
      <c r="D52" s="48">
        <f t="shared" si="3"/>
        <v>0</v>
      </c>
      <c r="E52" s="49">
        <f t="shared" si="3"/>
        <v>-312641521</v>
      </c>
      <c r="F52" s="50">
        <f t="shared" si="3"/>
        <v>-323835912</v>
      </c>
      <c r="G52" s="50">
        <f t="shared" si="3"/>
        <v>-43943206</v>
      </c>
      <c r="H52" s="50">
        <f t="shared" si="3"/>
        <v>-65765166</v>
      </c>
      <c r="I52" s="50">
        <f t="shared" si="3"/>
        <v>-34777912</v>
      </c>
      <c r="J52" s="50">
        <f t="shared" si="3"/>
        <v>-144486284</v>
      </c>
      <c r="K52" s="50">
        <f t="shared" si="3"/>
        <v>-24638628</v>
      </c>
      <c r="L52" s="50">
        <f t="shared" si="3"/>
        <v>5961057</v>
      </c>
      <c r="M52" s="50">
        <f t="shared" si="3"/>
        <v>-132537201</v>
      </c>
      <c r="N52" s="50">
        <f t="shared" si="3"/>
        <v>-151214772</v>
      </c>
      <c r="O52" s="50">
        <f t="shared" si="3"/>
        <v>-2173654</v>
      </c>
      <c r="P52" s="50">
        <f t="shared" si="3"/>
        <v>-11578593</v>
      </c>
      <c r="Q52" s="50">
        <f t="shared" si="3"/>
        <v>-5299263</v>
      </c>
      <c r="R52" s="50">
        <f t="shared" si="3"/>
        <v>-19051510</v>
      </c>
      <c r="S52" s="50">
        <f t="shared" si="3"/>
        <v>-31750792</v>
      </c>
      <c r="T52" s="50">
        <f t="shared" si="3"/>
        <v>-30029508</v>
      </c>
      <c r="U52" s="50">
        <f t="shared" si="3"/>
        <v>-49691748</v>
      </c>
      <c r="V52" s="50">
        <f t="shared" si="3"/>
        <v>-111472048</v>
      </c>
      <c r="W52" s="50">
        <f t="shared" si="3"/>
        <v>-426224614</v>
      </c>
      <c r="X52" s="50">
        <f t="shared" si="3"/>
        <v>-323835912</v>
      </c>
      <c r="Y52" s="50">
        <f t="shared" si="3"/>
        <v>-102388702</v>
      </c>
      <c r="Z52" s="51">
        <f>+IF(X52&lt;&gt;0,+(Y52/X52)*100,0)</f>
        <v>31.617463723418048</v>
      </c>
      <c r="AA52" s="48">
        <f>SUM(AA49:AA51)</f>
        <v>-323835912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-140739594</v>
      </c>
      <c r="D54" s="54">
        <f>+D52-D53</f>
        <v>0</v>
      </c>
      <c r="E54" s="55">
        <f t="shared" si="4"/>
        <v>-312641521</v>
      </c>
      <c r="F54" s="56">
        <f t="shared" si="4"/>
        <v>-323835912</v>
      </c>
      <c r="G54" s="56">
        <f t="shared" si="4"/>
        <v>-43943206</v>
      </c>
      <c r="H54" s="56">
        <f t="shared" si="4"/>
        <v>-65765166</v>
      </c>
      <c r="I54" s="56">
        <f t="shared" si="4"/>
        <v>-34777912</v>
      </c>
      <c r="J54" s="56">
        <f t="shared" si="4"/>
        <v>-144486284</v>
      </c>
      <c r="K54" s="56">
        <f t="shared" si="4"/>
        <v>-24638628</v>
      </c>
      <c r="L54" s="56">
        <f t="shared" si="4"/>
        <v>5961057</v>
      </c>
      <c r="M54" s="56">
        <f t="shared" si="4"/>
        <v>-132537201</v>
      </c>
      <c r="N54" s="56">
        <f t="shared" si="4"/>
        <v>-151214772</v>
      </c>
      <c r="O54" s="56">
        <f t="shared" si="4"/>
        <v>-2173654</v>
      </c>
      <c r="P54" s="56">
        <f t="shared" si="4"/>
        <v>-11578593</v>
      </c>
      <c r="Q54" s="56">
        <f t="shared" si="4"/>
        <v>-5299263</v>
      </c>
      <c r="R54" s="56">
        <f t="shared" si="4"/>
        <v>-19051510</v>
      </c>
      <c r="S54" s="56">
        <f t="shared" si="4"/>
        <v>-31750792</v>
      </c>
      <c r="T54" s="56">
        <f t="shared" si="4"/>
        <v>-30029508</v>
      </c>
      <c r="U54" s="56">
        <f t="shared" si="4"/>
        <v>-49691748</v>
      </c>
      <c r="V54" s="56">
        <f t="shared" si="4"/>
        <v>-111472048</v>
      </c>
      <c r="W54" s="56">
        <f t="shared" si="4"/>
        <v>-426224614</v>
      </c>
      <c r="X54" s="56">
        <f t="shared" si="4"/>
        <v>-323835912</v>
      </c>
      <c r="Y54" s="56">
        <f t="shared" si="4"/>
        <v>-102388702</v>
      </c>
      <c r="Z54" s="57">
        <f>+IF(X54&lt;&gt;0,+(Y54/X54)*100,0)</f>
        <v>31.617463723418048</v>
      </c>
      <c r="AA54" s="54">
        <f>+AA52-AA53</f>
        <v>-323835912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-140739594</v>
      </c>
      <c r="D57" s="48">
        <f>SUM(D54:D56)</f>
        <v>0</v>
      </c>
      <c r="E57" s="49">
        <f t="shared" si="5"/>
        <v>-312641521</v>
      </c>
      <c r="F57" s="50">
        <f t="shared" si="5"/>
        <v>-323835912</v>
      </c>
      <c r="G57" s="50">
        <f t="shared" si="5"/>
        <v>-43943206</v>
      </c>
      <c r="H57" s="50">
        <f t="shared" si="5"/>
        <v>-65765166</v>
      </c>
      <c r="I57" s="50">
        <f t="shared" si="5"/>
        <v>-34777912</v>
      </c>
      <c r="J57" s="50">
        <f t="shared" si="5"/>
        <v>-144486284</v>
      </c>
      <c r="K57" s="50">
        <f t="shared" si="5"/>
        <v>-24638628</v>
      </c>
      <c r="L57" s="50">
        <f t="shared" si="5"/>
        <v>5961057</v>
      </c>
      <c r="M57" s="50">
        <f t="shared" si="5"/>
        <v>-132537201</v>
      </c>
      <c r="N57" s="50">
        <f t="shared" si="5"/>
        <v>-151214772</v>
      </c>
      <c r="O57" s="50">
        <f t="shared" si="5"/>
        <v>-2173654</v>
      </c>
      <c r="P57" s="50">
        <f t="shared" si="5"/>
        <v>-11578593</v>
      </c>
      <c r="Q57" s="50">
        <f t="shared" si="5"/>
        <v>-5299263</v>
      </c>
      <c r="R57" s="50">
        <f t="shared" si="5"/>
        <v>-19051510</v>
      </c>
      <c r="S57" s="50">
        <f t="shared" si="5"/>
        <v>-31750792</v>
      </c>
      <c r="T57" s="50">
        <f t="shared" si="5"/>
        <v>-30029508</v>
      </c>
      <c r="U57" s="50">
        <f t="shared" si="5"/>
        <v>-49691748</v>
      </c>
      <c r="V57" s="50">
        <f t="shared" si="5"/>
        <v>-111472048</v>
      </c>
      <c r="W57" s="50">
        <f t="shared" si="5"/>
        <v>-426224614</v>
      </c>
      <c r="X57" s="50">
        <f t="shared" si="5"/>
        <v>-323835912</v>
      </c>
      <c r="Y57" s="50">
        <f t="shared" si="5"/>
        <v>-102388702</v>
      </c>
      <c r="Z57" s="51">
        <f>+IF(X57&lt;&gt;0,+(Y57/X57)*100,0)</f>
        <v>31.617463723418048</v>
      </c>
      <c r="AA57" s="48">
        <f>SUM(AA54:AA56)</f>
        <v>-323835912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-140739594</v>
      </c>
      <c r="D60" s="65">
        <f>SUM(D57:D59)</f>
        <v>0</v>
      </c>
      <c r="E60" s="66">
        <f t="shared" si="6"/>
        <v>-312641521</v>
      </c>
      <c r="F60" s="67">
        <f t="shared" si="6"/>
        <v>-323835912</v>
      </c>
      <c r="G60" s="67">
        <f t="shared" si="6"/>
        <v>-43943206</v>
      </c>
      <c r="H60" s="67">
        <f t="shared" si="6"/>
        <v>-65765166</v>
      </c>
      <c r="I60" s="67">
        <f t="shared" si="6"/>
        <v>-34777912</v>
      </c>
      <c r="J60" s="67">
        <f t="shared" si="6"/>
        <v>-144486284</v>
      </c>
      <c r="K60" s="67">
        <f t="shared" si="6"/>
        <v>-24638628</v>
      </c>
      <c r="L60" s="67">
        <f t="shared" si="6"/>
        <v>5961057</v>
      </c>
      <c r="M60" s="67">
        <f t="shared" si="6"/>
        <v>-132537201</v>
      </c>
      <c r="N60" s="67">
        <f t="shared" si="6"/>
        <v>-151214772</v>
      </c>
      <c r="O60" s="67">
        <f t="shared" si="6"/>
        <v>-2173654</v>
      </c>
      <c r="P60" s="67">
        <f t="shared" si="6"/>
        <v>-11578593</v>
      </c>
      <c r="Q60" s="67">
        <f t="shared" si="6"/>
        <v>-5299263</v>
      </c>
      <c r="R60" s="67">
        <f t="shared" si="6"/>
        <v>-19051510</v>
      </c>
      <c r="S60" s="67">
        <f t="shared" si="6"/>
        <v>-31750792</v>
      </c>
      <c r="T60" s="67">
        <f t="shared" si="6"/>
        <v>-30029508</v>
      </c>
      <c r="U60" s="67">
        <f t="shared" si="6"/>
        <v>-49691748</v>
      </c>
      <c r="V60" s="67">
        <f t="shared" si="6"/>
        <v>-111472048</v>
      </c>
      <c r="W60" s="67">
        <f t="shared" si="6"/>
        <v>-426224614</v>
      </c>
      <c r="X60" s="67">
        <f t="shared" si="6"/>
        <v>-323835912</v>
      </c>
      <c r="Y60" s="67">
        <f t="shared" si="6"/>
        <v>-102388702</v>
      </c>
      <c r="Z60" s="68">
        <f>+IF(X60&lt;&gt;0,+(Y60/X60)*100,0)</f>
        <v>31.617463723418048</v>
      </c>
      <c r="AA60" s="65">
        <f>SUM(AA57:AA59)</f>
        <v>-323835912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87358764</v>
      </c>
      <c r="D6" s="20"/>
      <c r="E6" s="21">
        <v>103825166</v>
      </c>
      <c r="F6" s="22">
        <v>84140524</v>
      </c>
      <c r="G6" s="22">
        <v>8757655</v>
      </c>
      <c r="H6" s="22">
        <v>7788159</v>
      </c>
      <c r="I6" s="22">
        <v>8263709</v>
      </c>
      <c r="J6" s="22">
        <v>24809523</v>
      </c>
      <c r="K6" s="22"/>
      <c r="L6" s="22">
        <v>8424723</v>
      </c>
      <c r="M6" s="22"/>
      <c r="N6" s="22">
        <v>8424723</v>
      </c>
      <c r="O6" s="22">
        <v>6583713</v>
      </c>
      <c r="P6" s="22"/>
      <c r="Q6" s="22"/>
      <c r="R6" s="22">
        <v>6583713</v>
      </c>
      <c r="S6" s="22"/>
      <c r="T6" s="22">
        <v>11756978</v>
      </c>
      <c r="U6" s="22">
        <v>12440991</v>
      </c>
      <c r="V6" s="22">
        <v>24197969</v>
      </c>
      <c r="W6" s="22">
        <v>64015928</v>
      </c>
      <c r="X6" s="22">
        <v>84140524</v>
      </c>
      <c r="Y6" s="22">
        <v>-20124596</v>
      </c>
      <c r="Z6" s="23">
        <v>-23.91784011233398</v>
      </c>
      <c r="AA6" s="20">
        <v>84140524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16437</v>
      </c>
      <c r="D20" s="20"/>
      <c r="E20" s="21">
        <v>50000</v>
      </c>
      <c r="F20" s="22">
        <v>50000</v>
      </c>
      <c r="G20" s="22"/>
      <c r="H20" s="22"/>
      <c r="I20" s="22"/>
      <c r="J20" s="22"/>
      <c r="K20" s="22"/>
      <c r="L20" s="22">
        <v>13295</v>
      </c>
      <c r="M20" s="22"/>
      <c r="N20" s="22">
        <v>13295</v>
      </c>
      <c r="O20" s="22"/>
      <c r="P20" s="22"/>
      <c r="Q20" s="22"/>
      <c r="R20" s="22"/>
      <c r="S20" s="22"/>
      <c r="T20" s="22"/>
      <c r="U20" s="22"/>
      <c r="V20" s="22"/>
      <c r="W20" s="22">
        <v>13295</v>
      </c>
      <c r="X20" s="22">
        <v>50000</v>
      </c>
      <c r="Y20" s="22">
        <v>-36705</v>
      </c>
      <c r="Z20" s="18">
        <v>-73.41</v>
      </c>
      <c r="AA20" s="20">
        <v>50000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87375201</v>
      </c>
      <c r="D33" s="29">
        <f t="shared" ref="D33:Y33" si="0">SUM(D6:D32)</f>
        <v>0</v>
      </c>
      <c r="E33" s="30">
        <f t="shared" si="0"/>
        <v>103875166</v>
      </c>
      <c r="F33" s="31">
        <f t="shared" si="0"/>
        <v>84190524</v>
      </c>
      <c r="G33" s="31">
        <f t="shared" si="0"/>
        <v>8757655</v>
      </c>
      <c r="H33" s="31">
        <f t="shared" si="0"/>
        <v>7788159</v>
      </c>
      <c r="I33" s="31">
        <f t="shared" si="0"/>
        <v>8263709</v>
      </c>
      <c r="J33" s="31">
        <f t="shared" si="0"/>
        <v>24809523</v>
      </c>
      <c r="K33" s="31">
        <f t="shared" si="0"/>
        <v>0</v>
      </c>
      <c r="L33" s="31">
        <f t="shared" si="0"/>
        <v>8438018</v>
      </c>
      <c r="M33" s="31">
        <f t="shared" si="0"/>
        <v>0</v>
      </c>
      <c r="N33" s="31">
        <f t="shared" si="0"/>
        <v>8438018</v>
      </c>
      <c r="O33" s="31">
        <f t="shared" si="0"/>
        <v>6583713</v>
      </c>
      <c r="P33" s="31">
        <f t="shared" si="0"/>
        <v>0</v>
      </c>
      <c r="Q33" s="31">
        <f t="shared" si="0"/>
        <v>0</v>
      </c>
      <c r="R33" s="31">
        <f t="shared" si="0"/>
        <v>6583713</v>
      </c>
      <c r="S33" s="31">
        <f t="shared" si="0"/>
        <v>0</v>
      </c>
      <c r="T33" s="31">
        <f t="shared" si="0"/>
        <v>11756978</v>
      </c>
      <c r="U33" s="31">
        <f t="shared" si="0"/>
        <v>12440991</v>
      </c>
      <c r="V33" s="31">
        <f t="shared" si="0"/>
        <v>24197969</v>
      </c>
      <c r="W33" s="31">
        <f t="shared" si="0"/>
        <v>64029223</v>
      </c>
      <c r="X33" s="31">
        <f t="shared" si="0"/>
        <v>84190524</v>
      </c>
      <c r="Y33" s="31">
        <f t="shared" si="0"/>
        <v>-20161301</v>
      </c>
      <c r="Z33" s="32">
        <f>+IF(X33&lt;&gt;0,+(Y33/X33)*100,0)</f>
        <v>-23.947233063901585</v>
      </c>
      <c r="AA33" s="29">
        <f>SUM(AA6:AA32)</f>
        <v>84190524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5529693</v>
      </c>
      <c r="D35" s="20"/>
      <c r="E35" s="21"/>
      <c r="F35" s="22"/>
      <c r="G35" s="22">
        <v>479301</v>
      </c>
      <c r="H35" s="22">
        <v>436891</v>
      </c>
      <c r="I35" s="22">
        <v>675273</v>
      </c>
      <c r="J35" s="22">
        <v>1591465</v>
      </c>
      <c r="K35" s="22"/>
      <c r="L35" s="22">
        <v>685301</v>
      </c>
      <c r="M35" s="22"/>
      <c r="N35" s="22">
        <v>685301</v>
      </c>
      <c r="O35" s="22"/>
      <c r="P35" s="22"/>
      <c r="Q35" s="22"/>
      <c r="R35" s="22"/>
      <c r="S35" s="22"/>
      <c r="T35" s="22">
        <v>1584003</v>
      </c>
      <c r="U35" s="22">
        <v>569739</v>
      </c>
      <c r="V35" s="22">
        <v>2153742</v>
      </c>
      <c r="W35" s="22">
        <v>4430508</v>
      </c>
      <c r="X35" s="22"/>
      <c r="Y35" s="22">
        <v>4430508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98064910</v>
      </c>
      <c r="D37" s="20"/>
      <c r="E37" s="21">
        <v>112106000</v>
      </c>
      <c r="F37" s="22">
        <v>112106000</v>
      </c>
      <c r="G37" s="22">
        <v>14196251</v>
      </c>
      <c r="H37" s="22">
        <v>12323497</v>
      </c>
      <c r="I37" s="22">
        <v>5388690</v>
      </c>
      <c r="J37" s="22">
        <v>31908438</v>
      </c>
      <c r="K37" s="22"/>
      <c r="L37" s="22">
        <v>7736193</v>
      </c>
      <c r="M37" s="22"/>
      <c r="N37" s="22">
        <v>7736193</v>
      </c>
      <c r="O37" s="22">
        <v>7421178</v>
      </c>
      <c r="P37" s="22"/>
      <c r="Q37" s="22"/>
      <c r="R37" s="22">
        <v>7421178</v>
      </c>
      <c r="S37" s="22"/>
      <c r="T37" s="22">
        <v>7978873</v>
      </c>
      <c r="U37" s="22">
        <v>14587931</v>
      </c>
      <c r="V37" s="22">
        <v>22566804</v>
      </c>
      <c r="W37" s="22">
        <v>69632613</v>
      </c>
      <c r="X37" s="22">
        <v>112106000</v>
      </c>
      <c r="Y37" s="22">
        <v>-42473387</v>
      </c>
      <c r="Z37" s="23">
        <v>-37.886809805005974</v>
      </c>
      <c r="AA37" s="20">
        <v>112106000</v>
      </c>
    </row>
    <row r="38" spans="1:27" x14ac:dyDescent="0.25">
      <c r="A38" s="19" t="s">
        <v>64</v>
      </c>
      <c r="B38" s="15" t="s">
        <v>32</v>
      </c>
      <c r="C38" s="20">
        <v>14177202</v>
      </c>
      <c r="D38" s="20"/>
      <c r="E38" s="21">
        <v>2783116</v>
      </c>
      <c r="F38" s="22">
        <v>2783116</v>
      </c>
      <c r="G38" s="22"/>
      <c r="H38" s="22"/>
      <c r="I38" s="22">
        <v>42888</v>
      </c>
      <c r="J38" s="22">
        <v>42888</v>
      </c>
      <c r="K38" s="22"/>
      <c r="L38" s="22">
        <v>2885</v>
      </c>
      <c r="M38" s="22"/>
      <c r="N38" s="22">
        <v>2885</v>
      </c>
      <c r="O38" s="22">
        <v>392</v>
      </c>
      <c r="P38" s="22"/>
      <c r="Q38" s="22"/>
      <c r="R38" s="22">
        <v>392</v>
      </c>
      <c r="S38" s="22"/>
      <c r="T38" s="22"/>
      <c r="U38" s="22">
        <v>3406124</v>
      </c>
      <c r="V38" s="22">
        <v>3406124</v>
      </c>
      <c r="W38" s="22">
        <v>3452289</v>
      </c>
      <c r="X38" s="22">
        <v>2783116</v>
      </c>
      <c r="Y38" s="22">
        <v>669173</v>
      </c>
      <c r="Z38" s="23">
        <v>24.044021161891923</v>
      </c>
      <c r="AA38" s="20">
        <v>2783116</v>
      </c>
    </row>
    <row r="39" spans="1:27" x14ac:dyDescent="0.25">
      <c r="A39" s="19" t="s">
        <v>65</v>
      </c>
      <c r="B39" s="15" t="s">
        <v>32</v>
      </c>
      <c r="C39" s="20">
        <v>1871987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2329160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17537713</v>
      </c>
      <c r="D42" s="20"/>
      <c r="E42" s="21">
        <v>9451924</v>
      </c>
      <c r="F42" s="22">
        <v>9451924</v>
      </c>
      <c r="G42" s="22"/>
      <c r="H42" s="22"/>
      <c r="I42" s="22">
        <v>73092</v>
      </c>
      <c r="J42" s="22">
        <v>73092</v>
      </c>
      <c r="K42" s="22"/>
      <c r="L42" s="22">
        <v>87446</v>
      </c>
      <c r="M42" s="22"/>
      <c r="N42" s="22">
        <v>87446</v>
      </c>
      <c r="O42" s="22"/>
      <c r="P42" s="22"/>
      <c r="Q42" s="22"/>
      <c r="R42" s="22"/>
      <c r="S42" s="22"/>
      <c r="T42" s="22">
        <v>92090</v>
      </c>
      <c r="U42" s="22">
        <v>20946512</v>
      </c>
      <c r="V42" s="22">
        <v>21038602</v>
      </c>
      <c r="W42" s="22">
        <v>21199140</v>
      </c>
      <c r="X42" s="22">
        <v>9451924</v>
      </c>
      <c r="Y42" s="22">
        <v>11747216</v>
      </c>
      <c r="Z42" s="23">
        <v>124.28386009028426</v>
      </c>
      <c r="AA42" s="20">
        <v>9451924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-1313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174728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139684080</v>
      </c>
      <c r="D48" s="29">
        <f t="shared" ref="D48:Y48" si="1">SUM(D35:D47)</f>
        <v>0</v>
      </c>
      <c r="E48" s="30">
        <f t="shared" si="1"/>
        <v>124341040</v>
      </c>
      <c r="F48" s="31">
        <f t="shared" si="1"/>
        <v>124341040</v>
      </c>
      <c r="G48" s="31">
        <f t="shared" si="1"/>
        <v>14675552</v>
      </c>
      <c r="H48" s="31">
        <f t="shared" si="1"/>
        <v>12760388</v>
      </c>
      <c r="I48" s="31">
        <f t="shared" si="1"/>
        <v>6179943</v>
      </c>
      <c r="J48" s="31">
        <f t="shared" si="1"/>
        <v>33615883</v>
      </c>
      <c r="K48" s="31">
        <f t="shared" si="1"/>
        <v>0</v>
      </c>
      <c r="L48" s="31">
        <f t="shared" si="1"/>
        <v>8511825</v>
      </c>
      <c r="M48" s="31">
        <f t="shared" si="1"/>
        <v>0</v>
      </c>
      <c r="N48" s="31">
        <f t="shared" si="1"/>
        <v>8511825</v>
      </c>
      <c r="O48" s="31">
        <f t="shared" si="1"/>
        <v>7421570</v>
      </c>
      <c r="P48" s="31">
        <f t="shared" si="1"/>
        <v>0</v>
      </c>
      <c r="Q48" s="31">
        <f t="shared" si="1"/>
        <v>0</v>
      </c>
      <c r="R48" s="31">
        <f t="shared" si="1"/>
        <v>7421570</v>
      </c>
      <c r="S48" s="31">
        <f t="shared" si="1"/>
        <v>0</v>
      </c>
      <c r="T48" s="31">
        <f t="shared" si="1"/>
        <v>9654966</v>
      </c>
      <c r="U48" s="31">
        <f t="shared" si="1"/>
        <v>39510306</v>
      </c>
      <c r="V48" s="31">
        <f t="shared" si="1"/>
        <v>49165272</v>
      </c>
      <c r="W48" s="31">
        <f t="shared" si="1"/>
        <v>98714550</v>
      </c>
      <c r="X48" s="31">
        <f t="shared" si="1"/>
        <v>124341040</v>
      </c>
      <c r="Y48" s="31">
        <f t="shared" si="1"/>
        <v>-25626490</v>
      </c>
      <c r="Z48" s="32">
        <f>+IF(X48&lt;&gt;0,+(Y48/X48)*100,0)</f>
        <v>-20.609840483882071</v>
      </c>
      <c r="AA48" s="29">
        <f>SUM(AA35:AA47)</f>
        <v>124341040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-52308879</v>
      </c>
      <c r="D49" s="39">
        <f t="shared" si="2"/>
        <v>0</v>
      </c>
      <c r="E49" s="40">
        <f t="shared" si="2"/>
        <v>-20465874</v>
      </c>
      <c r="F49" s="41">
        <f t="shared" si="2"/>
        <v>-40150516</v>
      </c>
      <c r="G49" s="41">
        <f t="shared" si="2"/>
        <v>-5917897</v>
      </c>
      <c r="H49" s="41">
        <f t="shared" si="2"/>
        <v>-4972229</v>
      </c>
      <c r="I49" s="41">
        <f t="shared" si="2"/>
        <v>2083766</v>
      </c>
      <c r="J49" s="41">
        <f t="shared" si="2"/>
        <v>-8806360</v>
      </c>
      <c r="K49" s="41">
        <f t="shared" si="2"/>
        <v>0</v>
      </c>
      <c r="L49" s="41">
        <f t="shared" si="2"/>
        <v>-73807</v>
      </c>
      <c r="M49" s="41">
        <f t="shared" si="2"/>
        <v>0</v>
      </c>
      <c r="N49" s="41">
        <f t="shared" si="2"/>
        <v>-73807</v>
      </c>
      <c r="O49" s="41">
        <f t="shared" si="2"/>
        <v>-837857</v>
      </c>
      <c r="P49" s="41">
        <f t="shared" si="2"/>
        <v>0</v>
      </c>
      <c r="Q49" s="41">
        <f t="shared" si="2"/>
        <v>0</v>
      </c>
      <c r="R49" s="41">
        <f t="shared" si="2"/>
        <v>-837857</v>
      </c>
      <c r="S49" s="41">
        <f t="shared" si="2"/>
        <v>0</v>
      </c>
      <c r="T49" s="41">
        <f t="shared" si="2"/>
        <v>2102012</v>
      </c>
      <c r="U49" s="41">
        <f t="shared" si="2"/>
        <v>-27069315</v>
      </c>
      <c r="V49" s="41">
        <f t="shared" si="2"/>
        <v>-24967303</v>
      </c>
      <c r="W49" s="41">
        <f t="shared" si="2"/>
        <v>-34685327</v>
      </c>
      <c r="X49" s="41">
        <f t="shared" si="2"/>
        <v>-40150516</v>
      </c>
      <c r="Y49" s="41">
        <f t="shared" si="2"/>
        <v>5465189</v>
      </c>
      <c r="Z49" s="42">
        <f>+IF(X49&lt;&gt;0,+(Y49/X49)*100,0)</f>
        <v>-13.611752835256214</v>
      </c>
      <c r="AA49" s="39">
        <f>+AA33-AA48</f>
        <v>-40150516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9503000</v>
      </c>
      <c r="F50" s="22">
        <v>9503000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9503000</v>
      </c>
      <c r="Y50" s="22">
        <v>-9503000</v>
      </c>
      <c r="Z50" s="23">
        <v>-100</v>
      </c>
      <c r="AA50" s="20">
        <v>9503000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-52308879</v>
      </c>
      <c r="D52" s="48">
        <f t="shared" si="3"/>
        <v>0</v>
      </c>
      <c r="E52" s="49">
        <f t="shared" si="3"/>
        <v>-10962874</v>
      </c>
      <c r="F52" s="50">
        <f t="shared" si="3"/>
        <v>-30647516</v>
      </c>
      <c r="G52" s="50">
        <f t="shared" si="3"/>
        <v>-5917897</v>
      </c>
      <c r="H52" s="50">
        <f t="shared" si="3"/>
        <v>-4972229</v>
      </c>
      <c r="I52" s="50">
        <f t="shared" si="3"/>
        <v>2083766</v>
      </c>
      <c r="J52" s="50">
        <f t="shared" si="3"/>
        <v>-8806360</v>
      </c>
      <c r="K52" s="50">
        <f t="shared" si="3"/>
        <v>0</v>
      </c>
      <c r="L52" s="50">
        <f t="shared" si="3"/>
        <v>-73807</v>
      </c>
      <c r="M52" s="50">
        <f t="shared" si="3"/>
        <v>0</v>
      </c>
      <c r="N52" s="50">
        <f t="shared" si="3"/>
        <v>-73807</v>
      </c>
      <c r="O52" s="50">
        <f t="shared" si="3"/>
        <v>-837857</v>
      </c>
      <c r="P52" s="50">
        <f t="shared" si="3"/>
        <v>0</v>
      </c>
      <c r="Q52" s="50">
        <f t="shared" si="3"/>
        <v>0</v>
      </c>
      <c r="R52" s="50">
        <f t="shared" si="3"/>
        <v>-837857</v>
      </c>
      <c r="S52" s="50">
        <f t="shared" si="3"/>
        <v>0</v>
      </c>
      <c r="T52" s="50">
        <f t="shared" si="3"/>
        <v>2102012</v>
      </c>
      <c r="U52" s="50">
        <f t="shared" si="3"/>
        <v>-27069315</v>
      </c>
      <c r="V52" s="50">
        <f t="shared" si="3"/>
        <v>-24967303</v>
      </c>
      <c r="W52" s="50">
        <f t="shared" si="3"/>
        <v>-34685327</v>
      </c>
      <c r="X52" s="50">
        <f t="shared" si="3"/>
        <v>-30647516</v>
      </c>
      <c r="Y52" s="50">
        <f t="shared" si="3"/>
        <v>-4037811</v>
      </c>
      <c r="Z52" s="51">
        <f>+IF(X52&lt;&gt;0,+(Y52/X52)*100,0)</f>
        <v>13.175002502649807</v>
      </c>
      <c r="AA52" s="48">
        <f>SUM(AA49:AA51)</f>
        <v>-30647516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-52308879</v>
      </c>
      <c r="D54" s="54">
        <f>+D52-D53</f>
        <v>0</v>
      </c>
      <c r="E54" s="55">
        <f t="shared" si="4"/>
        <v>-10962874</v>
      </c>
      <c r="F54" s="56">
        <f t="shared" si="4"/>
        <v>-30647516</v>
      </c>
      <c r="G54" s="56">
        <f t="shared" si="4"/>
        <v>-5917897</v>
      </c>
      <c r="H54" s="56">
        <f t="shared" si="4"/>
        <v>-4972229</v>
      </c>
      <c r="I54" s="56">
        <f t="shared" si="4"/>
        <v>2083766</v>
      </c>
      <c r="J54" s="56">
        <f t="shared" si="4"/>
        <v>-8806360</v>
      </c>
      <c r="K54" s="56">
        <f t="shared" si="4"/>
        <v>0</v>
      </c>
      <c r="L54" s="56">
        <f t="shared" si="4"/>
        <v>-73807</v>
      </c>
      <c r="M54" s="56">
        <f t="shared" si="4"/>
        <v>0</v>
      </c>
      <c r="N54" s="56">
        <f t="shared" si="4"/>
        <v>-73807</v>
      </c>
      <c r="O54" s="56">
        <f t="shared" si="4"/>
        <v>-837857</v>
      </c>
      <c r="P54" s="56">
        <f t="shared" si="4"/>
        <v>0</v>
      </c>
      <c r="Q54" s="56">
        <f t="shared" si="4"/>
        <v>0</v>
      </c>
      <c r="R54" s="56">
        <f t="shared" si="4"/>
        <v>-837857</v>
      </c>
      <c r="S54" s="56">
        <f t="shared" si="4"/>
        <v>0</v>
      </c>
      <c r="T54" s="56">
        <f t="shared" si="4"/>
        <v>2102012</v>
      </c>
      <c r="U54" s="56">
        <f t="shared" si="4"/>
        <v>-27069315</v>
      </c>
      <c r="V54" s="56">
        <f t="shared" si="4"/>
        <v>-24967303</v>
      </c>
      <c r="W54" s="56">
        <f t="shared" si="4"/>
        <v>-34685327</v>
      </c>
      <c r="X54" s="56">
        <f t="shared" si="4"/>
        <v>-30647516</v>
      </c>
      <c r="Y54" s="56">
        <f t="shared" si="4"/>
        <v>-4037811</v>
      </c>
      <c r="Z54" s="57">
        <f>+IF(X54&lt;&gt;0,+(Y54/X54)*100,0)</f>
        <v>13.175002502649807</v>
      </c>
      <c r="AA54" s="54">
        <f>+AA52-AA53</f>
        <v>-30647516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-52308879</v>
      </c>
      <c r="D57" s="48">
        <f>SUM(D54:D56)</f>
        <v>0</v>
      </c>
      <c r="E57" s="49">
        <f t="shared" si="5"/>
        <v>-10962874</v>
      </c>
      <c r="F57" s="50">
        <f t="shared" si="5"/>
        <v>-30647516</v>
      </c>
      <c r="G57" s="50">
        <f t="shared" si="5"/>
        <v>-5917897</v>
      </c>
      <c r="H57" s="50">
        <f t="shared" si="5"/>
        <v>-4972229</v>
      </c>
      <c r="I57" s="50">
        <f t="shared" si="5"/>
        <v>2083766</v>
      </c>
      <c r="J57" s="50">
        <f t="shared" si="5"/>
        <v>-8806360</v>
      </c>
      <c r="K57" s="50">
        <f t="shared" si="5"/>
        <v>0</v>
      </c>
      <c r="L57" s="50">
        <f t="shared" si="5"/>
        <v>-73807</v>
      </c>
      <c r="M57" s="50">
        <f t="shared" si="5"/>
        <v>0</v>
      </c>
      <c r="N57" s="50">
        <f t="shared" si="5"/>
        <v>-73807</v>
      </c>
      <c r="O57" s="50">
        <f t="shared" si="5"/>
        <v>-837857</v>
      </c>
      <c r="P57" s="50">
        <f t="shared" si="5"/>
        <v>0</v>
      </c>
      <c r="Q57" s="50">
        <f t="shared" si="5"/>
        <v>0</v>
      </c>
      <c r="R57" s="50">
        <f t="shared" si="5"/>
        <v>-837857</v>
      </c>
      <c r="S57" s="50">
        <f t="shared" si="5"/>
        <v>0</v>
      </c>
      <c r="T57" s="50">
        <f t="shared" si="5"/>
        <v>2102012</v>
      </c>
      <c r="U57" s="50">
        <f t="shared" si="5"/>
        <v>-27069315</v>
      </c>
      <c r="V57" s="50">
        <f t="shared" si="5"/>
        <v>-24967303</v>
      </c>
      <c r="W57" s="50">
        <f t="shared" si="5"/>
        <v>-34685327</v>
      </c>
      <c r="X57" s="50">
        <f t="shared" si="5"/>
        <v>-30647516</v>
      </c>
      <c r="Y57" s="50">
        <f t="shared" si="5"/>
        <v>-4037811</v>
      </c>
      <c r="Z57" s="51">
        <f>+IF(X57&lt;&gt;0,+(Y57/X57)*100,0)</f>
        <v>13.175002502649807</v>
      </c>
      <c r="AA57" s="48">
        <f>SUM(AA54:AA56)</f>
        <v>-30647516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>
        <v>-9583</v>
      </c>
      <c r="D59" s="44"/>
      <c r="E59" s="52"/>
      <c r="F59" s="45"/>
      <c r="G59" s="22">
        <v>17495</v>
      </c>
      <c r="H59" s="22">
        <v>21572</v>
      </c>
      <c r="I59" s="26">
        <v>4</v>
      </c>
      <c r="J59" s="22">
        <v>39071</v>
      </c>
      <c r="K59" s="22"/>
      <c r="L59" s="22">
        <v>6908</v>
      </c>
      <c r="M59" s="45"/>
      <c r="N59" s="22">
        <v>6908</v>
      </c>
      <c r="O59" s="22">
        <v>10505</v>
      </c>
      <c r="P59" s="26"/>
      <c r="Q59" s="22"/>
      <c r="R59" s="22">
        <v>10505</v>
      </c>
      <c r="S59" s="22"/>
      <c r="T59" s="45">
        <v>10717</v>
      </c>
      <c r="U59" s="22">
        <v>-100252</v>
      </c>
      <c r="V59" s="22">
        <v>-89535</v>
      </c>
      <c r="W59" s="26">
        <v>-33051</v>
      </c>
      <c r="X59" s="22"/>
      <c r="Y59" s="22">
        <v>-33051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-52318462</v>
      </c>
      <c r="D60" s="65">
        <f>SUM(D57:D59)</f>
        <v>0</v>
      </c>
      <c r="E60" s="66">
        <f t="shared" si="6"/>
        <v>-10962874</v>
      </c>
      <c r="F60" s="67">
        <f t="shared" si="6"/>
        <v>-30647516</v>
      </c>
      <c r="G60" s="67">
        <f t="shared" si="6"/>
        <v>-5900402</v>
      </c>
      <c r="H60" s="67">
        <f t="shared" si="6"/>
        <v>-4950657</v>
      </c>
      <c r="I60" s="67">
        <f t="shared" si="6"/>
        <v>2083770</v>
      </c>
      <c r="J60" s="67">
        <f t="shared" si="6"/>
        <v>-8767289</v>
      </c>
      <c r="K60" s="67">
        <f t="shared" si="6"/>
        <v>0</v>
      </c>
      <c r="L60" s="67">
        <f t="shared" si="6"/>
        <v>-66899</v>
      </c>
      <c r="M60" s="67">
        <f t="shared" si="6"/>
        <v>0</v>
      </c>
      <c r="N60" s="67">
        <f t="shared" si="6"/>
        <v>-66899</v>
      </c>
      <c r="O60" s="67">
        <f t="shared" si="6"/>
        <v>-827352</v>
      </c>
      <c r="P60" s="67">
        <f t="shared" si="6"/>
        <v>0</v>
      </c>
      <c r="Q60" s="67">
        <f t="shared" si="6"/>
        <v>0</v>
      </c>
      <c r="R60" s="67">
        <f t="shared" si="6"/>
        <v>-827352</v>
      </c>
      <c r="S60" s="67">
        <f t="shared" si="6"/>
        <v>0</v>
      </c>
      <c r="T60" s="67">
        <f t="shared" si="6"/>
        <v>2112729</v>
      </c>
      <c r="U60" s="67">
        <f t="shared" si="6"/>
        <v>-27169567</v>
      </c>
      <c r="V60" s="67">
        <f t="shared" si="6"/>
        <v>-25056838</v>
      </c>
      <c r="W60" s="67">
        <f t="shared" si="6"/>
        <v>-34718378</v>
      </c>
      <c r="X60" s="67">
        <f t="shared" si="6"/>
        <v>-30647516</v>
      </c>
      <c r="Y60" s="67">
        <f t="shared" si="6"/>
        <v>-4070862</v>
      </c>
      <c r="Z60" s="68">
        <f>+IF(X60&lt;&gt;0,+(Y60/X60)*100,0)</f>
        <v>13.282844847849987</v>
      </c>
      <c r="AA60" s="65">
        <f>SUM(AA57:AA59)</f>
        <v>-30647516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615972527</v>
      </c>
      <c r="D6" s="20"/>
      <c r="E6" s="21">
        <v>994106651</v>
      </c>
      <c r="F6" s="22">
        <v>994106651</v>
      </c>
      <c r="G6" s="22">
        <v>113361992</v>
      </c>
      <c r="H6" s="22">
        <v>5406876</v>
      </c>
      <c r="I6" s="22">
        <v>76854317</v>
      </c>
      <c r="J6" s="22">
        <v>195623185</v>
      </c>
      <c r="K6" s="22">
        <v>66416838</v>
      </c>
      <c r="L6" s="22">
        <v>59705921</v>
      </c>
      <c r="M6" s="22">
        <v>60927215</v>
      </c>
      <c r="N6" s="22">
        <v>187049974</v>
      </c>
      <c r="O6" s="22">
        <v>98807144</v>
      </c>
      <c r="P6" s="22">
        <v>59264073</v>
      </c>
      <c r="Q6" s="22">
        <v>74852269</v>
      </c>
      <c r="R6" s="22">
        <v>232923486</v>
      </c>
      <c r="S6" s="22">
        <v>62486047</v>
      </c>
      <c r="T6" s="22">
        <v>72654887</v>
      </c>
      <c r="U6" s="22">
        <v>42562164</v>
      </c>
      <c r="V6" s="22">
        <v>177703098</v>
      </c>
      <c r="W6" s="22">
        <v>793299743</v>
      </c>
      <c r="X6" s="22">
        <v>994106651</v>
      </c>
      <c r="Y6" s="22">
        <v>-200806908</v>
      </c>
      <c r="Z6" s="23">
        <v>-20.199734887398918</v>
      </c>
      <c r="AA6" s="20">
        <v>994106651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237019872</v>
      </c>
      <c r="D13" s="20"/>
      <c r="E13" s="21">
        <v>55667161</v>
      </c>
      <c r="F13" s="22">
        <v>55667161</v>
      </c>
      <c r="G13" s="22">
        <v>22245708</v>
      </c>
      <c r="H13" s="22">
        <v>22657736</v>
      </c>
      <c r="I13" s="22">
        <v>19049400</v>
      </c>
      <c r="J13" s="22">
        <v>63952844</v>
      </c>
      <c r="K13" s="22">
        <v>19197385</v>
      </c>
      <c r="L13" s="22">
        <v>19475136</v>
      </c>
      <c r="M13" s="22">
        <v>19186788</v>
      </c>
      <c r="N13" s="22">
        <v>57859309</v>
      </c>
      <c r="O13" s="22">
        <v>19530790</v>
      </c>
      <c r="P13" s="22">
        <v>18525645</v>
      </c>
      <c r="Q13" s="22">
        <v>18919113</v>
      </c>
      <c r="R13" s="22">
        <v>56975548</v>
      </c>
      <c r="S13" s="22">
        <v>18588751</v>
      </c>
      <c r="T13" s="22">
        <v>19086581</v>
      </c>
      <c r="U13" s="22">
        <v>18676929</v>
      </c>
      <c r="V13" s="22">
        <v>56352261</v>
      </c>
      <c r="W13" s="22">
        <v>235139962</v>
      </c>
      <c r="X13" s="22">
        <v>55667161</v>
      </c>
      <c r="Y13" s="22">
        <v>179472801</v>
      </c>
      <c r="Z13" s="23">
        <v>322.40336632220209</v>
      </c>
      <c r="AA13" s="20">
        <v>55667161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124639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402679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853395078</v>
      </c>
      <c r="D33" s="29">
        <f t="shared" ref="D33:Y33" si="0">SUM(D6:D32)</f>
        <v>0</v>
      </c>
      <c r="E33" s="30">
        <f t="shared" si="0"/>
        <v>1049898451</v>
      </c>
      <c r="F33" s="31">
        <f t="shared" si="0"/>
        <v>1049773812</v>
      </c>
      <c r="G33" s="31">
        <f t="shared" si="0"/>
        <v>135607700</v>
      </c>
      <c r="H33" s="31">
        <f t="shared" si="0"/>
        <v>28064612</v>
      </c>
      <c r="I33" s="31">
        <f t="shared" si="0"/>
        <v>95903717</v>
      </c>
      <c r="J33" s="31">
        <f t="shared" si="0"/>
        <v>259576029</v>
      </c>
      <c r="K33" s="31">
        <f t="shared" si="0"/>
        <v>85614223</v>
      </c>
      <c r="L33" s="31">
        <f t="shared" si="0"/>
        <v>79181057</v>
      </c>
      <c r="M33" s="31">
        <f t="shared" si="0"/>
        <v>80114003</v>
      </c>
      <c r="N33" s="31">
        <f t="shared" si="0"/>
        <v>244909283</v>
      </c>
      <c r="O33" s="31">
        <f t="shared" si="0"/>
        <v>118337934</v>
      </c>
      <c r="P33" s="31">
        <f t="shared" si="0"/>
        <v>77789718</v>
      </c>
      <c r="Q33" s="31">
        <f t="shared" si="0"/>
        <v>93771382</v>
      </c>
      <c r="R33" s="31">
        <f t="shared" si="0"/>
        <v>289899034</v>
      </c>
      <c r="S33" s="31">
        <f t="shared" si="0"/>
        <v>81074798</v>
      </c>
      <c r="T33" s="31">
        <f t="shared" si="0"/>
        <v>91741468</v>
      </c>
      <c r="U33" s="31">
        <f t="shared" si="0"/>
        <v>61239093</v>
      </c>
      <c r="V33" s="31">
        <f t="shared" si="0"/>
        <v>234055359</v>
      </c>
      <c r="W33" s="31">
        <f t="shared" si="0"/>
        <v>1028439705</v>
      </c>
      <c r="X33" s="31">
        <f t="shared" si="0"/>
        <v>1049773812</v>
      </c>
      <c r="Y33" s="31">
        <f t="shared" si="0"/>
        <v>-21334107</v>
      </c>
      <c r="Z33" s="32">
        <f>+IF(X33&lt;&gt;0,+(Y33/X33)*100,0)</f>
        <v>-2.0322574973893519</v>
      </c>
      <c r="AA33" s="29">
        <f>SUM(AA6:AA32)</f>
        <v>1049773812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53299896</v>
      </c>
      <c r="D35" s="20"/>
      <c r="E35" s="21">
        <v>41295270</v>
      </c>
      <c r="F35" s="22">
        <v>71007412</v>
      </c>
      <c r="G35" s="22"/>
      <c r="H35" s="22">
        <v>10913425</v>
      </c>
      <c r="I35" s="22">
        <v>5762779</v>
      </c>
      <c r="J35" s="22">
        <v>16676204</v>
      </c>
      <c r="K35" s="22">
        <v>6225403</v>
      </c>
      <c r="L35" s="22">
        <v>5878231</v>
      </c>
      <c r="M35" s="22">
        <v>5959682</v>
      </c>
      <c r="N35" s="22">
        <v>18063316</v>
      </c>
      <c r="O35" s="22">
        <v>6465112</v>
      </c>
      <c r="P35" s="22">
        <v>6127110</v>
      </c>
      <c r="Q35" s="22">
        <v>6159138</v>
      </c>
      <c r="R35" s="22">
        <v>18751360</v>
      </c>
      <c r="S35" s="22">
        <v>6310068</v>
      </c>
      <c r="T35" s="22">
        <v>6096190</v>
      </c>
      <c r="U35" s="22">
        <v>5842977</v>
      </c>
      <c r="V35" s="22">
        <v>18249235</v>
      </c>
      <c r="W35" s="22">
        <v>71740115</v>
      </c>
      <c r="X35" s="22">
        <v>71007412</v>
      </c>
      <c r="Y35" s="22">
        <v>732703</v>
      </c>
      <c r="Z35" s="23">
        <v>1.0318683350971869</v>
      </c>
      <c r="AA35" s="20">
        <v>71007412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1025059402</v>
      </c>
      <c r="D37" s="20"/>
      <c r="E37" s="21">
        <v>853967088</v>
      </c>
      <c r="F37" s="22">
        <v>1101612629</v>
      </c>
      <c r="G37" s="22">
        <v>154020673</v>
      </c>
      <c r="H37" s="22">
        <v>159444231</v>
      </c>
      <c r="I37" s="22">
        <v>122357607</v>
      </c>
      <c r="J37" s="22">
        <v>435822511</v>
      </c>
      <c r="K37" s="22">
        <v>82616121</v>
      </c>
      <c r="L37" s="22">
        <v>72737468</v>
      </c>
      <c r="M37" s="22">
        <v>17779703</v>
      </c>
      <c r="N37" s="22">
        <v>173133292</v>
      </c>
      <c r="O37" s="22">
        <v>106145667</v>
      </c>
      <c r="P37" s="22">
        <v>34226579</v>
      </c>
      <c r="Q37" s="22">
        <v>77415758</v>
      </c>
      <c r="R37" s="22">
        <v>217788004</v>
      </c>
      <c r="S37" s="22">
        <v>7790260</v>
      </c>
      <c r="T37" s="22">
        <v>178663563</v>
      </c>
      <c r="U37" s="22">
        <v>114846032</v>
      </c>
      <c r="V37" s="22">
        <v>301299855</v>
      </c>
      <c r="W37" s="22">
        <v>1128043662</v>
      </c>
      <c r="X37" s="22">
        <v>1101612629</v>
      </c>
      <c r="Y37" s="22">
        <v>26431033</v>
      </c>
      <c r="Z37" s="23">
        <v>2.3993037392820229</v>
      </c>
      <c r="AA37" s="20">
        <v>1101612629</v>
      </c>
    </row>
    <row r="38" spans="1:27" x14ac:dyDescent="0.25">
      <c r="A38" s="19" t="s">
        <v>64</v>
      </c>
      <c r="B38" s="15" t="s">
        <v>32</v>
      </c>
      <c r="C38" s="20">
        <v>54706639</v>
      </c>
      <c r="D38" s="20"/>
      <c r="E38" s="21">
        <v>35063539</v>
      </c>
      <c r="F38" s="22">
        <v>129032325</v>
      </c>
      <c r="G38" s="22">
        <v>25244289</v>
      </c>
      <c r="H38" s="22">
        <v>5519176</v>
      </c>
      <c r="I38" s="22">
        <v>1439298</v>
      </c>
      <c r="J38" s="22">
        <v>32202763</v>
      </c>
      <c r="K38" s="22">
        <v>-1175093</v>
      </c>
      <c r="L38" s="22">
        <v>3200905</v>
      </c>
      <c r="M38" s="22">
        <v>823015</v>
      </c>
      <c r="N38" s="22">
        <v>2848827</v>
      </c>
      <c r="O38" s="22">
        <v>20254522</v>
      </c>
      <c r="P38" s="22">
        <v>5938210</v>
      </c>
      <c r="Q38" s="22">
        <v>4830204</v>
      </c>
      <c r="R38" s="22">
        <v>31022936</v>
      </c>
      <c r="S38" s="22">
        <v>6555062</v>
      </c>
      <c r="T38" s="22">
        <v>4537844</v>
      </c>
      <c r="U38" s="22">
        <v>10633282</v>
      </c>
      <c r="V38" s="22">
        <v>21726188</v>
      </c>
      <c r="W38" s="22">
        <v>87800714</v>
      </c>
      <c r="X38" s="22">
        <v>129032325</v>
      </c>
      <c r="Y38" s="22">
        <v>-41231611</v>
      </c>
      <c r="Z38" s="23">
        <v>-31.954481948612489</v>
      </c>
      <c r="AA38" s="20">
        <v>129032325</v>
      </c>
    </row>
    <row r="39" spans="1:27" x14ac:dyDescent="0.25">
      <c r="A39" s="19" t="s">
        <v>65</v>
      </c>
      <c r="B39" s="15" t="s">
        <v>32</v>
      </c>
      <c r="C39" s="20">
        <v>18940126</v>
      </c>
      <c r="D39" s="20"/>
      <c r="E39" s="21">
        <v>33477353</v>
      </c>
      <c r="F39" s="22">
        <v>330977353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42332185</v>
      </c>
      <c r="Q39" s="22"/>
      <c r="R39" s="22">
        <v>42332185</v>
      </c>
      <c r="S39" s="22"/>
      <c r="T39" s="22"/>
      <c r="U39" s="22"/>
      <c r="V39" s="22"/>
      <c r="W39" s="22">
        <v>42332185</v>
      </c>
      <c r="X39" s="22">
        <v>330977353</v>
      </c>
      <c r="Y39" s="22">
        <v>-288645168</v>
      </c>
      <c r="Z39" s="23">
        <v>-87.209945146911608</v>
      </c>
      <c r="AA39" s="20">
        <v>330977353</v>
      </c>
    </row>
    <row r="40" spans="1:27" x14ac:dyDescent="0.25">
      <c r="A40" s="19" t="s">
        <v>66</v>
      </c>
      <c r="B40" s="15" t="s">
        <v>32</v>
      </c>
      <c r="C40" s="20">
        <v>79338322</v>
      </c>
      <c r="D40" s="20"/>
      <c r="E40" s="21">
        <v>92740836</v>
      </c>
      <c r="F40" s="22">
        <v>61490718</v>
      </c>
      <c r="G40" s="22">
        <v>6377475</v>
      </c>
      <c r="H40" s="22">
        <v>6020855</v>
      </c>
      <c r="I40" s="22">
        <v>4849138</v>
      </c>
      <c r="J40" s="22">
        <v>17247468</v>
      </c>
      <c r="K40" s="22">
        <v>5010729</v>
      </c>
      <c r="L40" s="22">
        <v>4849087</v>
      </c>
      <c r="M40" s="22">
        <v>5008036</v>
      </c>
      <c r="N40" s="22">
        <v>14867852</v>
      </c>
      <c r="O40" s="22">
        <v>5006555</v>
      </c>
      <c r="P40" s="22">
        <v>4517377</v>
      </c>
      <c r="Q40" s="22">
        <v>4999168</v>
      </c>
      <c r="R40" s="22">
        <v>14523100</v>
      </c>
      <c r="S40" s="22">
        <v>4828572</v>
      </c>
      <c r="T40" s="22">
        <v>4998092</v>
      </c>
      <c r="U40" s="22">
        <v>4835117</v>
      </c>
      <c r="V40" s="22">
        <v>14661781</v>
      </c>
      <c r="W40" s="22">
        <v>61300201</v>
      </c>
      <c r="X40" s="22">
        <v>61490718</v>
      </c>
      <c r="Y40" s="22">
        <v>-190517</v>
      </c>
      <c r="Z40" s="23">
        <v>-0.30983050157261133</v>
      </c>
      <c r="AA40" s="20">
        <v>61490718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106033911</v>
      </c>
      <c r="D42" s="20"/>
      <c r="E42" s="21">
        <v>85475114</v>
      </c>
      <c r="F42" s="22">
        <v>192623168</v>
      </c>
      <c r="G42" s="22">
        <v>643729</v>
      </c>
      <c r="H42" s="22">
        <v>11637410</v>
      </c>
      <c r="I42" s="22">
        <v>8008429</v>
      </c>
      <c r="J42" s="22">
        <v>20289568</v>
      </c>
      <c r="K42" s="22">
        <v>25837488</v>
      </c>
      <c r="L42" s="22">
        <v>5537304</v>
      </c>
      <c r="M42" s="22">
        <v>12184675</v>
      </c>
      <c r="N42" s="22">
        <v>43559467</v>
      </c>
      <c r="O42" s="22">
        <v>9934722</v>
      </c>
      <c r="P42" s="22">
        <v>951583</v>
      </c>
      <c r="Q42" s="22">
        <v>5420718</v>
      </c>
      <c r="R42" s="22">
        <v>16307023</v>
      </c>
      <c r="S42" s="22">
        <v>1631102</v>
      </c>
      <c r="T42" s="22">
        <v>8529919</v>
      </c>
      <c r="U42" s="22">
        <v>26795515</v>
      </c>
      <c r="V42" s="22">
        <v>36956536</v>
      </c>
      <c r="W42" s="22">
        <v>117112594</v>
      </c>
      <c r="X42" s="22">
        <v>192623168</v>
      </c>
      <c r="Y42" s="22">
        <v>-75510574</v>
      </c>
      <c r="Z42" s="23">
        <v>-39.201189962777477</v>
      </c>
      <c r="AA42" s="20">
        <v>192623168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56601184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>
        <v>82041888</v>
      </c>
      <c r="U44" s="22">
        <v>-41020944</v>
      </c>
      <c r="V44" s="22">
        <v>41020944</v>
      </c>
      <c r="W44" s="22">
        <v>41020944</v>
      </c>
      <c r="X44" s="22"/>
      <c r="Y44" s="22">
        <v>41020944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3146901</v>
      </c>
      <c r="D45" s="20"/>
      <c r="E45" s="21">
        <v>2847240</v>
      </c>
      <c r="F45" s="22">
        <v>3147240</v>
      </c>
      <c r="G45" s="22">
        <v>2469</v>
      </c>
      <c r="H45" s="22">
        <v>115062</v>
      </c>
      <c r="I45" s="22">
        <v>91302</v>
      </c>
      <c r="J45" s="22">
        <v>208833</v>
      </c>
      <c r="K45" s="22">
        <v>294807</v>
      </c>
      <c r="L45" s="22">
        <v>73420</v>
      </c>
      <c r="M45" s="22">
        <v>154807</v>
      </c>
      <c r="N45" s="22">
        <v>523034</v>
      </c>
      <c r="O45" s="22">
        <v>56257</v>
      </c>
      <c r="P45" s="22">
        <v>324705</v>
      </c>
      <c r="Q45" s="22">
        <v>754797</v>
      </c>
      <c r="R45" s="22">
        <v>1135759</v>
      </c>
      <c r="S45" s="22">
        <v>60671</v>
      </c>
      <c r="T45" s="22">
        <v>2056764</v>
      </c>
      <c r="U45" s="22">
        <v>759279</v>
      </c>
      <c r="V45" s="22">
        <v>2876714</v>
      </c>
      <c r="W45" s="22">
        <v>4744340</v>
      </c>
      <c r="X45" s="22">
        <v>3147240</v>
      </c>
      <c r="Y45" s="22">
        <v>1597100</v>
      </c>
      <c r="Z45" s="23">
        <v>50.746050507746467</v>
      </c>
      <c r="AA45" s="20">
        <v>3147240</v>
      </c>
    </row>
    <row r="46" spans="1:27" x14ac:dyDescent="0.25">
      <c r="A46" s="19" t="s">
        <v>71</v>
      </c>
      <c r="B46" s="15" t="s">
        <v>32</v>
      </c>
      <c r="C46" s="20">
        <v>1752804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1398879185</v>
      </c>
      <c r="D48" s="29">
        <f t="shared" ref="D48:Y48" si="1">SUM(D35:D47)</f>
        <v>0</v>
      </c>
      <c r="E48" s="30">
        <f t="shared" si="1"/>
        <v>1144866440</v>
      </c>
      <c r="F48" s="31">
        <f t="shared" si="1"/>
        <v>1889890845</v>
      </c>
      <c r="G48" s="31">
        <f t="shared" si="1"/>
        <v>186288635</v>
      </c>
      <c r="H48" s="31">
        <f t="shared" si="1"/>
        <v>193650159</v>
      </c>
      <c r="I48" s="31">
        <f t="shared" si="1"/>
        <v>142508553</v>
      </c>
      <c r="J48" s="31">
        <f t="shared" si="1"/>
        <v>522447347</v>
      </c>
      <c r="K48" s="31">
        <f t="shared" si="1"/>
        <v>118809455</v>
      </c>
      <c r="L48" s="31">
        <f t="shared" si="1"/>
        <v>92276415</v>
      </c>
      <c r="M48" s="31">
        <f t="shared" si="1"/>
        <v>41909918</v>
      </c>
      <c r="N48" s="31">
        <f t="shared" si="1"/>
        <v>252995788</v>
      </c>
      <c r="O48" s="31">
        <f t="shared" si="1"/>
        <v>147862835</v>
      </c>
      <c r="P48" s="31">
        <f t="shared" si="1"/>
        <v>94417749</v>
      </c>
      <c r="Q48" s="31">
        <f t="shared" si="1"/>
        <v>99579783</v>
      </c>
      <c r="R48" s="31">
        <f t="shared" si="1"/>
        <v>341860367</v>
      </c>
      <c r="S48" s="31">
        <f t="shared" si="1"/>
        <v>27175735</v>
      </c>
      <c r="T48" s="31">
        <f t="shared" si="1"/>
        <v>286924260</v>
      </c>
      <c r="U48" s="31">
        <f t="shared" si="1"/>
        <v>122691258</v>
      </c>
      <c r="V48" s="31">
        <f t="shared" si="1"/>
        <v>436791253</v>
      </c>
      <c r="W48" s="31">
        <f t="shared" si="1"/>
        <v>1554094755</v>
      </c>
      <c r="X48" s="31">
        <f t="shared" si="1"/>
        <v>1889890845</v>
      </c>
      <c r="Y48" s="31">
        <f t="shared" si="1"/>
        <v>-335796090</v>
      </c>
      <c r="Z48" s="32">
        <f>+IF(X48&lt;&gt;0,+(Y48/X48)*100,0)</f>
        <v>-17.768015062266731</v>
      </c>
      <c r="AA48" s="29">
        <f>SUM(AA35:AA47)</f>
        <v>1889890845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-545484107</v>
      </c>
      <c r="D49" s="39">
        <f t="shared" si="2"/>
        <v>0</v>
      </c>
      <c r="E49" s="40">
        <f t="shared" si="2"/>
        <v>-94967989</v>
      </c>
      <c r="F49" s="41">
        <f t="shared" si="2"/>
        <v>-840117033</v>
      </c>
      <c r="G49" s="41">
        <f t="shared" si="2"/>
        <v>-50680935</v>
      </c>
      <c r="H49" s="41">
        <f t="shared" si="2"/>
        <v>-165585547</v>
      </c>
      <c r="I49" s="41">
        <f t="shared" si="2"/>
        <v>-46604836</v>
      </c>
      <c r="J49" s="41">
        <f t="shared" si="2"/>
        <v>-262871318</v>
      </c>
      <c r="K49" s="41">
        <f t="shared" si="2"/>
        <v>-33195232</v>
      </c>
      <c r="L49" s="41">
        <f t="shared" si="2"/>
        <v>-13095358</v>
      </c>
      <c r="M49" s="41">
        <f t="shared" si="2"/>
        <v>38204085</v>
      </c>
      <c r="N49" s="41">
        <f t="shared" si="2"/>
        <v>-8086505</v>
      </c>
      <c r="O49" s="41">
        <f t="shared" si="2"/>
        <v>-29524901</v>
      </c>
      <c r="P49" s="41">
        <f t="shared" si="2"/>
        <v>-16628031</v>
      </c>
      <c r="Q49" s="41">
        <f t="shared" si="2"/>
        <v>-5808401</v>
      </c>
      <c r="R49" s="41">
        <f t="shared" si="2"/>
        <v>-51961333</v>
      </c>
      <c r="S49" s="41">
        <f t="shared" si="2"/>
        <v>53899063</v>
      </c>
      <c r="T49" s="41">
        <f t="shared" si="2"/>
        <v>-195182792</v>
      </c>
      <c r="U49" s="41">
        <f t="shared" si="2"/>
        <v>-61452165</v>
      </c>
      <c r="V49" s="41">
        <f t="shared" si="2"/>
        <v>-202735894</v>
      </c>
      <c r="W49" s="41">
        <f t="shared" si="2"/>
        <v>-525655050</v>
      </c>
      <c r="X49" s="41">
        <f t="shared" si="2"/>
        <v>-840117033</v>
      </c>
      <c r="Y49" s="41">
        <f t="shared" si="2"/>
        <v>314461983</v>
      </c>
      <c r="Z49" s="42">
        <f>+IF(X49&lt;&gt;0,+(Y49/X49)*100,0)</f>
        <v>-37.430735319944411</v>
      </c>
      <c r="AA49" s="39">
        <f>+AA33-AA48</f>
        <v>-840117033</v>
      </c>
    </row>
    <row r="50" spans="1:27" x14ac:dyDescent="0.25">
      <c r="A50" s="43" t="s">
        <v>75</v>
      </c>
      <c r="B50" s="15" t="s">
        <v>32</v>
      </c>
      <c r="C50" s="20">
        <v>46581664</v>
      </c>
      <c r="D50" s="20"/>
      <c r="E50" s="21">
        <v>32240000</v>
      </c>
      <c r="F50" s="22">
        <v>32240000</v>
      </c>
      <c r="G50" s="22">
        <v>11648994</v>
      </c>
      <c r="H50" s="22"/>
      <c r="I50" s="22">
        <v>5038092</v>
      </c>
      <c r="J50" s="22">
        <v>16687086</v>
      </c>
      <c r="K50" s="22"/>
      <c r="L50" s="22"/>
      <c r="M50" s="22">
        <v>3937246</v>
      </c>
      <c r="N50" s="22">
        <v>3937246</v>
      </c>
      <c r="O50" s="22">
        <v>7751297</v>
      </c>
      <c r="P50" s="22"/>
      <c r="Q50" s="22"/>
      <c r="R50" s="22">
        <v>7751297</v>
      </c>
      <c r="S50" s="22"/>
      <c r="T50" s="22">
        <v>4856717</v>
      </c>
      <c r="U50" s="22"/>
      <c r="V50" s="22">
        <v>4856717</v>
      </c>
      <c r="W50" s="22">
        <v>33232346</v>
      </c>
      <c r="X50" s="22">
        <v>32240000</v>
      </c>
      <c r="Y50" s="22">
        <v>992346</v>
      </c>
      <c r="Z50" s="23">
        <v>3.0779962779156329</v>
      </c>
      <c r="AA50" s="20">
        <v>32240000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-498902443</v>
      </c>
      <c r="D52" s="48">
        <f t="shared" si="3"/>
        <v>0</v>
      </c>
      <c r="E52" s="49">
        <f t="shared" si="3"/>
        <v>-62727989</v>
      </c>
      <c r="F52" s="50">
        <f t="shared" si="3"/>
        <v>-807877033</v>
      </c>
      <c r="G52" s="50">
        <f t="shared" si="3"/>
        <v>-39031941</v>
      </c>
      <c r="H52" s="50">
        <f t="shared" si="3"/>
        <v>-165585547</v>
      </c>
      <c r="I52" s="50">
        <f t="shared" si="3"/>
        <v>-41566744</v>
      </c>
      <c r="J52" s="50">
        <f t="shared" si="3"/>
        <v>-246184232</v>
      </c>
      <c r="K52" s="50">
        <f t="shared" si="3"/>
        <v>-33195232</v>
      </c>
      <c r="L52" s="50">
        <f t="shared" si="3"/>
        <v>-13095358</v>
      </c>
      <c r="M52" s="50">
        <f t="shared" si="3"/>
        <v>42141331</v>
      </c>
      <c r="N52" s="50">
        <f t="shared" si="3"/>
        <v>-4149259</v>
      </c>
      <c r="O52" s="50">
        <f t="shared" si="3"/>
        <v>-21773604</v>
      </c>
      <c r="P52" s="50">
        <f t="shared" si="3"/>
        <v>-16628031</v>
      </c>
      <c r="Q52" s="50">
        <f t="shared" si="3"/>
        <v>-5808401</v>
      </c>
      <c r="R52" s="50">
        <f t="shared" si="3"/>
        <v>-44210036</v>
      </c>
      <c r="S52" s="50">
        <f t="shared" si="3"/>
        <v>53899063</v>
      </c>
      <c r="T52" s="50">
        <f t="shared" si="3"/>
        <v>-190326075</v>
      </c>
      <c r="U52" s="50">
        <f t="shared" si="3"/>
        <v>-61452165</v>
      </c>
      <c r="V52" s="50">
        <f t="shared" si="3"/>
        <v>-197879177</v>
      </c>
      <c r="W52" s="50">
        <f t="shared" si="3"/>
        <v>-492422704</v>
      </c>
      <c r="X52" s="50">
        <f t="shared" si="3"/>
        <v>-807877033</v>
      </c>
      <c r="Y52" s="50">
        <f t="shared" si="3"/>
        <v>315454329</v>
      </c>
      <c r="Z52" s="51">
        <f>+IF(X52&lt;&gt;0,+(Y52/X52)*100,0)</f>
        <v>-39.047319841310554</v>
      </c>
      <c r="AA52" s="48">
        <f>SUM(AA49:AA51)</f>
        <v>-807877033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-498902443</v>
      </c>
      <c r="D54" s="54">
        <f>+D52-D53</f>
        <v>0</v>
      </c>
      <c r="E54" s="55">
        <f t="shared" si="4"/>
        <v>-62727989</v>
      </c>
      <c r="F54" s="56">
        <f t="shared" si="4"/>
        <v>-807877033</v>
      </c>
      <c r="G54" s="56">
        <f t="shared" si="4"/>
        <v>-39031941</v>
      </c>
      <c r="H54" s="56">
        <f t="shared" si="4"/>
        <v>-165585547</v>
      </c>
      <c r="I54" s="56">
        <f t="shared" si="4"/>
        <v>-41566744</v>
      </c>
      <c r="J54" s="56">
        <f t="shared" si="4"/>
        <v>-246184232</v>
      </c>
      <c r="K54" s="56">
        <f t="shared" si="4"/>
        <v>-33195232</v>
      </c>
      <c r="L54" s="56">
        <f t="shared" si="4"/>
        <v>-13095358</v>
      </c>
      <c r="M54" s="56">
        <f t="shared" si="4"/>
        <v>42141331</v>
      </c>
      <c r="N54" s="56">
        <f t="shared" si="4"/>
        <v>-4149259</v>
      </c>
      <c r="O54" s="56">
        <f t="shared" si="4"/>
        <v>-21773604</v>
      </c>
      <c r="P54" s="56">
        <f t="shared" si="4"/>
        <v>-16628031</v>
      </c>
      <c r="Q54" s="56">
        <f t="shared" si="4"/>
        <v>-5808401</v>
      </c>
      <c r="R54" s="56">
        <f t="shared" si="4"/>
        <v>-44210036</v>
      </c>
      <c r="S54" s="56">
        <f t="shared" si="4"/>
        <v>53899063</v>
      </c>
      <c r="T54" s="56">
        <f t="shared" si="4"/>
        <v>-190326075</v>
      </c>
      <c r="U54" s="56">
        <f t="shared" si="4"/>
        <v>-61452165</v>
      </c>
      <c r="V54" s="56">
        <f t="shared" si="4"/>
        <v>-197879177</v>
      </c>
      <c r="W54" s="56">
        <f t="shared" si="4"/>
        <v>-492422704</v>
      </c>
      <c r="X54" s="56">
        <f t="shared" si="4"/>
        <v>-807877033</v>
      </c>
      <c r="Y54" s="56">
        <f t="shared" si="4"/>
        <v>315454329</v>
      </c>
      <c r="Z54" s="57">
        <f>+IF(X54&lt;&gt;0,+(Y54/X54)*100,0)</f>
        <v>-39.047319841310554</v>
      </c>
      <c r="AA54" s="54">
        <f>+AA52-AA53</f>
        <v>-807877033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-498902443</v>
      </c>
      <c r="D57" s="48">
        <f>SUM(D54:D56)</f>
        <v>0</v>
      </c>
      <c r="E57" s="49">
        <f t="shared" si="5"/>
        <v>-62727989</v>
      </c>
      <c r="F57" s="50">
        <f t="shared" si="5"/>
        <v>-807877033</v>
      </c>
      <c r="G57" s="50">
        <f t="shared" si="5"/>
        <v>-39031941</v>
      </c>
      <c r="H57" s="50">
        <f t="shared" si="5"/>
        <v>-165585547</v>
      </c>
      <c r="I57" s="50">
        <f t="shared" si="5"/>
        <v>-41566744</v>
      </c>
      <c r="J57" s="50">
        <f t="shared" si="5"/>
        <v>-246184232</v>
      </c>
      <c r="K57" s="50">
        <f t="shared" si="5"/>
        <v>-33195232</v>
      </c>
      <c r="L57" s="50">
        <f t="shared" si="5"/>
        <v>-13095358</v>
      </c>
      <c r="M57" s="50">
        <f t="shared" si="5"/>
        <v>42141331</v>
      </c>
      <c r="N57" s="50">
        <f t="shared" si="5"/>
        <v>-4149259</v>
      </c>
      <c r="O57" s="50">
        <f t="shared" si="5"/>
        <v>-21773604</v>
      </c>
      <c r="P57" s="50">
        <f t="shared" si="5"/>
        <v>-16628031</v>
      </c>
      <c r="Q57" s="50">
        <f t="shared" si="5"/>
        <v>-5808401</v>
      </c>
      <c r="R57" s="50">
        <f t="shared" si="5"/>
        <v>-44210036</v>
      </c>
      <c r="S57" s="50">
        <f t="shared" si="5"/>
        <v>53899063</v>
      </c>
      <c r="T57" s="50">
        <f t="shared" si="5"/>
        <v>-190326075</v>
      </c>
      <c r="U57" s="50">
        <f t="shared" si="5"/>
        <v>-61452165</v>
      </c>
      <c r="V57" s="50">
        <f t="shared" si="5"/>
        <v>-197879177</v>
      </c>
      <c r="W57" s="50">
        <f t="shared" si="5"/>
        <v>-492422704</v>
      </c>
      <c r="X57" s="50">
        <f t="shared" si="5"/>
        <v>-807877033</v>
      </c>
      <c r="Y57" s="50">
        <f t="shared" si="5"/>
        <v>315454329</v>
      </c>
      <c r="Z57" s="51">
        <f>+IF(X57&lt;&gt;0,+(Y57/X57)*100,0)</f>
        <v>-39.047319841310554</v>
      </c>
      <c r="AA57" s="48">
        <f>SUM(AA54:AA56)</f>
        <v>-807877033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-498902443</v>
      </c>
      <c r="D60" s="65">
        <f>SUM(D57:D59)</f>
        <v>0</v>
      </c>
      <c r="E60" s="66">
        <f t="shared" si="6"/>
        <v>-62727989</v>
      </c>
      <c r="F60" s="67">
        <f t="shared" si="6"/>
        <v>-807877033</v>
      </c>
      <c r="G60" s="67">
        <f t="shared" si="6"/>
        <v>-39031941</v>
      </c>
      <c r="H60" s="67">
        <f t="shared" si="6"/>
        <v>-165585547</v>
      </c>
      <c r="I60" s="67">
        <f t="shared" si="6"/>
        <v>-41566744</v>
      </c>
      <c r="J60" s="67">
        <f t="shared" si="6"/>
        <v>-246184232</v>
      </c>
      <c r="K60" s="67">
        <f t="shared" si="6"/>
        <v>-33195232</v>
      </c>
      <c r="L60" s="67">
        <f t="shared" si="6"/>
        <v>-13095358</v>
      </c>
      <c r="M60" s="67">
        <f t="shared" si="6"/>
        <v>42141331</v>
      </c>
      <c r="N60" s="67">
        <f t="shared" si="6"/>
        <v>-4149259</v>
      </c>
      <c r="O60" s="67">
        <f t="shared" si="6"/>
        <v>-21773604</v>
      </c>
      <c r="P60" s="67">
        <f t="shared" si="6"/>
        <v>-16628031</v>
      </c>
      <c r="Q60" s="67">
        <f t="shared" si="6"/>
        <v>-5808401</v>
      </c>
      <c r="R60" s="67">
        <f t="shared" si="6"/>
        <v>-44210036</v>
      </c>
      <c r="S60" s="67">
        <f t="shared" si="6"/>
        <v>53899063</v>
      </c>
      <c r="T60" s="67">
        <f t="shared" si="6"/>
        <v>-190326075</v>
      </c>
      <c r="U60" s="67">
        <f t="shared" si="6"/>
        <v>-61452165</v>
      </c>
      <c r="V60" s="67">
        <f t="shared" si="6"/>
        <v>-197879177</v>
      </c>
      <c r="W60" s="67">
        <f t="shared" si="6"/>
        <v>-492422704</v>
      </c>
      <c r="X60" s="67">
        <f t="shared" si="6"/>
        <v>-807877033</v>
      </c>
      <c r="Y60" s="67">
        <f t="shared" si="6"/>
        <v>315454329</v>
      </c>
      <c r="Z60" s="68">
        <f>+IF(X60&lt;&gt;0,+(Y60/X60)*100,0)</f>
        <v>-39.047319841310554</v>
      </c>
      <c r="AA60" s="65">
        <f>SUM(AA57:AA59)</f>
        <v>-807877033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166206954</v>
      </c>
      <c r="D6" s="20"/>
      <c r="E6" s="21">
        <v>146945831</v>
      </c>
      <c r="F6" s="22">
        <v>146945831</v>
      </c>
      <c r="G6" s="22">
        <v>35714891</v>
      </c>
      <c r="H6" s="22">
        <v>2913137</v>
      </c>
      <c r="I6" s="22"/>
      <c r="J6" s="22">
        <v>38628028</v>
      </c>
      <c r="K6" s="22">
        <v>14669137</v>
      </c>
      <c r="L6" s="22">
        <v>20901483</v>
      </c>
      <c r="M6" s="22">
        <v>15421445</v>
      </c>
      <c r="N6" s="22">
        <v>50992065</v>
      </c>
      <c r="O6" s="22">
        <v>13196005</v>
      </c>
      <c r="P6" s="22">
        <v>-2002411</v>
      </c>
      <c r="Q6" s="22">
        <v>17680795</v>
      </c>
      <c r="R6" s="22">
        <v>28874389</v>
      </c>
      <c r="S6" s="22">
        <v>15501590</v>
      </c>
      <c r="T6" s="22">
        <v>11662669</v>
      </c>
      <c r="U6" s="22">
        <v>14902303</v>
      </c>
      <c r="V6" s="22">
        <v>42066562</v>
      </c>
      <c r="W6" s="22">
        <v>160561044</v>
      </c>
      <c r="X6" s="22">
        <v>146945831</v>
      </c>
      <c r="Y6" s="22">
        <v>13615213</v>
      </c>
      <c r="Z6" s="23">
        <v>9.2654639518150059</v>
      </c>
      <c r="AA6" s="20">
        <v>146945831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22617887</v>
      </c>
      <c r="F13" s="22">
        <v>22617887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22617887</v>
      </c>
      <c r="Y13" s="22">
        <v>-22617887</v>
      </c>
      <c r="Z13" s="23">
        <v>-100</v>
      </c>
      <c r="AA13" s="20">
        <v>22617887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40982821</v>
      </c>
      <c r="F26" s="22">
        <v>40982821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40982821</v>
      </c>
      <c r="Y26" s="22">
        <v>-40982821</v>
      </c>
      <c r="Z26" s="23">
        <v>-100</v>
      </c>
      <c r="AA26" s="20">
        <v>40982821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166206954</v>
      </c>
      <c r="D33" s="29">
        <f t="shared" ref="D33:Y33" si="0">SUM(D6:D32)</f>
        <v>0</v>
      </c>
      <c r="E33" s="30">
        <f t="shared" si="0"/>
        <v>210546539</v>
      </c>
      <c r="F33" s="31">
        <f t="shared" si="0"/>
        <v>210546539</v>
      </c>
      <c r="G33" s="31">
        <f t="shared" si="0"/>
        <v>35714891</v>
      </c>
      <c r="H33" s="31">
        <f t="shared" si="0"/>
        <v>2913137</v>
      </c>
      <c r="I33" s="31">
        <f t="shared" si="0"/>
        <v>0</v>
      </c>
      <c r="J33" s="31">
        <f t="shared" si="0"/>
        <v>38628028</v>
      </c>
      <c r="K33" s="31">
        <f t="shared" si="0"/>
        <v>14669137</v>
      </c>
      <c r="L33" s="31">
        <f t="shared" si="0"/>
        <v>20901483</v>
      </c>
      <c r="M33" s="31">
        <f t="shared" si="0"/>
        <v>15421445</v>
      </c>
      <c r="N33" s="31">
        <f t="shared" si="0"/>
        <v>50992065</v>
      </c>
      <c r="O33" s="31">
        <f t="shared" si="0"/>
        <v>13196005</v>
      </c>
      <c r="P33" s="31">
        <f t="shared" si="0"/>
        <v>-2002411</v>
      </c>
      <c r="Q33" s="31">
        <f t="shared" si="0"/>
        <v>17680795</v>
      </c>
      <c r="R33" s="31">
        <f t="shared" si="0"/>
        <v>28874389</v>
      </c>
      <c r="S33" s="31">
        <f t="shared" si="0"/>
        <v>15501590</v>
      </c>
      <c r="T33" s="31">
        <f t="shared" si="0"/>
        <v>11662669</v>
      </c>
      <c r="U33" s="31">
        <f t="shared" si="0"/>
        <v>14902303</v>
      </c>
      <c r="V33" s="31">
        <f t="shared" si="0"/>
        <v>42066562</v>
      </c>
      <c r="W33" s="31">
        <f t="shared" si="0"/>
        <v>160561044</v>
      </c>
      <c r="X33" s="31">
        <f t="shared" si="0"/>
        <v>210546539</v>
      </c>
      <c r="Y33" s="31">
        <f t="shared" si="0"/>
        <v>-49985495</v>
      </c>
      <c r="Z33" s="32">
        <f>+IF(X33&lt;&gt;0,+(Y33/X33)*100,0)</f>
        <v>-23.74082957497582</v>
      </c>
      <c r="AA33" s="29">
        <f>SUM(AA6:AA32)</f>
        <v>210546539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10083346</v>
      </c>
      <c r="D35" s="20"/>
      <c r="E35" s="21">
        <v>11751351</v>
      </c>
      <c r="F35" s="22">
        <v>11751351</v>
      </c>
      <c r="G35" s="22"/>
      <c r="H35" s="22">
        <v>1711088</v>
      </c>
      <c r="I35" s="22"/>
      <c r="J35" s="22">
        <v>1711088</v>
      </c>
      <c r="K35" s="22">
        <v>863351</v>
      </c>
      <c r="L35" s="22">
        <v>960924</v>
      </c>
      <c r="M35" s="22">
        <v>944399</v>
      </c>
      <c r="N35" s="22">
        <v>2768674</v>
      </c>
      <c r="O35" s="22">
        <v>1109216</v>
      </c>
      <c r="P35" s="22">
        <v>938771</v>
      </c>
      <c r="Q35" s="22">
        <v>2344890</v>
      </c>
      <c r="R35" s="22">
        <v>4392877</v>
      </c>
      <c r="S35" s="22">
        <v>1117037</v>
      </c>
      <c r="T35" s="22">
        <v>922834</v>
      </c>
      <c r="U35" s="22">
        <v>-13766</v>
      </c>
      <c r="V35" s="22">
        <v>2026105</v>
      </c>
      <c r="W35" s="22">
        <v>10898744</v>
      </c>
      <c r="X35" s="22">
        <v>11751351</v>
      </c>
      <c r="Y35" s="22">
        <v>-852607</v>
      </c>
      <c r="Z35" s="23">
        <v>-7.2553955711134837</v>
      </c>
      <c r="AA35" s="20">
        <v>11751351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202461064</v>
      </c>
      <c r="D37" s="20"/>
      <c r="E37" s="21">
        <v>203854120</v>
      </c>
      <c r="F37" s="22">
        <v>203854120</v>
      </c>
      <c r="G37" s="22">
        <v>52539</v>
      </c>
      <c r="H37" s="22">
        <v>56069890</v>
      </c>
      <c r="I37" s="22"/>
      <c r="J37" s="22">
        <v>56122429</v>
      </c>
      <c r="K37" s="22"/>
      <c r="L37" s="22">
        <v>16011144</v>
      </c>
      <c r="M37" s="22">
        <v>30598714</v>
      </c>
      <c r="N37" s="22">
        <v>46609858</v>
      </c>
      <c r="O37" s="22">
        <v>761816</v>
      </c>
      <c r="P37" s="22">
        <v>14967376</v>
      </c>
      <c r="Q37" s="22">
        <v>28757727</v>
      </c>
      <c r="R37" s="22">
        <v>44486919</v>
      </c>
      <c r="S37" s="22">
        <v>17801171</v>
      </c>
      <c r="T37" s="22">
        <v>-1059277</v>
      </c>
      <c r="U37" s="22">
        <v>44546335</v>
      </c>
      <c r="V37" s="22">
        <v>61288229</v>
      </c>
      <c r="W37" s="22">
        <v>208507435</v>
      </c>
      <c r="X37" s="22">
        <v>203854120</v>
      </c>
      <c r="Y37" s="22">
        <v>4653315</v>
      </c>
      <c r="Z37" s="23">
        <v>2.2826690969012549</v>
      </c>
      <c r="AA37" s="20">
        <v>203854120</v>
      </c>
    </row>
    <row r="38" spans="1:27" x14ac:dyDescent="0.25">
      <c r="A38" s="19" t="s">
        <v>64</v>
      </c>
      <c r="B38" s="15" t="s">
        <v>32</v>
      </c>
      <c r="C38" s="20">
        <v>-550271</v>
      </c>
      <c r="D38" s="20"/>
      <c r="E38" s="21">
        <v>4319453</v>
      </c>
      <c r="F38" s="22">
        <v>4319453</v>
      </c>
      <c r="G38" s="22"/>
      <c r="H38" s="22">
        <v>135600</v>
      </c>
      <c r="I38" s="22"/>
      <c r="J38" s="22">
        <v>135600</v>
      </c>
      <c r="K38" s="22">
        <v>8571032</v>
      </c>
      <c r="L38" s="22">
        <v>1611635</v>
      </c>
      <c r="M38" s="22">
        <v>417691</v>
      </c>
      <c r="N38" s="22">
        <v>10600358</v>
      </c>
      <c r="O38" s="22">
        <v>2060889</v>
      </c>
      <c r="P38" s="22">
        <v>248352</v>
      </c>
      <c r="Q38" s="22">
        <v>39166</v>
      </c>
      <c r="R38" s="22">
        <v>2348407</v>
      </c>
      <c r="S38" s="22">
        <v>48900</v>
      </c>
      <c r="T38" s="22">
        <v>229628</v>
      </c>
      <c r="U38" s="22">
        <v>-78108</v>
      </c>
      <c r="V38" s="22">
        <v>200420</v>
      </c>
      <c r="W38" s="22">
        <v>13284785</v>
      </c>
      <c r="X38" s="22">
        <v>4319453</v>
      </c>
      <c r="Y38" s="22">
        <v>8965332</v>
      </c>
      <c r="Z38" s="23">
        <v>207.55711429201799</v>
      </c>
      <c r="AA38" s="20">
        <v>4319453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3127360</v>
      </c>
      <c r="D40" s="20"/>
      <c r="E40" s="21">
        <v>6967225</v>
      </c>
      <c r="F40" s="22">
        <v>6967225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6967225</v>
      </c>
      <c r="Y40" s="22">
        <v>-6967225</v>
      </c>
      <c r="Z40" s="23">
        <v>-100</v>
      </c>
      <c r="AA40" s="20">
        <v>6967225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29069099</v>
      </c>
      <c r="D42" s="20"/>
      <c r="E42" s="21">
        <v>6600000</v>
      </c>
      <c r="F42" s="22">
        <v>6600000</v>
      </c>
      <c r="G42" s="22"/>
      <c r="H42" s="22">
        <v>577320</v>
      </c>
      <c r="I42" s="22"/>
      <c r="J42" s="22">
        <v>577320</v>
      </c>
      <c r="K42" s="22">
        <v>2862720</v>
      </c>
      <c r="L42" s="22">
        <v>5183300</v>
      </c>
      <c r="M42" s="22">
        <v>8886000</v>
      </c>
      <c r="N42" s="22">
        <v>16932020</v>
      </c>
      <c r="O42" s="22">
        <v>3255800</v>
      </c>
      <c r="P42" s="22">
        <v>3129000</v>
      </c>
      <c r="Q42" s="22">
        <v>5892498</v>
      </c>
      <c r="R42" s="22">
        <v>12277298</v>
      </c>
      <c r="S42" s="22">
        <v>5540551</v>
      </c>
      <c r="T42" s="22">
        <v>3321645</v>
      </c>
      <c r="U42" s="22">
        <v>23910924</v>
      </c>
      <c r="V42" s="22">
        <v>32773120</v>
      </c>
      <c r="W42" s="22">
        <v>62559758</v>
      </c>
      <c r="X42" s="22">
        <v>6600000</v>
      </c>
      <c r="Y42" s="22">
        <v>55959758</v>
      </c>
      <c r="Z42" s="23">
        <v>847.87512121212126</v>
      </c>
      <c r="AA42" s="20">
        <v>6600000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8689659</v>
      </c>
      <c r="F44" s="22">
        <v>8689659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43282</v>
      </c>
      <c r="V44" s="22">
        <v>43282</v>
      </c>
      <c r="W44" s="22">
        <v>43282</v>
      </c>
      <c r="X44" s="22">
        <v>8689659</v>
      </c>
      <c r="Y44" s="22">
        <v>-8646377</v>
      </c>
      <c r="Z44" s="23">
        <v>-99.501913711458641</v>
      </c>
      <c r="AA44" s="20">
        <v>8689659</v>
      </c>
    </row>
    <row r="45" spans="1:27" x14ac:dyDescent="0.25">
      <c r="A45" s="19" t="s">
        <v>70</v>
      </c>
      <c r="B45" s="15" t="s">
        <v>32</v>
      </c>
      <c r="C45" s="20">
        <v>441819</v>
      </c>
      <c r="D45" s="20"/>
      <c r="E45" s="21"/>
      <c r="F45" s="22"/>
      <c r="G45" s="22"/>
      <c r="H45" s="22">
        <v>13860</v>
      </c>
      <c r="I45" s="22"/>
      <c r="J45" s="22">
        <v>13860</v>
      </c>
      <c r="K45" s="22">
        <v>6997</v>
      </c>
      <c r="L45" s="22">
        <v>7855</v>
      </c>
      <c r="M45" s="22">
        <v>7393</v>
      </c>
      <c r="N45" s="22">
        <v>22245</v>
      </c>
      <c r="O45" s="22">
        <v>8869</v>
      </c>
      <c r="P45" s="22">
        <v>6940</v>
      </c>
      <c r="Q45" s="22">
        <v>8009</v>
      </c>
      <c r="R45" s="22">
        <v>23818</v>
      </c>
      <c r="S45" s="22">
        <v>7677</v>
      </c>
      <c r="T45" s="22">
        <v>58241</v>
      </c>
      <c r="U45" s="22">
        <v>14485</v>
      </c>
      <c r="V45" s="22">
        <v>80403</v>
      </c>
      <c r="W45" s="22">
        <v>140326</v>
      </c>
      <c r="X45" s="22"/>
      <c r="Y45" s="22">
        <v>140326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244632417</v>
      </c>
      <c r="D48" s="29">
        <f t="shared" ref="D48:Y48" si="1">SUM(D35:D47)</f>
        <v>0</v>
      </c>
      <c r="E48" s="30">
        <f t="shared" si="1"/>
        <v>242181808</v>
      </c>
      <c r="F48" s="31">
        <f t="shared" si="1"/>
        <v>242181808</v>
      </c>
      <c r="G48" s="31">
        <f t="shared" si="1"/>
        <v>52539</v>
      </c>
      <c r="H48" s="31">
        <f t="shared" si="1"/>
        <v>58507758</v>
      </c>
      <c r="I48" s="31">
        <f t="shared" si="1"/>
        <v>0</v>
      </c>
      <c r="J48" s="31">
        <f t="shared" si="1"/>
        <v>58560297</v>
      </c>
      <c r="K48" s="31">
        <f t="shared" si="1"/>
        <v>12304100</v>
      </c>
      <c r="L48" s="31">
        <f t="shared" si="1"/>
        <v>23774858</v>
      </c>
      <c r="M48" s="31">
        <f t="shared" si="1"/>
        <v>40854197</v>
      </c>
      <c r="N48" s="31">
        <f t="shared" si="1"/>
        <v>76933155</v>
      </c>
      <c r="O48" s="31">
        <f t="shared" si="1"/>
        <v>7196590</v>
      </c>
      <c r="P48" s="31">
        <f t="shared" si="1"/>
        <v>19290439</v>
      </c>
      <c r="Q48" s="31">
        <f t="shared" si="1"/>
        <v>37042290</v>
      </c>
      <c r="R48" s="31">
        <f t="shared" si="1"/>
        <v>63529319</v>
      </c>
      <c r="S48" s="31">
        <f t="shared" si="1"/>
        <v>24515336</v>
      </c>
      <c r="T48" s="31">
        <f t="shared" si="1"/>
        <v>3473071</v>
      </c>
      <c r="U48" s="31">
        <f t="shared" si="1"/>
        <v>68423152</v>
      </c>
      <c r="V48" s="31">
        <f t="shared" si="1"/>
        <v>96411559</v>
      </c>
      <c r="W48" s="31">
        <f t="shared" si="1"/>
        <v>295434330</v>
      </c>
      <c r="X48" s="31">
        <f t="shared" si="1"/>
        <v>242181808</v>
      </c>
      <c r="Y48" s="31">
        <f t="shared" si="1"/>
        <v>53252522</v>
      </c>
      <c r="Z48" s="32">
        <f>+IF(X48&lt;&gt;0,+(Y48/X48)*100,0)</f>
        <v>21.988654903426934</v>
      </c>
      <c r="AA48" s="29">
        <f>SUM(AA35:AA47)</f>
        <v>242181808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-78425463</v>
      </c>
      <c r="D49" s="39">
        <f t="shared" si="2"/>
        <v>0</v>
      </c>
      <c r="E49" s="40">
        <f t="shared" si="2"/>
        <v>-31635269</v>
      </c>
      <c r="F49" s="41">
        <f t="shared" si="2"/>
        <v>-31635269</v>
      </c>
      <c r="G49" s="41">
        <f t="shared" si="2"/>
        <v>35662352</v>
      </c>
      <c r="H49" s="41">
        <f t="shared" si="2"/>
        <v>-55594621</v>
      </c>
      <c r="I49" s="41">
        <f t="shared" si="2"/>
        <v>0</v>
      </c>
      <c r="J49" s="41">
        <f t="shared" si="2"/>
        <v>-19932269</v>
      </c>
      <c r="K49" s="41">
        <f t="shared" si="2"/>
        <v>2365037</v>
      </c>
      <c r="L49" s="41">
        <f t="shared" si="2"/>
        <v>-2873375</v>
      </c>
      <c r="M49" s="41">
        <f t="shared" si="2"/>
        <v>-25432752</v>
      </c>
      <c r="N49" s="41">
        <f t="shared" si="2"/>
        <v>-25941090</v>
      </c>
      <c r="O49" s="41">
        <f t="shared" si="2"/>
        <v>5999415</v>
      </c>
      <c r="P49" s="41">
        <f t="shared" si="2"/>
        <v>-21292850</v>
      </c>
      <c r="Q49" s="41">
        <f t="shared" si="2"/>
        <v>-19361495</v>
      </c>
      <c r="R49" s="41">
        <f t="shared" si="2"/>
        <v>-34654930</v>
      </c>
      <c r="S49" s="41">
        <f t="shared" si="2"/>
        <v>-9013746</v>
      </c>
      <c r="T49" s="41">
        <f t="shared" si="2"/>
        <v>8189598</v>
      </c>
      <c r="U49" s="41">
        <f t="shared" si="2"/>
        <v>-53520849</v>
      </c>
      <c r="V49" s="41">
        <f t="shared" si="2"/>
        <v>-54344997</v>
      </c>
      <c r="W49" s="41">
        <f t="shared" si="2"/>
        <v>-134873286</v>
      </c>
      <c r="X49" s="41">
        <f t="shared" si="2"/>
        <v>-31635269</v>
      </c>
      <c r="Y49" s="41">
        <f t="shared" si="2"/>
        <v>-103238017</v>
      </c>
      <c r="Z49" s="42">
        <f>+IF(X49&lt;&gt;0,+(Y49/X49)*100,0)</f>
        <v>326.33835672457849</v>
      </c>
      <c r="AA49" s="39">
        <f>+AA33-AA48</f>
        <v>-31635269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-78425463</v>
      </c>
      <c r="D52" s="48">
        <f t="shared" si="3"/>
        <v>0</v>
      </c>
      <c r="E52" s="49">
        <f t="shared" si="3"/>
        <v>-31635269</v>
      </c>
      <c r="F52" s="50">
        <f t="shared" si="3"/>
        <v>-31635269</v>
      </c>
      <c r="G52" s="50">
        <f t="shared" si="3"/>
        <v>35662352</v>
      </c>
      <c r="H52" s="50">
        <f t="shared" si="3"/>
        <v>-55594621</v>
      </c>
      <c r="I52" s="50">
        <f t="shared" si="3"/>
        <v>0</v>
      </c>
      <c r="J52" s="50">
        <f t="shared" si="3"/>
        <v>-19932269</v>
      </c>
      <c r="K52" s="50">
        <f t="shared" si="3"/>
        <v>2365037</v>
      </c>
      <c r="L52" s="50">
        <f t="shared" si="3"/>
        <v>-2873375</v>
      </c>
      <c r="M52" s="50">
        <f t="shared" si="3"/>
        <v>-25432752</v>
      </c>
      <c r="N52" s="50">
        <f t="shared" si="3"/>
        <v>-25941090</v>
      </c>
      <c r="O52" s="50">
        <f t="shared" si="3"/>
        <v>5999415</v>
      </c>
      <c r="P52" s="50">
        <f t="shared" si="3"/>
        <v>-21292850</v>
      </c>
      <c r="Q52" s="50">
        <f t="shared" si="3"/>
        <v>-19361495</v>
      </c>
      <c r="R52" s="50">
        <f t="shared" si="3"/>
        <v>-34654930</v>
      </c>
      <c r="S52" s="50">
        <f t="shared" si="3"/>
        <v>-9013746</v>
      </c>
      <c r="T52" s="50">
        <f t="shared" si="3"/>
        <v>8189598</v>
      </c>
      <c r="U52" s="50">
        <f t="shared" si="3"/>
        <v>-53520849</v>
      </c>
      <c r="V52" s="50">
        <f t="shared" si="3"/>
        <v>-54344997</v>
      </c>
      <c r="W52" s="50">
        <f t="shared" si="3"/>
        <v>-134873286</v>
      </c>
      <c r="X52" s="50">
        <f t="shared" si="3"/>
        <v>-31635269</v>
      </c>
      <c r="Y52" s="50">
        <f t="shared" si="3"/>
        <v>-103238017</v>
      </c>
      <c r="Z52" s="51">
        <f>+IF(X52&lt;&gt;0,+(Y52/X52)*100,0)</f>
        <v>326.33835672457849</v>
      </c>
      <c r="AA52" s="48">
        <f>SUM(AA49:AA51)</f>
        <v>-31635269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-78425463</v>
      </c>
      <c r="D54" s="54">
        <f>+D52-D53</f>
        <v>0</v>
      </c>
      <c r="E54" s="55">
        <f t="shared" si="4"/>
        <v>-31635269</v>
      </c>
      <c r="F54" s="56">
        <f t="shared" si="4"/>
        <v>-31635269</v>
      </c>
      <c r="G54" s="56">
        <f t="shared" si="4"/>
        <v>35662352</v>
      </c>
      <c r="H54" s="56">
        <f t="shared" si="4"/>
        <v>-55594621</v>
      </c>
      <c r="I54" s="56">
        <f t="shared" si="4"/>
        <v>0</v>
      </c>
      <c r="J54" s="56">
        <f t="shared" si="4"/>
        <v>-19932269</v>
      </c>
      <c r="K54" s="56">
        <f t="shared" si="4"/>
        <v>2365037</v>
      </c>
      <c r="L54" s="56">
        <f t="shared" si="4"/>
        <v>-2873375</v>
      </c>
      <c r="M54" s="56">
        <f t="shared" si="4"/>
        <v>-25432752</v>
      </c>
      <c r="N54" s="56">
        <f t="shared" si="4"/>
        <v>-25941090</v>
      </c>
      <c r="O54" s="56">
        <f t="shared" si="4"/>
        <v>5999415</v>
      </c>
      <c r="P54" s="56">
        <f t="shared" si="4"/>
        <v>-21292850</v>
      </c>
      <c r="Q54" s="56">
        <f t="shared" si="4"/>
        <v>-19361495</v>
      </c>
      <c r="R54" s="56">
        <f t="shared" si="4"/>
        <v>-34654930</v>
      </c>
      <c r="S54" s="56">
        <f t="shared" si="4"/>
        <v>-9013746</v>
      </c>
      <c r="T54" s="56">
        <f t="shared" si="4"/>
        <v>8189598</v>
      </c>
      <c r="U54" s="56">
        <f t="shared" si="4"/>
        <v>-53520849</v>
      </c>
      <c r="V54" s="56">
        <f t="shared" si="4"/>
        <v>-54344997</v>
      </c>
      <c r="W54" s="56">
        <f t="shared" si="4"/>
        <v>-134873286</v>
      </c>
      <c r="X54" s="56">
        <f t="shared" si="4"/>
        <v>-31635269</v>
      </c>
      <c r="Y54" s="56">
        <f t="shared" si="4"/>
        <v>-103238017</v>
      </c>
      <c r="Z54" s="57">
        <f>+IF(X54&lt;&gt;0,+(Y54/X54)*100,0)</f>
        <v>326.33835672457849</v>
      </c>
      <c r="AA54" s="54">
        <f>+AA52-AA53</f>
        <v>-31635269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-78425463</v>
      </c>
      <c r="D57" s="48">
        <f>SUM(D54:D56)</f>
        <v>0</v>
      </c>
      <c r="E57" s="49">
        <f t="shared" si="5"/>
        <v>-31635269</v>
      </c>
      <c r="F57" s="50">
        <f t="shared" si="5"/>
        <v>-31635269</v>
      </c>
      <c r="G57" s="50">
        <f t="shared" si="5"/>
        <v>35662352</v>
      </c>
      <c r="H57" s="50">
        <f t="shared" si="5"/>
        <v>-55594621</v>
      </c>
      <c r="I57" s="50">
        <f t="shared" si="5"/>
        <v>0</v>
      </c>
      <c r="J57" s="50">
        <f t="shared" si="5"/>
        <v>-19932269</v>
      </c>
      <c r="K57" s="50">
        <f t="shared" si="5"/>
        <v>2365037</v>
      </c>
      <c r="L57" s="50">
        <f t="shared" si="5"/>
        <v>-2873375</v>
      </c>
      <c r="M57" s="50">
        <f t="shared" si="5"/>
        <v>-25432752</v>
      </c>
      <c r="N57" s="50">
        <f t="shared" si="5"/>
        <v>-25941090</v>
      </c>
      <c r="O57" s="50">
        <f t="shared" si="5"/>
        <v>5999415</v>
      </c>
      <c r="P57" s="50">
        <f t="shared" si="5"/>
        <v>-21292850</v>
      </c>
      <c r="Q57" s="50">
        <f t="shared" si="5"/>
        <v>-19361495</v>
      </c>
      <c r="R57" s="50">
        <f t="shared" si="5"/>
        <v>-34654930</v>
      </c>
      <c r="S57" s="50">
        <f t="shared" si="5"/>
        <v>-9013746</v>
      </c>
      <c r="T57" s="50">
        <f t="shared" si="5"/>
        <v>8189598</v>
      </c>
      <c r="U57" s="50">
        <f t="shared" si="5"/>
        <v>-53520849</v>
      </c>
      <c r="V57" s="50">
        <f t="shared" si="5"/>
        <v>-54344997</v>
      </c>
      <c r="W57" s="50">
        <f t="shared" si="5"/>
        <v>-134873286</v>
      </c>
      <c r="X57" s="50">
        <f t="shared" si="5"/>
        <v>-31635269</v>
      </c>
      <c r="Y57" s="50">
        <f t="shared" si="5"/>
        <v>-103238017</v>
      </c>
      <c r="Z57" s="51">
        <f>+IF(X57&lt;&gt;0,+(Y57/X57)*100,0)</f>
        <v>326.33835672457849</v>
      </c>
      <c r="AA57" s="48">
        <f>SUM(AA54:AA56)</f>
        <v>-31635269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-78425463</v>
      </c>
      <c r="D60" s="65">
        <f>SUM(D57:D59)</f>
        <v>0</v>
      </c>
      <c r="E60" s="66">
        <f t="shared" si="6"/>
        <v>-31635269</v>
      </c>
      <c r="F60" s="67">
        <f t="shared" si="6"/>
        <v>-31635269</v>
      </c>
      <c r="G60" s="67">
        <f t="shared" si="6"/>
        <v>35662352</v>
      </c>
      <c r="H60" s="67">
        <f t="shared" si="6"/>
        <v>-55594621</v>
      </c>
      <c r="I60" s="67">
        <f t="shared" si="6"/>
        <v>0</v>
      </c>
      <c r="J60" s="67">
        <f t="shared" si="6"/>
        <v>-19932269</v>
      </c>
      <c r="K60" s="67">
        <f t="shared" si="6"/>
        <v>2365037</v>
      </c>
      <c r="L60" s="67">
        <f t="shared" si="6"/>
        <v>-2873375</v>
      </c>
      <c r="M60" s="67">
        <f t="shared" si="6"/>
        <v>-25432752</v>
      </c>
      <c r="N60" s="67">
        <f t="shared" si="6"/>
        <v>-25941090</v>
      </c>
      <c r="O60" s="67">
        <f t="shared" si="6"/>
        <v>5999415</v>
      </c>
      <c r="P60" s="67">
        <f t="shared" si="6"/>
        <v>-21292850</v>
      </c>
      <c r="Q60" s="67">
        <f t="shared" si="6"/>
        <v>-19361495</v>
      </c>
      <c r="R60" s="67">
        <f t="shared" si="6"/>
        <v>-34654930</v>
      </c>
      <c r="S60" s="67">
        <f t="shared" si="6"/>
        <v>-9013746</v>
      </c>
      <c r="T60" s="67">
        <f t="shared" si="6"/>
        <v>8189598</v>
      </c>
      <c r="U60" s="67">
        <f t="shared" si="6"/>
        <v>-53520849</v>
      </c>
      <c r="V60" s="67">
        <f t="shared" si="6"/>
        <v>-54344997</v>
      </c>
      <c r="W60" s="67">
        <f t="shared" si="6"/>
        <v>-134873286</v>
      </c>
      <c r="X60" s="67">
        <f t="shared" si="6"/>
        <v>-31635269</v>
      </c>
      <c r="Y60" s="67">
        <f t="shared" si="6"/>
        <v>-103238017</v>
      </c>
      <c r="Z60" s="68">
        <f>+IF(X60&lt;&gt;0,+(Y60/X60)*100,0)</f>
        <v>326.33835672457849</v>
      </c>
      <c r="AA60" s="65">
        <f>SUM(AA57:AA59)</f>
        <v>-31635269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1857884141</v>
      </c>
      <c r="F6" s="22">
        <v>2057884141</v>
      </c>
      <c r="G6" s="22">
        <v>147612334</v>
      </c>
      <c r="H6" s="22">
        <v>167973154</v>
      </c>
      <c r="I6" s="22">
        <v>154338980</v>
      </c>
      <c r="J6" s="22">
        <v>469924468</v>
      </c>
      <c r="K6" s="22">
        <v>125769692</v>
      </c>
      <c r="L6" s="22">
        <v>126704067</v>
      </c>
      <c r="M6" s="22">
        <v>115770165</v>
      </c>
      <c r="N6" s="22">
        <v>368243924</v>
      </c>
      <c r="O6" s="22">
        <v>119623738</v>
      </c>
      <c r="P6" s="22">
        <v>126996585</v>
      </c>
      <c r="Q6" s="22">
        <v>134237355</v>
      </c>
      <c r="R6" s="22">
        <v>380857678</v>
      </c>
      <c r="S6" s="22">
        <v>123781384</v>
      </c>
      <c r="T6" s="22">
        <v>133065705</v>
      </c>
      <c r="U6" s="22">
        <v>141981238</v>
      </c>
      <c r="V6" s="22">
        <v>398828327</v>
      </c>
      <c r="W6" s="22">
        <v>1617854397</v>
      </c>
      <c r="X6" s="22">
        <v>2057884141</v>
      </c>
      <c r="Y6" s="22">
        <v>-440029744</v>
      </c>
      <c r="Z6" s="23">
        <v>-21.382629625892044</v>
      </c>
      <c r="AA6" s="20">
        <v>2057884141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354764</v>
      </c>
      <c r="F7" s="22">
        <v>354764</v>
      </c>
      <c r="G7" s="22">
        <v>49052</v>
      </c>
      <c r="H7" s="22"/>
      <c r="I7" s="22">
        <v>28233</v>
      </c>
      <c r="J7" s="22">
        <v>77285</v>
      </c>
      <c r="K7" s="22"/>
      <c r="L7" s="22"/>
      <c r="M7" s="22">
        <v>16172</v>
      </c>
      <c r="N7" s="22">
        <v>16172</v>
      </c>
      <c r="O7" s="22"/>
      <c r="P7" s="22"/>
      <c r="Q7" s="22"/>
      <c r="R7" s="22"/>
      <c r="S7" s="22"/>
      <c r="T7" s="22"/>
      <c r="U7" s="22"/>
      <c r="V7" s="22"/>
      <c r="W7" s="22">
        <v>93457</v>
      </c>
      <c r="X7" s="22">
        <v>354764</v>
      </c>
      <c r="Y7" s="22">
        <v>-261307</v>
      </c>
      <c r="Z7" s="23">
        <v>-73.65657169273095</v>
      </c>
      <c r="AA7" s="20">
        <v>354764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98870170</v>
      </c>
      <c r="F13" s="22">
        <v>121709893</v>
      </c>
      <c r="G13" s="22">
        <v>10097001</v>
      </c>
      <c r="H13" s="22">
        <v>9615318</v>
      </c>
      <c r="I13" s="22">
        <v>9845769</v>
      </c>
      <c r="J13" s="22">
        <v>29558088</v>
      </c>
      <c r="K13" s="22">
        <v>10202101</v>
      </c>
      <c r="L13" s="22">
        <v>10492332</v>
      </c>
      <c r="M13" s="22">
        <v>10602426</v>
      </c>
      <c r="N13" s="22">
        <v>31296859</v>
      </c>
      <c r="O13" s="22">
        <v>10845167</v>
      </c>
      <c r="P13" s="22">
        <v>11047827</v>
      </c>
      <c r="Q13" s="22">
        <v>11276150</v>
      </c>
      <c r="R13" s="22">
        <v>33169144</v>
      </c>
      <c r="S13" s="22">
        <v>11335989</v>
      </c>
      <c r="T13" s="22">
        <v>11645182</v>
      </c>
      <c r="U13" s="22">
        <v>11731373</v>
      </c>
      <c r="V13" s="22">
        <v>34712544</v>
      </c>
      <c r="W13" s="22">
        <v>128736635</v>
      </c>
      <c r="X13" s="22">
        <v>121709893</v>
      </c>
      <c r="Y13" s="22">
        <v>7026742</v>
      </c>
      <c r="Z13" s="23">
        <v>5.7733531981660686</v>
      </c>
      <c r="AA13" s="20">
        <v>121709893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538434</v>
      </c>
      <c r="F20" s="22">
        <v>410599</v>
      </c>
      <c r="G20" s="22">
        <v>35739</v>
      </c>
      <c r="H20" s="22">
        <v>32886</v>
      </c>
      <c r="I20" s="22">
        <v>35840</v>
      </c>
      <c r="J20" s="22">
        <v>104465</v>
      </c>
      <c r="K20" s="22">
        <v>32807</v>
      </c>
      <c r="L20" s="22">
        <v>35302</v>
      </c>
      <c r="M20" s="22">
        <v>32726</v>
      </c>
      <c r="N20" s="22">
        <v>100835</v>
      </c>
      <c r="O20" s="22">
        <v>30325</v>
      </c>
      <c r="P20" s="22">
        <v>31436</v>
      </c>
      <c r="Q20" s="22">
        <v>130465898</v>
      </c>
      <c r="R20" s="22">
        <v>130527659</v>
      </c>
      <c r="S20" s="22">
        <v>-130417269</v>
      </c>
      <c r="T20" s="22">
        <v>22885</v>
      </c>
      <c r="U20" s="22">
        <v>19246</v>
      </c>
      <c r="V20" s="22">
        <v>-130375138</v>
      </c>
      <c r="W20" s="22">
        <v>357821</v>
      </c>
      <c r="X20" s="22">
        <v>410599</v>
      </c>
      <c r="Y20" s="22">
        <v>-52778</v>
      </c>
      <c r="Z20" s="18">
        <v>-12.853903687052332</v>
      </c>
      <c r="AA20" s="20">
        <v>410599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307376532</v>
      </c>
      <c r="F26" s="22">
        <v>307376532</v>
      </c>
      <c r="G26" s="22"/>
      <c r="H26" s="22"/>
      <c r="I26" s="22"/>
      <c r="J26" s="22"/>
      <c r="K26" s="22"/>
      <c r="L26" s="22">
        <v>459650</v>
      </c>
      <c r="M26" s="22"/>
      <c r="N26" s="22">
        <v>459650</v>
      </c>
      <c r="O26" s="22"/>
      <c r="P26" s="22">
        <v>33067</v>
      </c>
      <c r="Q26" s="22"/>
      <c r="R26" s="22">
        <v>33067</v>
      </c>
      <c r="S26" s="22"/>
      <c r="T26" s="22"/>
      <c r="U26" s="22"/>
      <c r="V26" s="22"/>
      <c r="W26" s="22">
        <v>492717</v>
      </c>
      <c r="X26" s="22">
        <v>307376532</v>
      </c>
      <c r="Y26" s="22">
        <v>-306883815</v>
      </c>
      <c r="Z26" s="23">
        <v>-99.839702466289779</v>
      </c>
      <c r="AA26" s="20">
        <v>307376532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2265024041</v>
      </c>
      <c r="F33" s="31">
        <f t="shared" si="0"/>
        <v>2487735929</v>
      </c>
      <c r="G33" s="31">
        <f t="shared" si="0"/>
        <v>157794126</v>
      </c>
      <c r="H33" s="31">
        <f t="shared" si="0"/>
        <v>177621358</v>
      </c>
      <c r="I33" s="31">
        <f t="shared" si="0"/>
        <v>164248822</v>
      </c>
      <c r="J33" s="31">
        <f t="shared" si="0"/>
        <v>499664306</v>
      </c>
      <c r="K33" s="31">
        <f t="shared" si="0"/>
        <v>136004600</v>
      </c>
      <c r="L33" s="31">
        <f t="shared" si="0"/>
        <v>137691351</v>
      </c>
      <c r="M33" s="31">
        <f t="shared" si="0"/>
        <v>126421489</v>
      </c>
      <c r="N33" s="31">
        <f t="shared" si="0"/>
        <v>400117440</v>
      </c>
      <c r="O33" s="31">
        <f t="shared" si="0"/>
        <v>130499230</v>
      </c>
      <c r="P33" s="31">
        <f t="shared" si="0"/>
        <v>138108915</v>
      </c>
      <c r="Q33" s="31">
        <f t="shared" si="0"/>
        <v>275979403</v>
      </c>
      <c r="R33" s="31">
        <f t="shared" si="0"/>
        <v>544587548</v>
      </c>
      <c r="S33" s="31">
        <f t="shared" si="0"/>
        <v>4700104</v>
      </c>
      <c r="T33" s="31">
        <f t="shared" si="0"/>
        <v>144733772</v>
      </c>
      <c r="U33" s="31">
        <f t="shared" si="0"/>
        <v>153731857</v>
      </c>
      <c r="V33" s="31">
        <f t="shared" si="0"/>
        <v>303165733</v>
      </c>
      <c r="W33" s="31">
        <f t="shared" si="0"/>
        <v>1747535027</v>
      </c>
      <c r="X33" s="31">
        <f t="shared" si="0"/>
        <v>2487735929</v>
      </c>
      <c r="Y33" s="31">
        <f t="shared" si="0"/>
        <v>-740200902</v>
      </c>
      <c r="Z33" s="32">
        <f>+IF(X33&lt;&gt;0,+(Y33/X33)*100,0)</f>
        <v>-29.753998138280696</v>
      </c>
      <c r="AA33" s="29">
        <f>SUM(AA6:AA32)</f>
        <v>2487735929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179721888</v>
      </c>
      <c r="F35" s="22">
        <v>179721888</v>
      </c>
      <c r="G35" s="22">
        <v>14141801</v>
      </c>
      <c r="H35" s="22">
        <v>14217566</v>
      </c>
      <c r="I35" s="22">
        <v>14262637</v>
      </c>
      <c r="J35" s="22">
        <v>42622004</v>
      </c>
      <c r="K35" s="22">
        <v>16182707</v>
      </c>
      <c r="L35" s="22">
        <v>14999227</v>
      </c>
      <c r="M35" s="22">
        <v>15350360</v>
      </c>
      <c r="N35" s="22">
        <v>46532294</v>
      </c>
      <c r="O35" s="22">
        <v>14439447</v>
      </c>
      <c r="P35" s="22">
        <v>14330778</v>
      </c>
      <c r="Q35" s="22">
        <v>15001680</v>
      </c>
      <c r="R35" s="22">
        <v>43771905</v>
      </c>
      <c r="S35" s="22">
        <v>13992817</v>
      </c>
      <c r="T35" s="22">
        <v>14123847</v>
      </c>
      <c r="U35" s="22">
        <v>14924147</v>
      </c>
      <c r="V35" s="22">
        <v>43040811</v>
      </c>
      <c r="W35" s="22">
        <v>175967014</v>
      </c>
      <c r="X35" s="22">
        <v>179721888</v>
      </c>
      <c r="Y35" s="22">
        <v>-3754874</v>
      </c>
      <c r="Z35" s="23">
        <v>-2.0892691712653275</v>
      </c>
      <c r="AA35" s="20">
        <v>179721888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1669349359</v>
      </c>
      <c r="F37" s="22">
        <v>1669349359</v>
      </c>
      <c r="G37" s="22">
        <v>52892012</v>
      </c>
      <c r="H37" s="22">
        <v>493924286</v>
      </c>
      <c r="I37" s="22">
        <v>4871211</v>
      </c>
      <c r="J37" s="22">
        <v>551687509</v>
      </c>
      <c r="K37" s="22">
        <v>289610398</v>
      </c>
      <c r="L37" s="22">
        <v>114532062</v>
      </c>
      <c r="M37" s="22">
        <v>118084031</v>
      </c>
      <c r="N37" s="22">
        <v>522226491</v>
      </c>
      <c r="O37" s="22">
        <v>130405462</v>
      </c>
      <c r="P37" s="22">
        <v>124544158</v>
      </c>
      <c r="Q37" s="22">
        <v>19951329</v>
      </c>
      <c r="R37" s="22">
        <v>274900949</v>
      </c>
      <c r="S37" s="22">
        <v>95524366</v>
      </c>
      <c r="T37" s="22">
        <v>169621251</v>
      </c>
      <c r="U37" s="22">
        <v>376608049</v>
      </c>
      <c r="V37" s="22">
        <v>641753666</v>
      </c>
      <c r="W37" s="22">
        <v>1990568615</v>
      </c>
      <c r="X37" s="22">
        <v>1669349359</v>
      </c>
      <c r="Y37" s="22">
        <v>321219256</v>
      </c>
      <c r="Z37" s="23">
        <v>19.242182846161203</v>
      </c>
      <c r="AA37" s="20">
        <v>1669349359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41085200</v>
      </c>
      <c r="F38" s="22">
        <v>14085200</v>
      </c>
      <c r="G38" s="22">
        <v>1204938</v>
      </c>
      <c r="H38" s="22">
        <v>507218</v>
      </c>
      <c r="I38" s="22">
        <v>22621</v>
      </c>
      <c r="J38" s="22">
        <v>1734777</v>
      </c>
      <c r="K38" s="22">
        <v>49934</v>
      </c>
      <c r="L38" s="22">
        <v>6181</v>
      </c>
      <c r="M38" s="22">
        <v>2498</v>
      </c>
      <c r="N38" s="22">
        <v>58613</v>
      </c>
      <c r="O38" s="22">
        <v>4025616</v>
      </c>
      <c r="P38" s="22">
        <v>2233212</v>
      </c>
      <c r="Q38" s="22">
        <v>3460455</v>
      </c>
      <c r="R38" s="22">
        <v>9719283</v>
      </c>
      <c r="S38" s="22">
        <v>2267450</v>
      </c>
      <c r="T38" s="22">
        <v>1796573</v>
      </c>
      <c r="U38" s="22">
        <v>8475753</v>
      </c>
      <c r="V38" s="22">
        <v>12539776</v>
      </c>
      <c r="W38" s="22">
        <v>24052449</v>
      </c>
      <c r="X38" s="22">
        <v>14085200</v>
      </c>
      <c r="Y38" s="22">
        <v>9967249</v>
      </c>
      <c r="Z38" s="23">
        <v>70.763986311873467</v>
      </c>
      <c r="AA38" s="20">
        <v>14085200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344471035</v>
      </c>
      <c r="F39" s="22">
        <v>344471035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344471035</v>
      </c>
      <c r="Y39" s="22">
        <v>-344471035</v>
      </c>
      <c r="Z39" s="23">
        <v>-100</v>
      </c>
      <c r="AA39" s="20">
        <v>344471035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39635004</v>
      </c>
      <c r="F40" s="22">
        <v>39635004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39635004</v>
      </c>
      <c r="Y40" s="22">
        <v>-39635004</v>
      </c>
      <c r="Z40" s="23">
        <v>-100</v>
      </c>
      <c r="AA40" s="20">
        <v>39635004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115005000</v>
      </c>
      <c r="F41" s="22">
        <v>185005000</v>
      </c>
      <c r="G41" s="22"/>
      <c r="H41" s="22">
        <v>22796182</v>
      </c>
      <c r="I41" s="22">
        <v>65</v>
      </c>
      <c r="J41" s="22">
        <v>22796247</v>
      </c>
      <c r="K41" s="22">
        <v>37144099</v>
      </c>
      <c r="L41" s="22">
        <v>21569644</v>
      </c>
      <c r="M41" s="22">
        <v>22625887</v>
      </c>
      <c r="N41" s="22">
        <v>81339630</v>
      </c>
      <c r="O41" s="22">
        <v>20078480</v>
      </c>
      <c r="P41" s="22">
        <v>24300998</v>
      </c>
      <c r="Q41" s="22">
        <v>11626111</v>
      </c>
      <c r="R41" s="22">
        <v>56005589</v>
      </c>
      <c r="S41" s="22">
        <v>15816733</v>
      </c>
      <c r="T41" s="22">
        <v>30739785</v>
      </c>
      <c r="U41" s="22">
        <v>54332485</v>
      </c>
      <c r="V41" s="22">
        <v>100889003</v>
      </c>
      <c r="W41" s="22">
        <v>261030469</v>
      </c>
      <c r="X41" s="22">
        <v>185005000</v>
      </c>
      <c r="Y41" s="22">
        <v>76025469</v>
      </c>
      <c r="Z41" s="23">
        <v>41.093737466554956</v>
      </c>
      <c r="AA41" s="20">
        <v>185005000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69794164</v>
      </c>
      <c r="F42" s="22">
        <v>116324164</v>
      </c>
      <c r="G42" s="22">
        <v>596804</v>
      </c>
      <c r="H42" s="22">
        <v>6159267</v>
      </c>
      <c r="I42" s="22">
        <v>5962857</v>
      </c>
      <c r="J42" s="22">
        <v>12718928</v>
      </c>
      <c r="K42" s="22">
        <v>13445204</v>
      </c>
      <c r="L42" s="22">
        <v>25312809</v>
      </c>
      <c r="M42" s="22">
        <v>12769519</v>
      </c>
      <c r="N42" s="22">
        <v>51527532</v>
      </c>
      <c r="O42" s="22">
        <v>505345</v>
      </c>
      <c r="P42" s="22">
        <v>7848930</v>
      </c>
      <c r="Q42" s="22">
        <v>18258129</v>
      </c>
      <c r="R42" s="22">
        <v>26612404</v>
      </c>
      <c r="S42" s="22">
        <v>965684</v>
      </c>
      <c r="T42" s="22">
        <v>11891258</v>
      </c>
      <c r="U42" s="22">
        <v>15184953</v>
      </c>
      <c r="V42" s="22">
        <v>28041895</v>
      </c>
      <c r="W42" s="22">
        <v>118900759</v>
      </c>
      <c r="X42" s="22">
        <v>116324164</v>
      </c>
      <c r="Y42" s="22">
        <v>2576595</v>
      </c>
      <c r="Z42" s="23">
        <v>2.215012695040731</v>
      </c>
      <c r="AA42" s="20">
        <v>116324164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6571588</v>
      </c>
      <c r="F44" s="22">
        <v>6571588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6571588</v>
      </c>
      <c r="Y44" s="22">
        <v>-6571588</v>
      </c>
      <c r="Z44" s="23">
        <v>-100</v>
      </c>
      <c r="AA44" s="20">
        <v>6571588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14977114</v>
      </c>
      <c r="F45" s="22">
        <v>14947114</v>
      </c>
      <c r="G45" s="22">
        <v>7614121</v>
      </c>
      <c r="H45" s="22">
        <v>1104906</v>
      </c>
      <c r="I45" s="22">
        <v>226201</v>
      </c>
      <c r="J45" s="22">
        <v>8945228</v>
      </c>
      <c r="K45" s="22">
        <v>1159804</v>
      </c>
      <c r="L45" s="22">
        <v>398004</v>
      </c>
      <c r="M45" s="22">
        <v>101583</v>
      </c>
      <c r="N45" s="22">
        <v>1659391</v>
      </c>
      <c r="O45" s="22">
        <v>222391</v>
      </c>
      <c r="P45" s="22">
        <v>209572</v>
      </c>
      <c r="Q45" s="22">
        <v>309699</v>
      </c>
      <c r="R45" s="22">
        <v>741662</v>
      </c>
      <c r="S45" s="22">
        <v>387387</v>
      </c>
      <c r="T45" s="22">
        <v>280851</v>
      </c>
      <c r="U45" s="22">
        <v>1259978</v>
      </c>
      <c r="V45" s="22">
        <v>1928216</v>
      </c>
      <c r="W45" s="22">
        <v>13274497</v>
      </c>
      <c r="X45" s="22">
        <v>14947114</v>
      </c>
      <c r="Y45" s="22">
        <v>-1672617</v>
      </c>
      <c r="Z45" s="23">
        <v>-11.190233780246809</v>
      </c>
      <c r="AA45" s="20">
        <v>14947114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2480610352</v>
      </c>
      <c r="F48" s="31">
        <f t="shared" si="1"/>
        <v>2570110352</v>
      </c>
      <c r="G48" s="31">
        <f t="shared" si="1"/>
        <v>76449676</v>
      </c>
      <c r="H48" s="31">
        <f t="shared" si="1"/>
        <v>538709425</v>
      </c>
      <c r="I48" s="31">
        <f t="shared" si="1"/>
        <v>25345592</v>
      </c>
      <c r="J48" s="31">
        <f t="shared" si="1"/>
        <v>640504693</v>
      </c>
      <c r="K48" s="31">
        <f t="shared" si="1"/>
        <v>357592146</v>
      </c>
      <c r="L48" s="31">
        <f t="shared" si="1"/>
        <v>176817927</v>
      </c>
      <c r="M48" s="31">
        <f t="shared" si="1"/>
        <v>168933878</v>
      </c>
      <c r="N48" s="31">
        <f t="shared" si="1"/>
        <v>703343951</v>
      </c>
      <c r="O48" s="31">
        <f t="shared" si="1"/>
        <v>169676741</v>
      </c>
      <c r="P48" s="31">
        <f t="shared" si="1"/>
        <v>173467648</v>
      </c>
      <c r="Q48" s="31">
        <f t="shared" si="1"/>
        <v>68607403</v>
      </c>
      <c r="R48" s="31">
        <f t="shared" si="1"/>
        <v>411751792</v>
      </c>
      <c r="S48" s="31">
        <f t="shared" si="1"/>
        <v>128954437</v>
      </c>
      <c r="T48" s="31">
        <f t="shared" si="1"/>
        <v>228453565</v>
      </c>
      <c r="U48" s="31">
        <f t="shared" si="1"/>
        <v>470785365</v>
      </c>
      <c r="V48" s="31">
        <f t="shared" si="1"/>
        <v>828193367</v>
      </c>
      <c r="W48" s="31">
        <f t="shared" si="1"/>
        <v>2583793803</v>
      </c>
      <c r="X48" s="31">
        <f t="shared" si="1"/>
        <v>2570110352</v>
      </c>
      <c r="Y48" s="31">
        <f t="shared" si="1"/>
        <v>13683451</v>
      </c>
      <c r="Z48" s="32">
        <f>+IF(X48&lt;&gt;0,+(Y48/X48)*100,0)</f>
        <v>0.53240713922465843</v>
      </c>
      <c r="AA48" s="29">
        <f>SUM(AA35:AA47)</f>
        <v>2570110352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-215586311</v>
      </c>
      <c r="F49" s="41">
        <f t="shared" si="2"/>
        <v>-82374423</v>
      </c>
      <c r="G49" s="41">
        <f t="shared" si="2"/>
        <v>81344450</v>
      </c>
      <c r="H49" s="41">
        <f t="shared" si="2"/>
        <v>-361088067</v>
      </c>
      <c r="I49" s="41">
        <f t="shared" si="2"/>
        <v>138903230</v>
      </c>
      <c r="J49" s="41">
        <f t="shared" si="2"/>
        <v>-140840387</v>
      </c>
      <c r="K49" s="41">
        <f t="shared" si="2"/>
        <v>-221587546</v>
      </c>
      <c r="L49" s="41">
        <f t="shared" si="2"/>
        <v>-39126576</v>
      </c>
      <c r="M49" s="41">
        <f t="shared" si="2"/>
        <v>-42512389</v>
      </c>
      <c r="N49" s="41">
        <f t="shared" si="2"/>
        <v>-303226511</v>
      </c>
      <c r="O49" s="41">
        <f t="shared" si="2"/>
        <v>-39177511</v>
      </c>
      <c r="P49" s="41">
        <f t="shared" si="2"/>
        <v>-35358733</v>
      </c>
      <c r="Q49" s="41">
        <f t="shared" si="2"/>
        <v>207372000</v>
      </c>
      <c r="R49" s="41">
        <f t="shared" si="2"/>
        <v>132835756</v>
      </c>
      <c r="S49" s="41">
        <f t="shared" si="2"/>
        <v>-124254333</v>
      </c>
      <c r="T49" s="41">
        <f t="shared" si="2"/>
        <v>-83719793</v>
      </c>
      <c r="U49" s="41">
        <f t="shared" si="2"/>
        <v>-317053508</v>
      </c>
      <c r="V49" s="41">
        <f t="shared" si="2"/>
        <v>-525027634</v>
      </c>
      <c r="W49" s="41">
        <f t="shared" si="2"/>
        <v>-836258776</v>
      </c>
      <c r="X49" s="41">
        <f t="shared" si="2"/>
        <v>-82374423</v>
      </c>
      <c r="Y49" s="41">
        <f t="shared" si="2"/>
        <v>-753884353</v>
      </c>
      <c r="Z49" s="42">
        <f>+IF(X49&lt;&gt;0,+(Y49/X49)*100,0)</f>
        <v>915.19227151369546</v>
      </c>
      <c r="AA49" s="39">
        <f>+AA33-AA48</f>
        <v>-82374423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31185567</v>
      </c>
      <c r="F50" s="22">
        <v>31185567</v>
      </c>
      <c r="G50" s="22">
        <v>-4710101</v>
      </c>
      <c r="H50" s="22">
        <v>8909015</v>
      </c>
      <c r="I50" s="22">
        <v>74500</v>
      </c>
      <c r="J50" s="22">
        <v>4273414</v>
      </c>
      <c r="K50" s="22">
        <v>4805865</v>
      </c>
      <c r="L50" s="22">
        <v>294047</v>
      </c>
      <c r="M50" s="22">
        <v>2221225</v>
      </c>
      <c r="N50" s="22">
        <v>7321137</v>
      </c>
      <c r="O50" s="22"/>
      <c r="P50" s="22">
        <v>127621</v>
      </c>
      <c r="Q50" s="22"/>
      <c r="R50" s="22">
        <v>127621</v>
      </c>
      <c r="S50" s="22">
        <v>1710105</v>
      </c>
      <c r="T50" s="22">
        <v>41116</v>
      </c>
      <c r="U50" s="22">
        <v>15221950</v>
      </c>
      <c r="V50" s="22">
        <v>16973171</v>
      </c>
      <c r="W50" s="22">
        <v>28695343</v>
      </c>
      <c r="X50" s="22">
        <v>31185567</v>
      </c>
      <c r="Y50" s="22">
        <v>-2490224</v>
      </c>
      <c r="Z50" s="23">
        <v>-7.9851810935488192</v>
      </c>
      <c r="AA50" s="20">
        <v>31185567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-184400744</v>
      </c>
      <c r="F52" s="50">
        <f t="shared" si="3"/>
        <v>-51188856</v>
      </c>
      <c r="G52" s="50">
        <f t="shared" si="3"/>
        <v>76634349</v>
      </c>
      <c r="H52" s="50">
        <f t="shared" si="3"/>
        <v>-352179052</v>
      </c>
      <c r="I52" s="50">
        <f t="shared" si="3"/>
        <v>138977730</v>
      </c>
      <c r="J52" s="50">
        <f t="shared" si="3"/>
        <v>-136566973</v>
      </c>
      <c r="K52" s="50">
        <f t="shared" si="3"/>
        <v>-216781681</v>
      </c>
      <c r="L52" s="50">
        <f t="shared" si="3"/>
        <v>-38832529</v>
      </c>
      <c r="M52" s="50">
        <f t="shared" si="3"/>
        <v>-40291164</v>
      </c>
      <c r="N52" s="50">
        <f t="shared" si="3"/>
        <v>-295905374</v>
      </c>
      <c r="O52" s="50">
        <f t="shared" si="3"/>
        <v>-39177511</v>
      </c>
      <c r="P52" s="50">
        <f t="shared" si="3"/>
        <v>-35231112</v>
      </c>
      <c r="Q52" s="50">
        <f t="shared" si="3"/>
        <v>207372000</v>
      </c>
      <c r="R52" s="50">
        <f t="shared" si="3"/>
        <v>132963377</v>
      </c>
      <c r="S52" s="50">
        <f t="shared" si="3"/>
        <v>-122544228</v>
      </c>
      <c r="T52" s="50">
        <f t="shared" si="3"/>
        <v>-83678677</v>
      </c>
      <c r="U52" s="50">
        <f t="shared" si="3"/>
        <v>-301831558</v>
      </c>
      <c r="V52" s="50">
        <f t="shared" si="3"/>
        <v>-508054463</v>
      </c>
      <c r="W52" s="50">
        <f t="shared" si="3"/>
        <v>-807563433</v>
      </c>
      <c r="X52" s="50">
        <f t="shared" si="3"/>
        <v>-51188856</v>
      </c>
      <c r="Y52" s="50">
        <f t="shared" si="3"/>
        <v>-756374577</v>
      </c>
      <c r="Z52" s="51">
        <f>+IF(X52&lt;&gt;0,+(Y52/X52)*100,0)</f>
        <v>1477.6157079970687</v>
      </c>
      <c r="AA52" s="48">
        <f>SUM(AA49:AA51)</f>
        <v>-51188856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-184400744</v>
      </c>
      <c r="F54" s="56">
        <f t="shared" si="4"/>
        <v>-51188856</v>
      </c>
      <c r="G54" s="56">
        <f t="shared" si="4"/>
        <v>76634349</v>
      </c>
      <c r="H54" s="56">
        <f t="shared" si="4"/>
        <v>-352179052</v>
      </c>
      <c r="I54" s="56">
        <f t="shared" si="4"/>
        <v>138977730</v>
      </c>
      <c r="J54" s="56">
        <f t="shared" si="4"/>
        <v>-136566973</v>
      </c>
      <c r="K54" s="56">
        <f t="shared" si="4"/>
        <v>-216781681</v>
      </c>
      <c r="L54" s="56">
        <f t="shared" si="4"/>
        <v>-38832529</v>
      </c>
      <c r="M54" s="56">
        <f t="shared" si="4"/>
        <v>-40291164</v>
      </c>
      <c r="N54" s="56">
        <f t="shared" si="4"/>
        <v>-295905374</v>
      </c>
      <c r="O54" s="56">
        <f t="shared" si="4"/>
        <v>-39177511</v>
      </c>
      <c r="P54" s="56">
        <f t="shared" si="4"/>
        <v>-35231112</v>
      </c>
      <c r="Q54" s="56">
        <f t="shared" si="4"/>
        <v>207372000</v>
      </c>
      <c r="R54" s="56">
        <f t="shared" si="4"/>
        <v>132963377</v>
      </c>
      <c r="S54" s="56">
        <f t="shared" si="4"/>
        <v>-122544228</v>
      </c>
      <c r="T54" s="56">
        <f t="shared" si="4"/>
        <v>-83678677</v>
      </c>
      <c r="U54" s="56">
        <f t="shared" si="4"/>
        <v>-301831558</v>
      </c>
      <c r="V54" s="56">
        <f t="shared" si="4"/>
        <v>-508054463</v>
      </c>
      <c r="W54" s="56">
        <f t="shared" si="4"/>
        <v>-807563433</v>
      </c>
      <c r="X54" s="56">
        <f t="shared" si="4"/>
        <v>-51188856</v>
      </c>
      <c r="Y54" s="56">
        <f t="shared" si="4"/>
        <v>-756374577</v>
      </c>
      <c r="Z54" s="57">
        <f>+IF(X54&lt;&gt;0,+(Y54/X54)*100,0)</f>
        <v>1477.6157079970687</v>
      </c>
      <c r="AA54" s="54">
        <f>+AA52-AA53</f>
        <v>-51188856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-184400744</v>
      </c>
      <c r="F57" s="50">
        <f t="shared" si="5"/>
        <v>-51188856</v>
      </c>
      <c r="G57" s="50">
        <f t="shared" si="5"/>
        <v>76634349</v>
      </c>
      <c r="H57" s="50">
        <f t="shared" si="5"/>
        <v>-352179052</v>
      </c>
      <c r="I57" s="50">
        <f t="shared" si="5"/>
        <v>138977730</v>
      </c>
      <c r="J57" s="50">
        <f t="shared" si="5"/>
        <v>-136566973</v>
      </c>
      <c r="K57" s="50">
        <f t="shared" si="5"/>
        <v>-216781681</v>
      </c>
      <c r="L57" s="50">
        <f t="shared" si="5"/>
        <v>-38832529</v>
      </c>
      <c r="M57" s="50">
        <f t="shared" si="5"/>
        <v>-40291164</v>
      </c>
      <c r="N57" s="50">
        <f t="shared" si="5"/>
        <v>-295905374</v>
      </c>
      <c r="O57" s="50">
        <f t="shared" si="5"/>
        <v>-39177511</v>
      </c>
      <c r="P57" s="50">
        <f t="shared" si="5"/>
        <v>-35231112</v>
      </c>
      <c r="Q57" s="50">
        <f t="shared" si="5"/>
        <v>207372000</v>
      </c>
      <c r="R57" s="50">
        <f t="shared" si="5"/>
        <v>132963377</v>
      </c>
      <c r="S57" s="50">
        <f t="shared" si="5"/>
        <v>-122544228</v>
      </c>
      <c r="T57" s="50">
        <f t="shared" si="5"/>
        <v>-83678677</v>
      </c>
      <c r="U57" s="50">
        <f t="shared" si="5"/>
        <v>-301831558</v>
      </c>
      <c r="V57" s="50">
        <f t="shared" si="5"/>
        <v>-508054463</v>
      </c>
      <c r="W57" s="50">
        <f t="shared" si="5"/>
        <v>-807563433</v>
      </c>
      <c r="X57" s="50">
        <f t="shared" si="5"/>
        <v>-51188856</v>
      </c>
      <c r="Y57" s="50">
        <f t="shared" si="5"/>
        <v>-756374577</v>
      </c>
      <c r="Z57" s="51">
        <f>+IF(X57&lt;&gt;0,+(Y57/X57)*100,0)</f>
        <v>1477.6157079970687</v>
      </c>
      <c r="AA57" s="48">
        <f>SUM(AA54:AA56)</f>
        <v>-51188856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-184400744</v>
      </c>
      <c r="F60" s="67">
        <f t="shared" si="6"/>
        <v>-51188856</v>
      </c>
      <c r="G60" s="67">
        <f t="shared" si="6"/>
        <v>76634349</v>
      </c>
      <c r="H60" s="67">
        <f t="shared" si="6"/>
        <v>-352179052</v>
      </c>
      <c r="I60" s="67">
        <f t="shared" si="6"/>
        <v>138977730</v>
      </c>
      <c r="J60" s="67">
        <f t="shared" si="6"/>
        <v>-136566973</v>
      </c>
      <c r="K60" s="67">
        <f t="shared" si="6"/>
        <v>-216781681</v>
      </c>
      <c r="L60" s="67">
        <f t="shared" si="6"/>
        <v>-38832529</v>
      </c>
      <c r="M60" s="67">
        <f t="shared" si="6"/>
        <v>-40291164</v>
      </c>
      <c r="N60" s="67">
        <f t="shared" si="6"/>
        <v>-295905374</v>
      </c>
      <c r="O60" s="67">
        <f t="shared" si="6"/>
        <v>-39177511</v>
      </c>
      <c r="P60" s="67">
        <f t="shared" si="6"/>
        <v>-35231112</v>
      </c>
      <c r="Q60" s="67">
        <f t="shared" si="6"/>
        <v>207372000</v>
      </c>
      <c r="R60" s="67">
        <f t="shared" si="6"/>
        <v>132963377</v>
      </c>
      <c r="S60" s="67">
        <f t="shared" si="6"/>
        <v>-122544228</v>
      </c>
      <c r="T60" s="67">
        <f t="shared" si="6"/>
        <v>-83678677</v>
      </c>
      <c r="U60" s="67">
        <f t="shared" si="6"/>
        <v>-301831558</v>
      </c>
      <c r="V60" s="67">
        <f t="shared" si="6"/>
        <v>-508054463</v>
      </c>
      <c r="W60" s="67">
        <f t="shared" si="6"/>
        <v>-807563433</v>
      </c>
      <c r="X60" s="67">
        <f t="shared" si="6"/>
        <v>-51188856</v>
      </c>
      <c r="Y60" s="67">
        <f t="shared" si="6"/>
        <v>-756374577</v>
      </c>
      <c r="Z60" s="68">
        <f>+IF(X60&lt;&gt;0,+(Y60/X60)*100,0)</f>
        <v>1477.6157079970687</v>
      </c>
      <c r="AA60" s="65">
        <f>SUM(AA57:AA59)</f>
        <v>-51188856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823358651</v>
      </c>
      <c r="D6" s="20"/>
      <c r="E6" s="21">
        <v>876349388</v>
      </c>
      <c r="F6" s="22">
        <v>936349388</v>
      </c>
      <c r="G6" s="22">
        <v>91883880</v>
      </c>
      <c r="H6" s="22">
        <v>89101030</v>
      </c>
      <c r="I6" s="22">
        <v>90278958</v>
      </c>
      <c r="J6" s="22">
        <v>271263868</v>
      </c>
      <c r="K6" s="22">
        <v>77175844</v>
      </c>
      <c r="L6" s="22">
        <v>73286473</v>
      </c>
      <c r="M6" s="22">
        <v>73803962</v>
      </c>
      <c r="N6" s="22">
        <v>224266279</v>
      </c>
      <c r="O6" s="22">
        <v>72280872</v>
      </c>
      <c r="P6" s="22">
        <v>70257830</v>
      </c>
      <c r="Q6" s="22">
        <v>72868893</v>
      </c>
      <c r="R6" s="22">
        <v>215407595</v>
      </c>
      <c r="S6" s="22">
        <v>73222523</v>
      </c>
      <c r="T6" s="22">
        <v>74670758</v>
      </c>
      <c r="U6" s="22">
        <v>79168451</v>
      </c>
      <c r="V6" s="22">
        <v>227061732</v>
      </c>
      <c r="W6" s="22">
        <v>937999474</v>
      </c>
      <c r="X6" s="22">
        <v>936349388</v>
      </c>
      <c r="Y6" s="22">
        <v>1650086</v>
      </c>
      <c r="Z6" s="23">
        <v>0.17622545826878888</v>
      </c>
      <c r="AA6" s="20">
        <v>936349388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3430591</v>
      </c>
      <c r="D13" s="20"/>
      <c r="E13" s="21">
        <v>2052313</v>
      </c>
      <c r="F13" s="22">
        <v>2552313</v>
      </c>
      <c r="G13" s="22">
        <v>309694</v>
      </c>
      <c r="H13" s="22">
        <v>347246</v>
      </c>
      <c r="I13" s="22">
        <v>358341</v>
      </c>
      <c r="J13" s="22">
        <v>1015281</v>
      </c>
      <c r="K13" s="22">
        <v>382460</v>
      </c>
      <c r="L13" s="22">
        <v>383081</v>
      </c>
      <c r="M13" s="22">
        <v>373764</v>
      </c>
      <c r="N13" s="22">
        <v>1139305</v>
      </c>
      <c r="O13" s="22">
        <v>389785</v>
      </c>
      <c r="P13" s="22">
        <v>383243</v>
      </c>
      <c r="Q13" s="22">
        <v>240623</v>
      </c>
      <c r="R13" s="22">
        <v>1013651</v>
      </c>
      <c r="S13" s="22">
        <v>374136</v>
      </c>
      <c r="T13" s="22">
        <v>382678</v>
      </c>
      <c r="U13" s="22">
        <v>360564</v>
      </c>
      <c r="V13" s="22">
        <v>1117378</v>
      </c>
      <c r="W13" s="22">
        <v>4285615</v>
      </c>
      <c r="X13" s="22">
        <v>2552313</v>
      </c>
      <c r="Y13" s="22">
        <v>1733302</v>
      </c>
      <c r="Z13" s="23">
        <v>67.911028153678643</v>
      </c>
      <c r="AA13" s="20">
        <v>2552313</v>
      </c>
    </row>
    <row r="14" spans="1:27" x14ac:dyDescent="0.25">
      <c r="A14" s="19" t="s">
        <v>42</v>
      </c>
      <c r="B14" s="15" t="s">
        <v>32</v>
      </c>
      <c r="C14" s="20">
        <v>87724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202657</v>
      </c>
      <c r="D20" s="20"/>
      <c r="E20" s="21">
        <v>104682</v>
      </c>
      <c r="F20" s="22">
        <v>149364</v>
      </c>
      <c r="G20" s="22">
        <v>33646</v>
      </c>
      <c r="H20" s="22">
        <v>13031</v>
      </c>
      <c r="I20" s="22">
        <v>3371</v>
      </c>
      <c r="J20" s="22">
        <v>50048</v>
      </c>
      <c r="K20" s="22">
        <v>5922</v>
      </c>
      <c r="L20" s="22">
        <v>28681</v>
      </c>
      <c r="M20" s="22">
        <v>11844</v>
      </c>
      <c r="N20" s="22">
        <v>46447</v>
      </c>
      <c r="O20" s="22">
        <v>18452</v>
      </c>
      <c r="P20" s="22">
        <v>15896</v>
      </c>
      <c r="Q20" s="22">
        <v>80479</v>
      </c>
      <c r="R20" s="22">
        <v>114827</v>
      </c>
      <c r="S20" s="22">
        <v>15094</v>
      </c>
      <c r="T20" s="22">
        <v>13212</v>
      </c>
      <c r="U20" s="22">
        <v>74072</v>
      </c>
      <c r="V20" s="22">
        <v>102378</v>
      </c>
      <c r="W20" s="22">
        <v>313700</v>
      </c>
      <c r="X20" s="22">
        <v>149364</v>
      </c>
      <c r="Y20" s="22">
        <v>164336</v>
      </c>
      <c r="Z20" s="18">
        <v>110.02383439115182</v>
      </c>
      <c r="AA20" s="20">
        <v>149364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1566094</v>
      </c>
      <c r="D24" s="20"/>
      <c r="E24" s="21">
        <v>1587537</v>
      </c>
      <c r="F24" s="22">
        <v>1587537</v>
      </c>
      <c r="G24" s="22">
        <v>165911</v>
      </c>
      <c r="H24" s="22">
        <v>346659</v>
      </c>
      <c r="I24" s="22">
        <v>340500</v>
      </c>
      <c r="J24" s="22">
        <v>853070</v>
      </c>
      <c r="K24" s="22">
        <v>175087</v>
      </c>
      <c r="L24" s="22">
        <v>206671</v>
      </c>
      <c r="M24" s="22">
        <v>134921</v>
      </c>
      <c r="N24" s="22">
        <v>516679</v>
      </c>
      <c r="O24" s="22">
        <v>252690</v>
      </c>
      <c r="P24" s="22">
        <v>118354</v>
      </c>
      <c r="Q24" s="22">
        <v>224873</v>
      </c>
      <c r="R24" s="22">
        <v>595917</v>
      </c>
      <c r="S24" s="22">
        <v>170431</v>
      </c>
      <c r="T24" s="22">
        <v>151512</v>
      </c>
      <c r="U24" s="22">
        <v>134924</v>
      </c>
      <c r="V24" s="22">
        <v>456867</v>
      </c>
      <c r="W24" s="22">
        <v>2422533</v>
      </c>
      <c r="X24" s="22">
        <v>1587537</v>
      </c>
      <c r="Y24" s="22">
        <v>834996</v>
      </c>
      <c r="Z24" s="23">
        <v>52.596947346739007</v>
      </c>
      <c r="AA24" s="20">
        <v>1587537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20253750</v>
      </c>
      <c r="D26" s="20"/>
      <c r="E26" s="21">
        <v>18105875</v>
      </c>
      <c r="F26" s="22">
        <v>18105875</v>
      </c>
      <c r="G26" s="22">
        <v>7544102</v>
      </c>
      <c r="H26" s="22"/>
      <c r="I26" s="22"/>
      <c r="J26" s="22">
        <v>7544102</v>
      </c>
      <c r="K26" s="22"/>
      <c r="L26" s="22"/>
      <c r="M26" s="22">
        <v>6035292</v>
      </c>
      <c r="N26" s="22">
        <v>6035292</v>
      </c>
      <c r="O26" s="22"/>
      <c r="P26" s="22"/>
      <c r="Q26" s="22"/>
      <c r="R26" s="22"/>
      <c r="S26" s="22">
        <v>4526482</v>
      </c>
      <c r="T26" s="22"/>
      <c r="U26" s="22"/>
      <c r="V26" s="22">
        <v>4526482</v>
      </c>
      <c r="W26" s="22">
        <v>18105876</v>
      </c>
      <c r="X26" s="22">
        <v>18105875</v>
      </c>
      <c r="Y26" s="22">
        <v>1</v>
      </c>
      <c r="Z26" s="23"/>
      <c r="AA26" s="20">
        <v>18105875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5683704</v>
      </c>
      <c r="F29" s="22">
        <v>5683704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5683704</v>
      </c>
      <c r="Y29" s="22">
        <v>-5683704</v>
      </c>
      <c r="Z29" s="23">
        <v>-100</v>
      </c>
      <c r="AA29" s="20">
        <v>5683704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848899467</v>
      </c>
      <c r="D33" s="29">
        <f t="shared" ref="D33:Y33" si="0">SUM(D6:D32)</f>
        <v>0</v>
      </c>
      <c r="E33" s="30">
        <f t="shared" si="0"/>
        <v>903883499</v>
      </c>
      <c r="F33" s="31">
        <f t="shared" si="0"/>
        <v>964428181</v>
      </c>
      <c r="G33" s="31">
        <f t="shared" si="0"/>
        <v>99937233</v>
      </c>
      <c r="H33" s="31">
        <f t="shared" si="0"/>
        <v>89807966</v>
      </c>
      <c r="I33" s="31">
        <f t="shared" si="0"/>
        <v>90981170</v>
      </c>
      <c r="J33" s="31">
        <f t="shared" si="0"/>
        <v>280726369</v>
      </c>
      <c r="K33" s="31">
        <f t="shared" si="0"/>
        <v>77739313</v>
      </c>
      <c r="L33" s="31">
        <f t="shared" si="0"/>
        <v>73904906</v>
      </c>
      <c r="M33" s="31">
        <f t="shared" si="0"/>
        <v>80359783</v>
      </c>
      <c r="N33" s="31">
        <f t="shared" si="0"/>
        <v>232004002</v>
      </c>
      <c r="O33" s="31">
        <f t="shared" si="0"/>
        <v>72941799</v>
      </c>
      <c r="P33" s="31">
        <f t="shared" si="0"/>
        <v>70775323</v>
      </c>
      <c r="Q33" s="31">
        <f t="shared" si="0"/>
        <v>73414868</v>
      </c>
      <c r="R33" s="31">
        <f t="shared" si="0"/>
        <v>217131990</v>
      </c>
      <c r="S33" s="31">
        <f t="shared" si="0"/>
        <v>78308666</v>
      </c>
      <c r="T33" s="31">
        <f t="shared" si="0"/>
        <v>75218160</v>
      </c>
      <c r="U33" s="31">
        <f t="shared" si="0"/>
        <v>79738011</v>
      </c>
      <c r="V33" s="31">
        <f t="shared" si="0"/>
        <v>233264837</v>
      </c>
      <c r="W33" s="31">
        <f t="shared" si="0"/>
        <v>963127198</v>
      </c>
      <c r="X33" s="31">
        <f t="shared" si="0"/>
        <v>964428181</v>
      </c>
      <c r="Y33" s="31">
        <f t="shared" si="0"/>
        <v>-1300983</v>
      </c>
      <c r="Z33" s="32">
        <f>+IF(X33&lt;&gt;0,+(Y33/X33)*100,0)</f>
        <v>-0.13489682545889853</v>
      </c>
      <c r="AA33" s="29">
        <f>SUM(AA6:AA32)</f>
        <v>964428181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70099343</v>
      </c>
      <c r="D35" s="20"/>
      <c r="E35" s="21">
        <v>62867234</v>
      </c>
      <c r="F35" s="22">
        <v>68822234</v>
      </c>
      <c r="G35" s="22">
        <v>7119276</v>
      </c>
      <c r="H35" s="22">
        <v>4531813</v>
      </c>
      <c r="I35" s="22">
        <v>5355163</v>
      </c>
      <c r="J35" s="22">
        <v>17006252</v>
      </c>
      <c r="K35" s="22">
        <v>6088380</v>
      </c>
      <c r="L35" s="22">
        <v>5909057</v>
      </c>
      <c r="M35" s="22">
        <v>5916228</v>
      </c>
      <c r="N35" s="22">
        <v>17913665</v>
      </c>
      <c r="O35" s="22">
        <v>5868001</v>
      </c>
      <c r="P35" s="22">
        <v>5891568</v>
      </c>
      <c r="Q35" s="22">
        <v>5789030</v>
      </c>
      <c r="R35" s="22">
        <v>17548599</v>
      </c>
      <c r="S35" s="22">
        <v>5891203</v>
      </c>
      <c r="T35" s="22">
        <v>5652982</v>
      </c>
      <c r="U35" s="22">
        <v>5679629</v>
      </c>
      <c r="V35" s="22">
        <v>17223814</v>
      </c>
      <c r="W35" s="22">
        <v>69692330</v>
      </c>
      <c r="X35" s="22">
        <v>68822234</v>
      </c>
      <c r="Y35" s="22">
        <v>870096</v>
      </c>
      <c r="Z35" s="23">
        <v>1.2642658475747823</v>
      </c>
      <c r="AA35" s="20">
        <v>68822234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662720840</v>
      </c>
      <c r="D37" s="20"/>
      <c r="E37" s="21">
        <v>789406028</v>
      </c>
      <c r="F37" s="22">
        <v>877856028</v>
      </c>
      <c r="G37" s="22">
        <v>93384964</v>
      </c>
      <c r="H37" s="22">
        <v>99615446</v>
      </c>
      <c r="I37" s="22">
        <v>83884854</v>
      </c>
      <c r="J37" s="22">
        <v>276885264</v>
      </c>
      <c r="K37" s="22">
        <v>61316455</v>
      </c>
      <c r="L37" s="22">
        <v>78528131</v>
      </c>
      <c r="M37" s="22">
        <v>18660491</v>
      </c>
      <c r="N37" s="22">
        <v>158505077</v>
      </c>
      <c r="O37" s="22">
        <v>110609405</v>
      </c>
      <c r="P37" s="22">
        <v>62823595</v>
      </c>
      <c r="Q37" s="22">
        <v>52528796</v>
      </c>
      <c r="R37" s="22">
        <v>225961796</v>
      </c>
      <c r="S37" s="22">
        <v>61318750</v>
      </c>
      <c r="T37" s="22">
        <v>54310149</v>
      </c>
      <c r="U37" s="22">
        <v>62249439</v>
      </c>
      <c r="V37" s="22">
        <v>177878338</v>
      </c>
      <c r="W37" s="22">
        <v>839230475</v>
      </c>
      <c r="X37" s="22">
        <v>877856028</v>
      </c>
      <c r="Y37" s="22">
        <v>-38625553</v>
      </c>
      <c r="Z37" s="23">
        <v>-4.3999872152156598</v>
      </c>
      <c r="AA37" s="20">
        <v>877856028</v>
      </c>
    </row>
    <row r="38" spans="1:27" x14ac:dyDescent="0.25">
      <c r="A38" s="19" t="s">
        <v>64</v>
      </c>
      <c r="B38" s="15" t="s">
        <v>32</v>
      </c>
      <c r="C38" s="20">
        <v>25052863</v>
      </c>
      <c r="D38" s="20"/>
      <c r="E38" s="21">
        <v>16023896</v>
      </c>
      <c r="F38" s="22">
        <v>16023896</v>
      </c>
      <c r="G38" s="22">
        <v>2431443</v>
      </c>
      <c r="H38" s="22">
        <v>2469131</v>
      </c>
      <c r="I38" s="22">
        <v>2129590</v>
      </c>
      <c r="J38" s="22">
        <v>7030164</v>
      </c>
      <c r="K38" s="22">
        <v>2395927</v>
      </c>
      <c r="L38" s="22">
        <v>2073332</v>
      </c>
      <c r="M38" s="22">
        <v>1019273</v>
      </c>
      <c r="N38" s="22">
        <v>5488532</v>
      </c>
      <c r="O38" s="22">
        <v>424206</v>
      </c>
      <c r="P38" s="22">
        <v>530582</v>
      </c>
      <c r="Q38" s="22">
        <v>1058969</v>
      </c>
      <c r="R38" s="22">
        <v>2013757</v>
      </c>
      <c r="S38" s="22">
        <v>442018</v>
      </c>
      <c r="T38" s="22">
        <v>410038</v>
      </c>
      <c r="U38" s="22">
        <v>430463</v>
      </c>
      <c r="V38" s="22">
        <v>1282519</v>
      </c>
      <c r="W38" s="22">
        <v>15814972</v>
      </c>
      <c r="X38" s="22">
        <v>16023896</v>
      </c>
      <c r="Y38" s="22">
        <v>-208924</v>
      </c>
      <c r="Z38" s="23">
        <v>-1.3038277332803458</v>
      </c>
      <c r="AA38" s="20">
        <v>16023896</v>
      </c>
    </row>
    <row r="39" spans="1:27" x14ac:dyDescent="0.25">
      <c r="A39" s="19" t="s">
        <v>65</v>
      </c>
      <c r="B39" s="15" t="s">
        <v>32</v>
      </c>
      <c r="C39" s="20">
        <v>16462866</v>
      </c>
      <c r="D39" s="20"/>
      <c r="E39" s="21">
        <v>4000000</v>
      </c>
      <c r="F39" s="22">
        <v>8000000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8000000</v>
      </c>
      <c r="Y39" s="22">
        <v>-8000000</v>
      </c>
      <c r="Z39" s="23">
        <v>-100</v>
      </c>
      <c r="AA39" s="20">
        <v>8000000</v>
      </c>
    </row>
    <row r="40" spans="1:27" x14ac:dyDescent="0.25">
      <c r="A40" s="19" t="s">
        <v>66</v>
      </c>
      <c r="B40" s="15" t="s">
        <v>32</v>
      </c>
      <c r="C40" s="20">
        <v>52650334</v>
      </c>
      <c r="D40" s="20"/>
      <c r="E40" s="21">
        <v>51511894</v>
      </c>
      <c r="F40" s="22">
        <v>51511894</v>
      </c>
      <c r="G40" s="22">
        <v>4292658</v>
      </c>
      <c r="H40" s="22">
        <v>4292658</v>
      </c>
      <c r="I40" s="22">
        <v>4292658</v>
      </c>
      <c r="J40" s="22">
        <v>12877974</v>
      </c>
      <c r="K40" s="22">
        <v>4292658</v>
      </c>
      <c r="L40" s="22">
        <v>4292658</v>
      </c>
      <c r="M40" s="22">
        <v>4292658</v>
      </c>
      <c r="N40" s="22">
        <v>12877974</v>
      </c>
      <c r="O40" s="22">
        <v>4292658</v>
      </c>
      <c r="P40" s="22">
        <v>4292658</v>
      </c>
      <c r="Q40" s="22">
        <v>4292658</v>
      </c>
      <c r="R40" s="22">
        <v>12877974</v>
      </c>
      <c r="S40" s="22">
        <v>4292658</v>
      </c>
      <c r="T40" s="22">
        <v>4292658</v>
      </c>
      <c r="U40" s="22">
        <v>4292658</v>
      </c>
      <c r="V40" s="22">
        <v>12877974</v>
      </c>
      <c r="W40" s="22">
        <v>51511896</v>
      </c>
      <c r="X40" s="22">
        <v>51511894</v>
      </c>
      <c r="Y40" s="22">
        <v>2</v>
      </c>
      <c r="Z40" s="23"/>
      <c r="AA40" s="20">
        <v>51511894</v>
      </c>
    </row>
    <row r="41" spans="1:27" x14ac:dyDescent="0.25">
      <c r="A41" s="19" t="s">
        <v>40</v>
      </c>
      <c r="B41" s="15" t="s">
        <v>32</v>
      </c>
      <c r="C41" s="20">
        <v>34525963</v>
      </c>
      <c r="D41" s="20"/>
      <c r="E41" s="21">
        <v>38636846</v>
      </c>
      <c r="F41" s="22">
        <v>38636846</v>
      </c>
      <c r="G41" s="22">
        <v>453</v>
      </c>
      <c r="H41" s="22"/>
      <c r="I41" s="22"/>
      <c r="J41" s="22">
        <v>453</v>
      </c>
      <c r="K41" s="22"/>
      <c r="L41" s="22"/>
      <c r="M41" s="22">
        <v>1541</v>
      </c>
      <c r="N41" s="22">
        <v>1541</v>
      </c>
      <c r="O41" s="22">
        <v>27028956</v>
      </c>
      <c r="P41" s="22">
        <v>-1993</v>
      </c>
      <c r="Q41" s="22"/>
      <c r="R41" s="22">
        <v>27026963</v>
      </c>
      <c r="S41" s="22"/>
      <c r="T41" s="22"/>
      <c r="U41" s="22">
        <v>6049</v>
      </c>
      <c r="V41" s="22">
        <v>6049</v>
      </c>
      <c r="W41" s="22">
        <v>27035006</v>
      </c>
      <c r="X41" s="22">
        <v>38636846</v>
      </c>
      <c r="Y41" s="22">
        <v>-11601840</v>
      </c>
      <c r="Z41" s="23">
        <v>-30.027916874995437</v>
      </c>
      <c r="AA41" s="20">
        <v>38636846</v>
      </c>
    </row>
    <row r="42" spans="1:27" x14ac:dyDescent="0.25">
      <c r="A42" s="19" t="s">
        <v>67</v>
      </c>
      <c r="B42" s="15" t="s">
        <v>32</v>
      </c>
      <c r="C42" s="20">
        <v>66025165</v>
      </c>
      <c r="D42" s="20"/>
      <c r="E42" s="21">
        <v>56789815</v>
      </c>
      <c r="F42" s="22">
        <v>49070805</v>
      </c>
      <c r="G42" s="22">
        <v>43262</v>
      </c>
      <c r="H42" s="22">
        <v>2364566</v>
      </c>
      <c r="I42" s="22">
        <v>2310249</v>
      </c>
      <c r="J42" s="22">
        <v>4718077</v>
      </c>
      <c r="K42" s="22">
        <v>1712613</v>
      </c>
      <c r="L42" s="22">
        <v>5227005</v>
      </c>
      <c r="M42" s="22">
        <v>4807420</v>
      </c>
      <c r="N42" s="22">
        <v>11747038</v>
      </c>
      <c r="O42" s="22">
        <v>4431536</v>
      </c>
      <c r="P42" s="22">
        <v>5391288</v>
      </c>
      <c r="Q42" s="22">
        <v>4140185</v>
      </c>
      <c r="R42" s="22">
        <v>13963009</v>
      </c>
      <c r="S42" s="22">
        <v>4248606</v>
      </c>
      <c r="T42" s="22">
        <v>8923765</v>
      </c>
      <c r="U42" s="22">
        <v>5250993</v>
      </c>
      <c r="V42" s="22">
        <v>18423364</v>
      </c>
      <c r="W42" s="22">
        <v>48851488</v>
      </c>
      <c r="X42" s="22">
        <v>49070805</v>
      </c>
      <c r="Y42" s="22">
        <v>-219317</v>
      </c>
      <c r="Z42" s="23">
        <v>-0.44693988615022717</v>
      </c>
      <c r="AA42" s="20">
        <v>49070805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263177</v>
      </c>
      <c r="D44" s="20"/>
      <c r="E44" s="21">
        <v>37574</v>
      </c>
      <c r="F44" s="22">
        <v>37574</v>
      </c>
      <c r="G44" s="22"/>
      <c r="H44" s="22"/>
      <c r="I44" s="22"/>
      <c r="J44" s="22"/>
      <c r="K44" s="22"/>
      <c r="L44" s="22">
        <v>-294</v>
      </c>
      <c r="M44" s="22"/>
      <c r="N44" s="22">
        <v>-294</v>
      </c>
      <c r="O44" s="22"/>
      <c r="P44" s="22"/>
      <c r="Q44" s="22"/>
      <c r="R44" s="22"/>
      <c r="S44" s="22"/>
      <c r="T44" s="22"/>
      <c r="U44" s="22"/>
      <c r="V44" s="22"/>
      <c r="W44" s="22">
        <v>-294</v>
      </c>
      <c r="X44" s="22">
        <v>37574</v>
      </c>
      <c r="Y44" s="22">
        <v>-37868</v>
      </c>
      <c r="Z44" s="23">
        <v>-100.78245595358493</v>
      </c>
      <c r="AA44" s="20">
        <v>37574</v>
      </c>
    </row>
    <row r="45" spans="1:27" x14ac:dyDescent="0.25">
      <c r="A45" s="19" t="s">
        <v>70</v>
      </c>
      <c r="B45" s="15" t="s">
        <v>32</v>
      </c>
      <c r="C45" s="20">
        <v>31807183</v>
      </c>
      <c r="D45" s="20"/>
      <c r="E45" s="21">
        <v>35321627</v>
      </c>
      <c r="F45" s="22">
        <v>34349412</v>
      </c>
      <c r="G45" s="22">
        <v>1694811</v>
      </c>
      <c r="H45" s="22">
        <v>2658057</v>
      </c>
      <c r="I45" s="22">
        <v>2349492</v>
      </c>
      <c r="J45" s="22">
        <v>6702360</v>
      </c>
      <c r="K45" s="22">
        <v>2908404</v>
      </c>
      <c r="L45" s="22">
        <v>4488589</v>
      </c>
      <c r="M45" s="22">
        <v>2389117</v>
      </c>
      <c r="N45" s="22">
        <v>9786110</v>
      </c>
      <c r="O45" s="22">
        <v>2600956</v>
      </c>
      <c r="P45" s="22">
        <v>2445549</v>
      </c>
      <c r="Q45" s="22">
        <v>1998238</v>
      </c>
      <c r="R45" s="22">
        <v>7044743</v>
      </c>
      <c r="S45" s="22">
        <v>2808973</v>
      </c>
      <c r="T45" s="22">
        <v>2866397</v>
      </c>
      <c r="U45" s="22">
        <v>6218950</v>
      </c>
      <c r="V45" s="22">
        <v>11894320</v>
      </c>
      <c r="W45" s="22">
        <v>35427533</v>
      </c>
      <c r="X45" s="22">
        <v>34349412</v>
      </c>
      <c r="Y45" s="22">
        <v>1078121</v>
      </c>
      <c r="Z45" s="23">
        <v>3.1386883711430049</v>
      </c>
      <c r="AA45" s="20">
        <v>34349412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959607734</v>
      </c>
      <c r="D48" s="29">
        <f t="shared" ref="D48:Y48" si="1">SUM(D35:D47)</f>
        <v>0</v>
      </c>
      <c r="E48" s="30">
        <f t="shared" si="1"/>
        <v>1054594914</v>
      </c>
      <c r="F48" s="31">
        <f t="shared" si="1"/>
        <v>1144308689</v>
      </c>
      <c r="G48" s="31">
        <f t="shared" si="1"/>
        <v>108966867</v>
      </c>
      <c r="H48" s="31">
        <f t="shared" si="1"/>
        <v>115931671</v>
      </c>
      <c r="I48" s="31">
        <f t="shared" si="1"/>
        <v>100322006</v>
      </c>
      <c r="J48" s="31">
        <f t="shared" si="1"/>
        <v>325220544</v>
      </c>
      <c r="K48" s="31">
        <f t="shared" si="1"/>
        <v>78714437</v>
      </c>
      <c r="L48" s="31">
        <f t="shared" si="1"/>
        <v>100518478</v>
      </c>
      <c r="M48" s="31">
        <f t="shared" si="1"/>
        <v>37086728</v>
      </c>
      <c r="N48" s="31">
        <f t="shared" si="1"/>
        <v>216319643</v>
      </c>
      <c r="O48" s="31">
        <f t="shared" si="1"/>
        <v>155255718</v>
      </c>
      <c r="P48" s="31">
        <f t="shared" si="1"/>
        <v>81373247</v>
      </c>
      <c r="Q48" s="31">
        <f t="shared" si="1"/>
        <v>69807876</v>
      </c>
      <c r="R48" s="31">
        <f t="shared" si="1"/>
        <v>306436841</v>
      </c>
      <c r="S48" s="31">
        <f t="shared" si="1"/>
        <v>79002208</v>
      </c>
      <c r="T48" s="31">
        <f t="shared" si="1"/>
        <v>76455989</v>
      </c>
      <c r="U48" s="31">
        <f t="shared" si="1"/>
        <v>84128181</v>
      </c>
      <c r="V48" s="31">
        <f t="shared" si="1"/>
        <v>239586378</v>
      </c>
      <c r="W48" s="31">
        <f t="shared" si="1"/>
        <v>1087563406</v>
      </c>
      <c r="X48" s="31">
        <f t="shared" si="1"/>
        <v>1144308689</v>
      </c>
      <c r="Y48" s="31">
        <f t="shared" si="1"/>
        <v>-56745283</v>
      </c>
      <c r="Z48" s="32">
        <f>+IF(X48&lt;&gt;0,+(Y48/X48)*100,0)</f>
        <v>-4.9589139316585227</v>
      </c>
      <c r="AA48" s="29">
        <f>SUM(AA35:AA47)</f>
        <v>1144308689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-110708267</v>
      </c>
      <c r="D49" s="39">
        <f t="shared" si="2"/>
        <v>0</v>
      </c>
      <c r="E49" s="40">
        <f t="shared" si="2"/>
        <v>-150711415</v>
      </c>
      <c r="F49" s="41">
        <f t="shared" si="2"/>
        <v>-179880508</v>
      </c>
      <c r="G49" s="41">
        <f t="shared" si="2"/>
        <v>-9029634</v>
      </c>
      <c r="H49" s="41">
        <f t="shared" si="2"/>
        <v>-26123705</v>
      </c>
      <c r="I49" s="41">
        <f t="shared" si="2"/>
        <v>-9340836</v>
      </c>
      <c r="J49" s="41">
        <f t="shared" si="2"/>
        <v>-44494175</v>
      </c>
      <c r="K49" s="41">
        <f t="shared" si="2"/>
        <v>-975124</v>
      </c>
      <c r="L49" s="41">
        <f t="shared" si="2"/>
        <v>-26613572</v>
      </c>
      <c r="M49" s="41">
        <f t="shared" si="2"/>
        <v>43273055</v>
      </c>
      <c r="N49" s="41">
        <f t="shared" si="2"/>
        <v>15684359</v>
      </c>
      <c r="O49" s="41">
        <f t="shared" si="2"/>
        <v>-82313919</v>
      </c>
      <c r="P49" s="41">
        <f t="shared" si="2"/>
        <v>-10597924</v>
      </c>
      <c r="Q49" s="41">
        <f t="shared" si="2"/>
        <v>3606992</v>
      </c>
      <c r="R49" s="41">
        <f t="shared" si="2"/>
        <v>-89304851</v>
      </c>
      <c r="S49" s="41">
        <f t="shared" si="2"/>
        <v>-693542</v>
      </c>
      <c r="T49" s="41">
        <f t="shared" si="2"/>
        <v>-1237829</v>
      </c>
      <c r="U49" s="41">
        <f t="shared" si="2"/>
        <v>-4390170</v>
      </c>
      <c r="V49" s="41">
        <f t="shared" si="2"/>
        <v>-6321541</v>
      </c>
      <c r="W49" s="41">
        <f t="shared" si="2"/>
        <v>-124436208</v>
      </c>
      <c r="X49" s="41">
        <f t="shared" si="2"/>
        <v>-179880508</v>
      </c>
      <c r="Y49" s="41">
        <f t="shared" si="2"/>
        <v>55444300</v>
      </c>
      <c r="Z49" s="42">
        <f>+IF(X49&lt;&gt;0,+(Y49/X49)*100,0)</f>
        <v>-30.822850466933303</v>
      </c>
      <c r="AA49" s="39">
        <f>+AA33-AA48</f>
        <v>-179880508</v>
      </c>
    </row>
    <row r="50" spans="1:27" x14ac:dyDescent="0.25">
      <c r="A50" s="43" t="s">
        <v>75</v>
      </c>
      <c r="B50" s="15" t="s">
        <v>32</v>
      </c>
      <c r="C50" s="20">
        <v>28049886</v>
      </c>
      <c r="D50" s="20"/>
      <c r="E50" s="21">
        <v>10959840</v>
      </c>
      <c r="F50" s="22">
        <v>4800000</v>
      </c>
      <c r="G50" s="22"/>
      <c r="H50" s="22"/>
      <c r="I50" s="22"/>
      <c r="J50" s="22"/>
      <c r="K50" s="22">
        <v>903089</v>
      </c>
      <c r="L50" s="22"/>
      <c r="M50" s="22">
        <v>2015143</v>
      </c>
      <c r="N50" s="22">
        <v>2918232</v>
      </c>
      <c r="O50" s="22"/>
      <c r="P50" s="22">
        <v>542466</v>
      </c>
      <c r="Q50" s="22">
        <v>442780</v>
      </c>
      <c r="R50" s="22">
        <v>985246</v>
      </c>
      <c r="S50" s="22"/>
      <c r="T50" s="22"/>
      <c r="U50" s="22">
        <v>607297</v>
      </c>
      <c r="V50" s="22">
        <v>607297</v>
      </c>
      <c r="W50" s="22">
        <v>4510775</v>
      </c>
      <c r="X50" s="22">
        <v>4800000</v>
      </c>
      <c r="Y50" s="22">
        <v>-289225</v>
      </c>
      <c r="Z50" s="23">
        <v>-6.0255208333333332</v>
      </c>
      <c r="AA50" s="20">
        <v>4800000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-82658381</v>
      </c>
      <c r="D52" s="48">
        <f t="shared" si="3"/>
        <v>0</v>
      </c>
      <c r="E52" s="49">
        <f t="shared" si="3"/>
        <v>-139751575</v>
      </c>
      <c r="F52" s="50">
        <f t="shared" si="3"/>
        <v>-175080508</v>
      </c>
      <c r="G52" s="50">
        <f t="shared" si="3"/>
        <v>-9029634</v>
      </c>
      <c r="H52" s="50">
        <f t="shared" si="3"/>
        <v>-26123705</v>
      </c>
      <c r="I52" s="50">
        <f t="shared" si="3"/>
        <v>-9340836</v>
      </c>
      <c r="J52" s="50">
        <f t="shared" si="3"/>
        <v>-44494175</v>
      </c>
      <c r="K52" s="50">
        <f t="shared" si="3"/>
        <v>-72035</v>
      </c>
      <c r="L52" s="50">
        <f t="shared" si="3"/>
        <v>-26613572</v>
      </c>
      <c r="M52" s="50">
        <f t="shared" si="3"/>
        <v>45288198</v>
      </c>
      <c r="N52" s="50">
        <f t="shared" si="3"/>
        <v>18602591</v>
      </c>
      <c r="O52" s="50">
        <f t="shared" si="3"/>
        <v>-82313919</v>
      </c>
      <c r="P52" s="50">
        <f t="shared" si="3"/>
        <v>-10055458</v>
      </c>
      <c r="Q52" s="50">
        <f t="shared" si="3"/>
        <v>4049772</v>
      </c>
      <c r="R52" s="50">
        <f t="shared" si="3"/>
        <v>-88319605</v>
      </c>
      <c r="S52" s="50">
        <f t="shared" si="3"/>
        <v>-693542</v>
      </c>
      <c r="T52" s="50">
        <f t="shared" si="3"/>
        <v>-1237829</v>
      </c>
      <c r="U52" s="50">
        <f t="shared" si="3"/>
        <v>-3782873</v>
      </c>
      <c r="V52" s="50">
        <f t="shared" si="3"/>
        <v>-5714244</v>
      </c>
      <c r="W52" s="50">
        <f t="shared" si="3"/>
        <v>-119925433</v>
      </c>
      <c r="X52" s="50">
        <f t="shared" si="3"/>
        <v>-175080508</v>
      </c>
      <c r="Y52" s="50">
        <f t="shared" si="3"/>
        <v>55155075</v>
      </c>
      <c r="Z52" s="51">
        <f>+IF(X52&lt;&gt;0,+(Y52/X52)*100,0)</f>
        <v>-31.502693035366335</v>
      </c>
      <c r="AA52" s="48">
        <f>SUM(AA49:AA51)</f>
        <v>-175080508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-82658381</v>
      </c>
      <c r="D54" s="54">
        <f>+D52-D53</f>
        <v>0</v>
      </c>
      <c r="E54" s="55">
        <f t="shared" si="4"/>
        <v>-139751575</v>
      </c>
      <c r="F54" s="56">
        <f t="shared" si="4"/>
        <v>-175080508</v>
      </c>
      <c r="G54" s="56">
        <f t="shared" si="4"/>
        <v>-9029634</v>
      </c>
      <c r="H54" s="56">
        <f t="shared" si="4"/>
        <v>-26123705</v>
      </c>
      <c r="I54" s="56">
        <f t="shared" si="4"/>
        <v>-9340836</v>
      </c>
      <c r="J54" s="56">
        <f t="shared" si="4"/>
        <v>-44494175</v>
      </c>
      <c r="K54" s="56">
        <f t="shared" si="4"/>
        <v>-72035</v>
      </c>
      <c r="L54" s="56">
        <f t="shared" si="4"/>
        <v>-26613572</v>
      </c>
      <c r="M54" s="56">
        <f t="shared" si="4"/>
        <v>45288198</v>
      </c>
      <c r="N54" s="56">
        <f t="shared" si="4"/>
        <v>18602591</v>
      </c>
      <c r="O54" s="56">
        <f t="shared" si="4"/>
        <v>-82313919</v>
      </c>
      <c r="P54" s="56">
        <f t="shared" si="4"/>
        <v>-10055458</v>
      </c>
      <c r="Q54" s="56">
        <f t="shared" si="4"/>
        <v>4049772</v>
      </c>
      <c r="R54" s="56">
        <f t="shared" si="4"/>
        <v>-88319605</v>
      </c>
      <c r="S54" s="56">
        <f t="shared" si="4"/>
        <v>-693542</v>
      </c>
      <c r="T54" s="56">
        <f t="shared" si="4"/>
        <v>-1237829</v>
      </c>
      <c r="U54" s="56">
        <f t="shared" si="4"/>
        <v>-3782873</v>
      </c>
      <c r="V54" s="56">
        <f t="shared" si="4"/>
        <v>-5714244</v>
      </c>
      <c r="W54" s="56">
        <f t="shared" si="4"/>
        <v>-119925433</v>
      </c>
      <c r="X54" s="56">
        <f t="shared" si="4"/>
        <v>-175080508</v>
      </c>
      <c r="Y54" s="56">
        <f t="shared" si="4"/>
        <v>55155075</v>
      </c>
      <c r="Z54" s="57">
        <f>+IF(X54&lt;&gt;0,+(Y54/X54)*100,0)</f>
        <v>-31.502693035366335</v>
      </c>
      <c r="AA54" s="54">
        <f>+AA52-AA53</f>
        <v>-175080508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-82658381</v>
      </c>
      <c r="D57" s="48">
        <f>SUM(D54:D56)</f>
        <v>0</v>
      </c>
      <c r="E57" s="49">
        <f t="shared" si="5"/>
        <v>-139751575</v>
      </c>
      <c r="F57" s="50">
        <f t="shared" si="5"/>
        <v>-175080508</v>
      </c>
      <c r="G57" s="50">
        <f t="shared" si="5"/>
        <v>-9029634</v>
      </c>
      <c r="H57" s="50">
        <f t="shared" si="5"/>
        <v>-26123705</v>
      </c>
      <c r="I57" s="50">
        <f t="shared" si="5"/>
        <v>-9340836</v>
      </c>
      <c r="J57" s="50">
        <f t="shared" si="5"/>
        <v>-44494175</v>
      </c>
      <c r="K57" s="50">
        <f t="shared" si="5"/>
        <v>-72035</v>
      </c>
      <c r="L57" s="50">
        <f t="shared" si="5"/>
        <v>-26613572</v>
      </c>
      <c r="M57" s="50">
        <f t="shared" si="5"/>
        <v>45288198</v>
      </c>
      <c r="N57" s="50">
        <f t="shared" si="5"/>
        <v>18602591</v>
      </c>
      <c r="O57" s="50">
        <f t="shared" si="5"/>
        <v>-82313919</v>
      </c>
      <c r="P57" s="50">
        <f t="shared" si="5"/>
        <v>-10055458</v>
      </c>
      <c r="Q57" s="50">
        <f t="shared" si="5"/>
        <v>4049772</v>
      </c>
      <c r="R57" s="50">
        <f t="shared" si="5"/>
        <v>-88319605</v>
      </c>
      <c r="S57" s="50">
        <f t="shared" si="5"/>
        <v>-693542</v>
      </c>
      <c r="T57" s="50">
        <f t="shared" si="5"/>
        <v>-1237829</v>
      </c>
      <c r="U57" s="50">
        <f t="shared" si="5"/>
        <v>-3782873</v>
      </c>
      <c r="V57" s="50">
        <f t="shared" si="5"/>
        <v>-5714244</v>
      </c>
      <c r="W57" s="50">
        <f t="shared" si="5"/>
        <v>-119925433</v>
      </c>
      <c r="X57" s="50">
        <f t="shared" si="5"/>
        <v>-175080508</v>
      </c>
      <c r="Y57" s="50">
        <f t="shared" si="5"/>
        <v>55155075</v>
      </c>
      <c r="Z57" s="51">
        <f>+IF(X57&lt;&gt;0,+(Y57/X57)*100,0)</f>
        <v>-31.502693035366335</v>
      </c>
      <c r="AA57" s="48">
        <f>SUM(AA54:AA56)</f>
        <v>-175080508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-82658381</v>
      </c>
      <c r="D60" s="65">
        <f>SUM(D57:D59)</f>
        <v>0</v>
      </c>
      <c r="E60" s="66">
        <f t="shared" si="6"/>
        <v>-139751575</v>
      </c>
      <c r="F60" s="67">
        <f t="shared" si="6"/>
        <v>-175080508</v>
      </c>
      <c r="G60" s="67">
        <f t="shared" si="6"/>
        <v>-9029634</v>
      </c>
      <c r="H60" s="67">
        <f t="shared" si="6"/>
        <v>-26123705</v>
      </c>
      <c r="I60" s="67">
        <f t="shared" si="6"/>
        <v>-9340836</v>
      </c>
      <c r="J60" s="67">
        <f t="shared" si="6"/>
        <v>-44494175</v>
      </c>
      <c r="K60" s="67">
        <f t="shared" si="6"/>
        <v>-72035</v>
      </c>
      <c r="L60" s="67">
        <f t="shared" si="6"/>
        <v>-26613572</v>
      </c>
      <c r="M60" s="67">
        <f t="shared" si="6"/>
        <v>45288198</v>
      </c>
      <c r="N60" s="67">
        <f t="shared" si="6"/>
        <v>18602591</v>
      </c>
      <c r="O60" s="67">
        <f t="shared" si="6"/>
        <v>-82313919</v>
      </c>
      <c r="P60" s="67">
        <f t="shared" si="6"/>
        <v>-10055458</v>
      </c>
      <c r="Q60" s="67">
        <f t="shared" si="6"/>
        <v>4049772</v>
      </c>
      <c r="R60" s="67">
        <f t="shared" si="6"/>
        <v>-88319605</v>
      </c>
      <c r="S60" s="67">
        <f t="shared" si="6"/>
        <v>-693542</v>
      </c>
      <c r="T60" s="67">
        <f t="shared" si="6"/>
        <v>-1237829</v>
      </c>
      <c r="U60" s="67">
        <f t="shared" si="6"/>
        <v>-3782873</v>
      </c>
      <c r="V60" s="67">
        <f t="shared" si="6"/>
        <v>-5714244</v>
      </c>
      <c r="W60" s="67">
        <f t="shared" si="6"/>
        <v>-119925433</v>
      </c>
      <c r="X60" s="67">
        <f t="shared" si="6"/>
        <v>-175080508</v>
      </c>
      <c r="Y60" s="67">
        <f t="shared" si="6"/>
        <v>55155075</v>
      </c>
      <c r="Z60" s="68">
        <f>+IF(X60&lt;&gt;0,+(Y60/X60)*100,0)</f>
        <v>-31.502693035366335</v>
      </c>
      <c r="AA60" s="65">
        <f>SUM(AA57:AA59)</f>
        <v>-175080508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77440004</v>
      </c>
      <c r="D6" s="20"/>
      <c r="E6" s="21">
        <v>77706372</v>
      </c>
      <c r="F6" s="22">
        <v>102434527</v>
      </c>
      <c r="G6" s="22">
        <v>854462</v>
      </c>
      <c r="H6" s="22">
        <v>7234500</v>
      </c>
      <c r="I6" s="22">
        <v>6486322</v>
      </c>
      <c r="J6" s="22">
        <v>14575284</v>
      </c>
      <c r="K6" s="22">
        <v>6794427</v>
      </c>
      <c r="L6" s="22">
        <v>5435413</v>
      </c>
      <c r="M6" s="22">
        <v>16296274</v>
      </c>
      <c r="N6" s="22">
        <v>28526114</v>
      </c>
      <c r="O6" s="22">
        <v>6899177</v>
      </c>
      <c r="P6" s="22">
        <v>-3670869</v>
      </c>
      <c r="Q6" s="22">
        <v>5271707</v>
      </c>
      <c r="R6" s="22">
        <v>8500015</v>
      </c>
      <c r="S6" s="22">
        <v>7412064</v>
      </c>
      <c r="T6" s="22">
        <v>12019772</v>
      </c>
      <c r="U6" s="22">
        <v>12019772</v>
      </c>
      <c r="V6" s="22">
        <v>31451608</v>
      </c>
      <c r="W6" s="22">
        <v>83053021</v>
      </c>
      <c r="X6" s="22">
        <v>102434527</v>
      </c>
      <c r="Y6" s="22">
        <v>-19381506</v>
      </c>
      <c r="Z6" s="23">
        <v>-18.920872256285225</v>
      </c>
      <c r="AA6" s="20">
        <v>102434527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7412680</v>
      </c>
      <c r="G13" s="22"/>
      <c r="H13" s="22">
        <v>777678</v>
      </c>
      <c r="I13" s="22">
        <v>552889</v>
      </c>
      <c r="J13" s="22">
        <v>1330567</v>
      </c>
      <c r="K13" s="22">
        <v>555184</v>
      </c>
      <c r="L13" s="22">
        <v>520516</v>
      </c>
      <c r="M13" s="22">
        <v>509075</v>
      </c>
      <c r="N13" s="22">
        <v>1584775</v>
      </c>
      <c r="O13" s="22">
        <v>633733</v>
      </c>
      <c r="P13" s="22">
        <v>549943</v>
      </c>
      <c r="Q13" s="22">
        <v>554670</v>
      </c>
      <c r="R13" s="22">
        <v>1738346</v>
      </c>
      <c r="S13" s="22">
        <v>553094</v>
      </c>
      <c r="T13" s="22">
        <v>566742</v>
      </c>
      <c r="U13" s="22">
        <v>566742</v>
      </c>
      <c r="V13" s="22">
        <v>1686578</v>
      </c>
      <c r="W13" s="22">
        <v>6340266</v>
      </c>
      <c r="X13" s="22">
        <v>7412680</v>
      </c>
      <c r="Y13" s="22">
        <v>-1072414</v>
      </c>
      <c r="Z13" s="23">
        <v>-14.467291182136554</v>
      </c>
      <c r="AA13" s="20">
        <v>7412680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134258</v>
      </c>
      <c r="D24" s="20"/>
      <c r="E24" s="21">
        <v>1865220</v>
      </c>
      <c r="F24" s="22">
        <v>65220</v>
      </c>
      <c r="G24" s="22"/>
      <c r="H24" s="22"/>
      <c r="I24" s="22"/>
      <c r="J24" s="22"/>
      <c r="K24" s="22"/>
      <c r="L24" s="22">
        <v>23252</v>
      </c>
      <c r="M24" s="22"/>
      <c r="N24" s="22">
        <v>23252</v>
      </c>
      <c r="O24" s="22"/>
      <c r="P24" s="22"/>
      <c r="Q24" s="22">
        <v>136346</v>
      </c>
      <c r="R24" s="22">
        <v>136346</v>
      </c>
      <c r="S24" s="22">
        <v>45628</v>
      </c>
      <c r="T24" s="22"/>
      <c r="U24" s="22"/>
      <c r="V24" s="22">
        <v>45628</v>
      </c>
      <c r="W24" s="22">
        <v>205226</v>
      </c>
      <c r="X24" s="22">
        <v>65220</v>
      </c>
      <c r="Y24" s="22">
        <v>140006</v>
      </c>
      <c r="Z24" s="23">
        <v>214.66727997546764</v>
      </c>
      <c r="AA24" s="20">
        <v>65220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77574262</v>
      </c>
      <c r="D33" s="29">
        <f t="shared" ref="D33:Y33" si="0">SUM(D6:D32)</f>
        <v>0</v>
      </c>
      <c r="E33" s="30">
        <f t="shared" si="0"/>
        <v>79571592</v>
      </c>
      <c r="F33" s="31">
        <f t="shared" si="0"/>
        <v>109912427</v>
      </c>
      <c r="G33" s="31">
        <f t="shared" si="0"/>
        <v>854462</v>
      </c>
      <c r="H33" s="31">
        <f t="shared" si="0"/>
        <v>8012178</v>
      </c>
      <c r="I33" s="31">
        <f t="shared" si="0"/>
        <v>7039211</v>
      </c>
      <c r="J33" s="31">
        <f t="shared" si="0"/>
        <v>15905851</v>
      </c>
      <c r="K33" s="31">
        <f t="shared" si="0"/>
        <v>7349611</v>
      </c>
      <c r="L33" s="31">
        <f t="shared" si="0"/>
        <v>5979181</v>
      </c>
      <c r="M33" s="31">
        <f t="shared" si="0"/>
        <v>16805349</v>
      </c>
      <c r="N33" s="31">
        <f t="shared" si="0"/>
        <v>30134141</v>
      </c>
      <c r="O33" s="31">
        <f t="shared" si="0"/>
        <v>7532910</v>
      </c>
      <c r="P33" s="31">
        <f t="shared" si="0"/>
        <v>-3120926</v>
      </c>
      <c r="Q33" s="31">
        <f t="shared" si="0"/>
        <v>5962723</v>
      </c>
      <c r="R33" s="31">
        <f t="shared" si="0"/>
        <v>10374707</v>
      </c>
      <c r="S33" s="31">
        <f t="shared" si="0"/>
        <v>8010786</v>
      </c>
      <c r="T33" s="31">
        <f t="shared" si="0"/>
        <v>12586514</v>
      </c>
      <c r="U33" s="31">
        <f t="shared" si="0"/>
        <v>12586514</v>
      </c>
      <c r="V33" s="31">
        <f t="shared" si="0"/>
        <v>33183814</v>
      </c>
      <c r="W33" s="31">
        <f t="shared" si="0"/>
        <v>89598513</v>
      </c>
      <c r="X33" s="31">
        <f t="shared" si="0"/>
        <v>109912427</v>
      </c>
      <c r="Y33" s="31">
        <f t="shared" si="0"/>
        <v>-20313914</v>
      </c>
      <c r="Z33" s="32">
        <f>+IF(X33&lt;&gt;0,+(Y33/X33)*100,0)</f>
        <v>-18.481908328709729</v>
      </c>
      <c r="AA33" s="29">
        <f>SUM(AA6:AA32)</f>
        <v>109912427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4064804</v>
      </c>
      <c r="D35" s="20"/>
      <c r="E35" s="21">
        <v>5577636</v>
      </c>
      <c r="F35" s="22">
        <v>5577636</v>
      </c>
      <c r="G35" s="22"/>
      <c r="H35" s="22">
        <v>426582</v>
      </c>
      <c r="I35" s="22">
        <v>1461394</v>
      </c>
      <c r="J35" s="22">
        <v>1887976</v>
      </c>
      <c r="K35" s="22">
        <v>-467253</v>
      </c>
      <c r="L35" s="22">
        <v>365997</v>
      </c>
      <c r="M35" s="22">
        <v>560477</v>
      </c>
      <c r="N35" s="22">
        <v>459221</v>
      </c>
      <c r="O35" s="22">
        <v>194738</v>
      </c>
      <c r="P35" s="22">
        <v>554162</v>
      </c>
      <c r="Q35" s="22"/>
      <c r="R35" s="22">
        <v>748900</v>
      </c>
      <c r="S35" s="22"/>
      <c r="T35" s="22">
        <v>2010833</v>
      </c>
      <c r="U35" s="22">
        <v>2010833</v>
      </c>
      <c r="V35" s="22">
        <v>4021666</v>
      </c>
      <c r="W35" s="22">
        <v>7117763</v>
      </c>
      <c r="X35" s="22">
        <v>5577636</v>
      </c>
      <c r="Y35" s="22">
        <v>1540127</v>
      </c>
      <c r="Z35" s="23">
        <v>27.612540509993838</v>
      </c>
      <c r="AA35" s="20">
        <v>5577636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83488987</v>
      </c>
      <c r="D37" s="20"/>
      <c r="E37" s="21">
        <v>95960316</v>
      </c>
      <c r="F37" s="22">
        <v>95960316</v>
      </c>
      <c r="G37" s="22">
        <v>6058182</v>
      </c>
      <c r="H37" s="22">
        <v>12580595</v>
      </c>
      <c r="I37" s="22">
        <v>9218994</v>
      </c>
      <c r="J37" s="22">
        <v>27857771</v>
      </c>
      <c r="K37" s="22">
        <v>6932099</v>
      </c>
      <c r="L37" s="22">
        <v>7145565</v>
      </c>
      <c r="M37" s="22">
        <v>3305573</v>
      </c>
      <c r="N37" s="22">
        <v>17383237</v>
      </c>
      <c r="O37" s="22">
        <v>15853030</v>
      </c>
      <c r="P37" s="22">
        <v>6841325</v>
      </c>
      <c r="Q37" s="22">
        <v>6150760</v>
      </c>
      <c r="R37" s="22">
        <v>28845115</v>
      </c>
      <c r="S37" s="22">
        <v>7104428</v>
      </c>
      <c r="T37" s="22">
        <v>7287319</v>
      </c>
      <c r="U37" s="22">
        <v>7287319</v>
      </c>
      <c r="V37" s="22">
        <v>21679066</v>
      </c>
      <c r="W37" s="22">
        <v>95765189</v>
      </c>
      <c r="X37" s="22">
        <v>95960316</v>
      </c>
      <c r="Y37" s="22">
        <v>-195127</v>
      </c>
      <c r="Z37" s="23">
        <v>-0.20334134789635333</v>
      </c>
      <c r="AA37" s="20">
        <v>95960316</v>
      </c>
    </row>
    <row r="38" spans="1:27" x14ac:dyDescent="0.25">
      <c r="A38" s="19" t="s">
        <v>64</v>
      </c>
      <c r="B38" s="15" t="s">
        <v>32</v>
      </c>
      <c r="C38" s="20">
        <v>183182</v>
      </c>
      <c r="D38" s="20"/>
      <c r="E38" s="21">
        <v>3100008</v>
      </c>
      <c r="F38" s="22">
        <v>3100008</v>
      </c>
      <c r="G38" s="22"/>
      <c r="H38" s="22">
        <v>821</v>
      </c>
      <c r="I38" s="22">
        <v>1820</v>
      </c>
      <c r="J38" s="22">
        <v>2641</v>
      </c>
      <c r="K38" s="22">
        <v>25948</v>
      </c>
      <c r="L38" s="22">
        <v>26445</v>
      </c>
      <c r="M38" s="22">
        <v>51930</v>
      </c>
      <c r="N38" s="22">
        <v>104323</v>
      </c>
      <c r="O38" s="22">
        <v>580</v>
      </c>
      <c r="P38" s="22">
        <v>993</v>
      </c>
      <c r="Q38" s="22">
        <v>59743</v>
      </c>
      <c r="R38" s="22">
        <v>61316</v>
      </c>
      <c r="S38" s="22"/>
      <c r="T38" s="22">
        <v>174776</v>
      </c>
      <c r="U38" s="22">
        <v>174776</v>
      </c>
      <c r="V38" s="22">
        <v>349552</v>
      </c>
      <c r="W38" s="22">
        <v>517832</v>
      </c>
      <c r="X38" s="22">
        <v>3100008</v>
      </c>
      <c r="Y38" s="22">
        <v>-2582176</v>
      </c>
      <c r="Z38" s="23">
        <v>-83.295785043135368</v>
      </c>
      <c r="AA38" s="20">
        <v>3100008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8108621</v>
      </c>
      <c r="D40" s="20"/>
      <c r="E40" s="21">
        <v>30000000</v>
      </c>
      <c r="F40" s="22">
        <v>30000000</v>
      </c>
      <c r="G40" s="22"/>
      <c r="H40" s="22"/>
      <c r="I40" s="22">
        <v>2024880</v>
      </c>
      <c r="J40" s="22">
        <v>2024880</v>
      </c>
      <c r="K40" s="22"/>
      <c r="L40" s="22"/>
      <c r="M40" s="22"/>
      <c r="N40" s="22"/>
      <c r="O40" s="22">
        <v>202696</v>
      </c>
      <c r="P40" s="22"/>
      <c r="Q40" s="22"/>
      <c r="R40" s="22">
        <v>202696</v>
      </c>
      <c r="S40" s="22">
        <v>4913188</v>
      </c>
      <c r="T40" s="22">
        <v>714226</v>
      </c>
      <c r="U40" s="22">
        <v>714226</v>
      </c>
      <c r="V40" s="22">
        <v>6341640</v>
      </c>
      <c r="W40" s="22">
        <v>8569216</v>
      </c>
      <c r="X40" s="22">
        <v>30000000</v>
      </c>
      <c r="Y40" s="22">
        <v>-21430784</v>
      </c>
      <c r="Z40" s="23">
        <v>-71.435946666666666</v>
      </c>
      <c r="AA40" s="20">
        <v>30000000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3355475</v>
      </c>
      <c r="D42" s="20"/>
      <c r="E42" s="21">
        <v>2149992</v>
      </c>
      <c r="F42" s="22">
        <v>3649992</v>
      </c>
      <c r="G42" s="22"/>
      <c r="H42" s="22"/>
      <c r="I42" s="22"/>
      <c r="J42" s="22"/>
      <c r="K42" s="22">
        <v>370</v>
      </c>
      <c r="L42" s="22">
        <v>7020</v>
      </c>
      <c r="M42" s="22">
        <v>10257</v>
      </c>
      <c r="N42" s="22">
        <v>17647</v>
      </c>
      <c r="O42" s="22">
        <v>22720</v>
      </c>
      <c r="P42" s="22"/>
      <c r="Q42" s="22"/>
      <c r="R42" s="22">
        <v>22720</v>
      </c>
      <c r="S42" s="22"/>
      <c r="T42" s="22"/>
      <c r="U42" s="22"/>
      <c r="V42" s="22"/>
      <c r="W42" s="22">
        <v>40367</v>
      </c>
      <c r="X42" s="22">
        <v>3649992</v>
      </c>
      <c r="Y42" s="22">
        <v>-3609625</v>
      </c>
      <c r="Z42" s="23">
        <v>-98.894052370525742</v>
      </c>
      <c r="AA42" s="20">
        <v>3649992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45117</v>
      </c>
      <c r="D45" s="20"/>
      <c r="E45" s="21">
        <v>399996</v>
      </c>
      <c r="F45" s="22">
        <v>449996</v>
      </c>
      <c r="G45" s="22"/>
      <c r="H45" s="22">
        <v>3612</v>
      </c>
      <c r="I45" s="22">
        <v>11477</v>
      </c>
      <c r="J45" s="22">
        <v>15089</v>
      </c>
      <c r="K45" s="22">
        <v>-3449</v>
      </c>
      <c r="L45" s="22">
        <v>4286</v>
      </c>
      <c r="M45" s="22">
        <v>4115</v>
      </c>
      <c r="N45" s="22">
        <v>4952</v>
      </c>
      <c r="O45" s="22">
        <v>3967</v>
      </c>
      <c r="P45" s="22">
        <v>12506</v>
      </c>
      <c r="Q45" s="22"/>
      <c r="R45" s="22">
        <v>16473</v>
      </c>
      <c r="S45" s="22"/>
      <c r="T45" s="22">
        <v>24110</v>
      </c>
      <c r="U45" s="22">
        <v>24110</v>
      </c>
      <c r="V45" s="22">
        <v>48220</v>
      </c>
      <c r="W45" s="22">
        <v>84734</v>
      </c>
      <c r="X45" s="22">
        <v>449996</v>
      </c>
      <c r="Y45" s="22">
        <v>-365262</v>
      </c>
      <c r="Z45" s="23">
        <v>-81.170054844931954</v>
      </c>
      <c r="AA45" s="20">
        <v>449996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99246186</v>
      </c>
      <c r="D48" s="29">
        <f t="shared" ref="D48:Y48" si="1">SUM(D35:D47)</f>
        <v>0</v>
      </c>
      <c r="E48" s="30">
        <f t="shared" si="1"/>
        <v>137187948</v>
      </c>
      <c r="F48" s="31">
        <f t="shared" si="1"/>
        <v>138737948</v>
      </c>
      <c r="G48" s="31">
        <f t="shared" si="1"/>
        <v>6058182</v>
      </c>
      <c r="H48" s="31">
        <f t="shared" si="1"/>
        <v>13011610</v>
      </c>
      <c r="I48" s="31">
        <f t="shared" si="1"/>
        <v>12718565</v>
      </c>
      <c r="J48" s="31">
        <f t="shared" si="1"/>
        <v>31788357</v>
      </c>
      <c r="K48" s="31">
        <f t="shared" si="1"/>
        <v>6487715</v>
      </c>
      <c r="L48" s="31">
        <f t="shared" si="1"/>
        <v>7549313</v>
      </c>
      <c r="M48" s="31">
        <f t="shared" si="1"/>
        <v>3932352</v>
      </c>
      <c r="N48" s="31">
        <f t="shared" si="1"/>
        <v>17969380</v>
      </c>
      <c r="O48" s="31">
        <f t="shared" si="1"/>
        <v>16277731</v>
      </c>
      <c r="P48" s="31">
        <f t="shared" si="1"/>
        <v>7408986</v>
      </c>
      <c r="Q48" s="31">
        <f t="shared" si="1"/>
        <v>6210503</v>
      </c>
      <c r="R48" s="31">
        <f t="shared" si="1"/>
        <v>29897220</v>
      </c>
      <c r="S48" s="31">
        <f t="shared" si="1"/>
        <v>12017616</v>
      </c>
      <c r="T48" s="31">
        <f t="shared" si="1"/>
        <v>10211264</v>
      </c>
      <c r="U48" s="31">
        <f t="shared" si="1"/>
        <v>10211264</v>
      </c>
      <c r="V48" s="31">
        <f t="shared" si="1"/>
        <v>32440144</v>
      </c>
      <c r="W48" s="31">
        <f t="shared" si="1"/>
        <v>112095101</v>
      </c>
      <c r="X48" s="31">
        <f t="shared" si="1"/>
        <v>138737948</v>
      </c>
      <c r="Y48" s="31">
        <f t="shared" si="1"/>
        <v>-26642847</v>
      </c>
      <c r="Z48" s="32">
        <f>+IF(X48&lt;&gt;0,+(Y48/X48)*100,0)</f>
        <v>-19.203719951227765</v>
      </c>
      <c r="AA48" s="29">
        <f>SUM(AA35:AA47)</f>
        <v>138737948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-21671924</v>
      </c>
      <c r="D49" s="39">
        <f t="shared" si="2"/>
        <v>0</v>
      </c>
      <c r="E49" s="40">
        <f t="shared" si="2"/>
        <v>-57616356</v>
      </c>
      <c r="F49" s="41">
        <f t="shared" si="2"/>
        <v>-28825521</v>
      </c>
      <c r="G49" s="41">
        <f t="shared" si="2"/>
        <v>-5203720</v>
      </c>
      <c r="H49" s="41">
        <f t="shared" si="2"/>
        <v>-4999432</v>
      </c>
      <c r="I49" s="41">
        <f t="shared" si="2"/>
        <v>-5679354</v>
      </c>
      <c r="J49" s="41">
        <f t="shared" si="2"/>
        <v>-15882506</v>
      </c>
      <c r="K49" s="41">
        <f t="shared" si="2"/>
        <v>861896</v>
      </c>
      <c r="L49" s="41">
        <f t="shared" si="2"/>
        <v>-1570132</v>
      </c>
      <c r="M49" s="41">
        <f t="shared" si="2"/>
        <v>12872997</v>
      </c>
      <c r="N49" s="41">
        <f t="shared" si="2"/>
        <v>12164761</v>
      </c>
      <c r="O49" s="41">
        <f t="shared" si="2"/>
        <v>-8744821</v>
      </c>
      <c r="P49" s="41">
        <f t="shared" si="2"/>
        <v>-10529912</v>
      </c>
      <c r="Q49" s="41">
        <f t="shared" si="2"/>
        <v>-247780</v>
      </c>
      <c r="R49" s="41">
        <f t="shared" si="2"/>
        <v>-19522513</v>
      </c>
      <c r="S49" s="41">
        <f t="shared" si="2"/>
        <v>-4006830</v>
      </c>
      <c r="T49" s="41">
        <f t="shared" si="2"/>
        <v>2375250</v>
      </c>
      <c r="U49" s="41">
        <f t="shared" si="2"/>
        <v>2375250</v>
      </c>
      <c r="V49" s="41">
        <f t="shared" si="2"/>
        <v>743670</v>
      </c>
      <c r="W49" s="41">
        <f t="shared" si="2"/>
        <v>-22496588</v>
      </c>
      <c r="X49" s="41">
        <f t="shared" si="2"/>
        <v>-28825521</v>
      </c>
      <c r="Y49" s="41">
        <f t="shared" si="2"/>
        <v>6328933</v>
      </c>
      <c r="Z49" s="42">
        <f>+IF(X49&lt;&gt;0,+(Y49/X49)*100,0)</f>
        <v>-21.956005582691809</v>
      </c>
      <c r="AA49" s="39">
        <f>+AA33-AA48</f>
        <v>-28825521</v>
      </c>
    </row>
    <row r="50" spans="1:27" x14ac:dyDescent="0.25">
      <c r="A50" s="43" t="s">
        <v>75</v>
      </c>
      <c r="B50" s="15" t="s">
        <v>32</v>
      </c>
      <c r="C50" s="20">
        <v>3296369</v>
      </c>
      <c r="D50" s="20"/>
      <c r="E50" s="21"/>
      <c r="F50" s="22"/>
      <c r="G50" s="22"/>
      <c r="H50" s="22"/>
      <c r="I50" s="22">
        <v>78556</v>
      </c>
      <c r="J50" s="22">
        <v>78556</v>
      </c>
      <c r="K50" s="22">
        <v>78556</v>
      </c>
      <c r="L50" s="22">
        <v>78556</v>
      </c>
      <c r="M50" s="22">
        <v>-235667</v>
      </c>
      <c r="N50" s="22">
        <v>-78555</v>
      </c>
      <c r="O50" s="22">
        <v>78556</v>
      </c>
      <c r="P50" s="22"/>
      <c r="Q50" s="22">
        <v>78556</v>
      </c>
      <c r="R50" s="22">
        <v>157112</v>
      </c>
      <c r="S50" s="22">
        <v>-78556</v>
      </c>
      <c r="T50" s="22">
        <v>-78556</v>
      </c>
      <c r="U50" s="22">
        <v>-78556</v>
      </c>
      <c r="V50" s="22">
        <v>-235668</v>
      </c>
      <c r="W50" s="22">
        <v>-78555</v>
      </c>
      <c r="X50" s="22"/>
      <c r="Y50" s="22">
        <v>-78555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-18375555</v>
      </c>
      <c r="D52" s="48">
        <f t="shared" si="3"/>
        <v>0</v>
      </c>
      <c r="E52" s="49">
        <f t="shared" si="3"/>
        <v>-57616356</v>
      </c>
      <c r="F52" s="50">
        <f t="shared" si="3"/>
        <v>-28825521</v>
      </c>
      <c r="G52" s="50">
        <f t="shared" si="3"/>
        <v>-5203720</v>
      </c>
      <c r="H52" s="50">
        <f t="shared" si="3"/>
        <v>-4999432</v>
      </c>
      <c r="I52" s="50">
        <f t="shared" si="3"/>
        <v>-5600798</v>
      </c>
      <c r="J52" s="50">
        <f t="shared" si="3"/>
        <v>-15803950</v>
      </c>
      <c r="K52" s="50">
        <f t="shared" si="3"/>
        <v>940452</v>
      </c>
      <c r="L52" s="50">
        <f t="shared" si="3"/>
        <v>-1491576</v>
      </c>
      <c r="M52" s="50">
        <f t="shared" si="3"/>
        <v>12637330</v>
      </c>
      <c r="N52" s="50">
        <f t="shared" si="3"/>
        <v>12086206</v>
      </c>
      <c r="O52" s="50">
        <f t="shared" si="3"/>
        <v>-8666265</v>
      </c>
      <c r="P52" s="50">
        <f t="shared" si="3"/>
        <v>-10529912</v>
      </c>
      <c r="Q52" s="50">
        <f t="shared" si="3"/>
        <v>-169224</v>
      </c>
      <c r="R52" s="50">
        <f t="shared" si="3"/>
        <v>-19365401</v>
      </c>
      <c r="S52" s="50">
        <f t="shared" si="3"/>
        <v>-4085386</v>
      </c>
      <c r="T52" s="50">
        <f t="shared" si="3"/>
        <v>2296694</v>
      </c>
      <c r="U52" s="50">
        <f t="shared" si="3"/>
        <v>2296694</v>
      </c>
      <c r="V52" s="50">
        <f t="shared" si="3"/>
        <v>508002</v>
      </c>
      <c r="W52" s="50">
        <f t="shared" si="3"/>
        <v>-22575143</v>
      </c>
      <c r="X52" s="50">
        <f t="shared" si="3"/>
        <v>-28825521</v>
      </c>
      <c r="Y52" s="50">
        <f t="shared" si="3"/>
        <v>6250378</v>
      </c>
      <c r="Z52" s="51">
        <f>+IF(X52&lt;&gt;0,+(Y52/X52)*100,0)</f>
        <v>-21.683486657535177</v>
      </c>
      <c r="AA52" s="48">
        <f>SUM(AA49:AA51)</f>
        <v>-28825521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-18375555</v>
      </c>
      <c r="D54" s="54">
        <f>+D52-D53</f>
        <v>0</v>
      </c>
      <c r="E54" s="55">
        <f t="shared" si="4"/>
        <v>-57616356</v>
      </c>
      <c r="F54" s="56">
        <f t="shared" si="4"/>
        <v>-28825521</v>
      </c>
      <c r="G54" s="56">
        <f t="shared" si="4"/>
        <v>-5203720</v>
      </c>
      <c r="H54" s="56">
        <f t="shared" si="4"/>
        <v>-4999432</v>
      </c>
      <c r="I54" s="56">
        <f t="shared" si="4"/>
        <v>-5600798</v>
      </c>
      <c r="J54" s="56">
        <f t="shared" si="4"/>
        <v>-15803950</v>
      </c>
      <c r="K54" s="56">
        <f t="shared" si="4"/>
        <v>940452</v>
      </c>
      <c r="L54" s="56">
        <f t="shared" si="4"/>
        <v>-1491576</v>
      </c>
      <c r="M54" s="56">
        <f t="shared" si="4"/>
        <v>12637330</v>
      </c>
      <c r="N54" s="56">
        <f t="shared" si="4"/>
        <v>12086206</v>
      </c>
      <c r="O54" s="56">
        <f t="shared" si="4"/>
        <v>-8666265</v>
      </c>
      <c r="P54" s="56">
        <f t="shared" si="4"/>
        <v>-10529912</v>
      </c>
      <c r="Q54" s="56">
        <f t="shared" si="4"/>
        <v>-169224</v>
      </c>
      <c r="R54" s="56">
        <f t="shared" si="4"/>
        <v>-19365401</v>
      </c>
      <c r="S54" s="56">
        <f t="shared" si="4"/>
        <v>-4085386</v>
      </c>
      <c r="T54" s="56">
        <f t="shared" si="4"/>
        <v>2296694</v>
      </c>
      <c r="U54" s="56">
        <f t="shared" si="4"/>
        <v>2296694</v>
      </c>
      <c r="V54" s="56">
        <f t="shared" si="4"/>
        <v>508002</v>
      </c>
      <c r="W54" s="56">
        <f t="shared" si="4"/>
        <v>-22575143</v>
      </c>
      <c r="X54" s="56">
        <f t="shared" si="4"/>
        <v>-28825521</v>
      </c>
      <c r="Y54" s="56">
        <f t="shared" si="4"/>
        <v>6250378</v>
      </c>
      <c r="Z54" s="57">
        <f>+IF(X54&lt;&gt;0,+(Y54/X54)*100,0)</f>
        <v>-21.683486657535177</v>
      </c>
      <c r="AA54" s="54">
        <f>+AA52-AA53</f>
        <v>-28825521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-18375555</v>
      </c>
      <c r="D57" s="48">
        <f>SUM(D54:D56)</f>
        <v>0</v>
      </c>
      <c r="E57" s="49">
        <f t="shared" si="5"/>
        <v>-57616356</v>
      </c>
      <c r="F57" s="50">
        <f t="shared" si="5"/>
        <v>-28825521</v>
      </c>
      <c r="G57" s="50">
        <f t="shared" si="5"/>
        <v>-5203720</v>
      </c>
      <c r="H57" s="50">
        <f t="shared" si="5"/>
        <v>-4999432</v>
      </c>
      <c r="I57" s="50">
        <f t="shared" si="5"/>
        <v>-5600798</v>
      </c>
      <c r="J57" s="50">
        <f t="shared" si="5"/>
        <v>-15803950</v>
      </c>
      <c r="K57" s="50">
        <f t="shared" si="5"/>
        <v>940452</v>
      </c>
      <c r="L57" s="50">
        <f t="shared" si="5"/>
        <v>-1491576</v>
      </c>
      <c r="M57" s="50">
        <f t="shared" si="5"/>
        <v>12637330</v>
      </c>
      <c r="N57" s="50">
        <f t="shared" si="5"/>
        <v>12086206</v>
      </c>
      <c r="O57" s="50">
        <f t="shared" si="5"/>
        <v>-8666265</v>
      </c>
      <c r="P57" s="50">
        <f t="shared" si="5"/>
        <v>-10529912</v>
      </c>
      <c r="Q57" s="50">
        <f t="shared" si="5"/>
        <v>-169224</v>
      </c>
      <c r="R57" s="50">
        <f t="shared" si="5"/>
        <v>-19365401</v>
      </c>
      <c r="S57" s="50">
        <f t="shared" si="5"/>
        <v>-4085386</v>
      </c>
      <c r="T57" s="50">
        <f t="shared" si="5"/>
        <v>2296694</v>
      </c>
      <c r="U57" s="50">
        <f t="shared" si="5"/>
        <v>2296694</v>
      </c>
      <c r="V57" s="50">
        <f t="shared" si="5"/>
        <v>508002</v>
      </c>
      <c r="W57" s="50">
        <f t="shared" si="5"/>
        <v>-22575143</v>
      </c>
      <c r="X57" s="50">
        <f t="shared" si="5"/>
        <v>-28825521</v>
      </c>
      <c r="Y57" s="50">
        <f t="shared" si="5"/>
        <v>6250378</v>
      </c>
      <c r="Z57" s="51">
        <f>+IF(X57&lt;&gt;0,+(Y57/X57)*100,0)</f>
        <v>-21.683486657535177</v>
      </c>
      <c r="AA57" s="48">
        <f>SUM(AA54:AA56)</f>
        <v>-28825521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-18375555</v>
      </c>
      <c r="D60" s="65">
        <f>SUM(D57:D59)</f>
        <v>0</v>
      </c>
      <c r="E60" s="66">
        <f t="shared" si="6"/>
        <v>-57616356</v>
      </c>
      <c r="F60" s="67">
        <f t="shared" si="6"/>
        <v>-28825521</v>
      </c>
      <c r="G60" s="67">
        <f t="shared" si="6"/>
        <v>-5203720</v>
      </c>
      <c r="H60" s="67">
        <f t="shared" si="6"/>
        <v>-4999432</v>
      </c>
      <c r="I60" s="67">
        <f t="shared" si="6"/>
        <v>-5600798</v>
      </c>
      <c r="J60" s="67">
        <f t="shared" si="6"/>
        <v>-15803950</v>
      </c>
      <c r="K60" s="67">
        <f t="shared" si="6"/>
        <v>940452</v>
      </c>
      <c r="L60" s="67">
        <f t="shared" si="6"/>
        <v>-1491576</v>
      </c>
      <c r="M60" s="67">
        <f t="shared" si="6"/>
        <v>12637330</v>
      </c>
      <c r="N60" s="67">
        <f t="shared" si="6"/>
        <v>12086206</v>
      </c>
      <c r="O60" s="67">
        <f t="shared" si="6"/>
        <v>-8666265</v>
      </c>
      <c r="P60" s="67">
        <f t="shared" si="6"/>
        <v>-10529912</v>
      </c>
      <c r="Q60" s="67">
        <f t="shared" si="6"/>
        <v>-169224</v>
      </c>
      <c r="R60" s="67">
        <f t="shared" si="6"/>
        <v>-19365401</v>
      </c>
      <c r="S60" s="67">
        <f t="shared" si="6"/>
        <v>-4085386</v>
      </c>
      <c r="T60" s="67">
        <f t="shared" si="6"/>
        <v>2296694</v>
      </c>
      <c r="U60" s="67">
        <f t="shared" si="6"/>
        <v>2296694</v>
      </c>
      <c r="V60" s="67">
        <f t="shared" si="6"/>
        <v>508002</v>
      </c>
      <c r="W60" s="67">
        <f t="shared" si="6"/>
        <v>-22575143</v>
      </c>
      <c r="X60" s="67">
        <f t="shared" si="6"/>
        <v>-28825521</v>
      </c>
      <c r="Y60" s="67">
        <f t="shared" si="6"/>
        <v>6250378</v>
      </c>
      <c r="Z60" s="68">
        <f>+IF(X60&lt;&gt;0,+(Y60/X60)*100,0)</f>
        <v>-21.683486657535177</v>
      </c>
      <c r="AA60" s="65">
        <f>SUM(AA57:AA59)</f>
        <v>-28825521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30200000</v>
      </c>
      <c r="D26" s="20"/>
      <c r="E26" s="21">
        <v>3587000</v>
      </c>
      <c r="F26" s="22">
        <v>3587000</v>
      </c>
      <c r="G26" s="22"/>
      <c r="H26" s="22"/>
      <c r="I26" s="22">
        <v>1009917</v>
      </c>
      <c r="J26" s="22">
        <v>1009917</v>
      </c>
      <c r="K26" s="22"/>
      <c r="L26" s="22"/>
      <c r="M26" s="22"/>
      <c r="N26" s="22"/>
      <c r="O26" s="22"/>
      <c r="P26" s="22"/>
      <c r="Q26" s="22"/>
      <c r="R26" s="22"/>
      <c r="S26" s="22"/>
      <c r="T26" s="22">
        <v>2477082</v>
      </c>
      <c r="U26" s="22">
        <v>100001</v>
      </c>
      <c r="V26" s="22">
        <v>2577083</v>
      </c>
      <c r="W26" s="22">
        <v>3587000</v>
      </c>
      <c r="X26" s="22">
        <v>3587000</v>
      </c>
      <c r="Y26" s="22"/>
      <c r="Z26" s="23"/>
      <c r="AA26" s="20">
        <v>3587000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30200000</v>
      </c>
      <c r="D33" s="29">
        <f t="shared" ref="D33:Y33" si="0">SUM(D6:D32)</f>
        <v>0</v>
      </c>
      <c r="E33" s="30">
        <f t="shared" si="0"/>
        <v>3587000</v>
      </c>
      <c r="F33" s="31">
        <f t="shared" si="0"/>
        <v>3587000</v>
      </c>
      <c r="G33" s="31">
        <f t="shared" si="0"/>
        <v>0</v>
      </c>
      <c r="H33" s="31">
        <f t="shared" si="0"/>
        <v>0</v>
      </c>
      <c r="I33" s="31">
        <f t="shared" si="0"/>
        <v>1009917</v>
      </c>
      <c r="J33" s="31">
        <f t="shared" si="0"/>
        <v>1009917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2477082</v>
      </c>
      <c r="U33" s="31">
        <f t="shared" si="0"/>
        <v>100001</v>
      </c>
      <c r="V33" s="31">
        <f t="shared" si="0"/>
        <v>2577083</v>
      </c>
      <c r="W33" s="31">
        <f t="shared" si="0"/>
        <v>3587000</v>
      </c>
      <c r="X33" s="31">
        <f t="shared" si="0"/>
        <v>3587000</v>
      </c>
      <c r="Y33" s="31">
        <f t="shared" si="0"/>
        <v>0</v>
      </c>
      <c r="Z33" s="32">
        <f>+IF(X33&lt;&gt;0,+(Y33/X33)*100,0)</f>
        <v>0</v>
      </c>
      <c r="AA33" s="29">
        <f>SUM(AA6:AA32)</f>
        <v>3587000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3084046</v>
      </c>
      <c r="D35" s="20"/>
      <c r="E35" s="21">
        <v>3451871</v>
      </c>
      <c r="F35" s="22">
        <v>3528184</v>
      </c>
      <c r="G35" s="22">
        <v>242342</v>
      </c>
      <c r="H35" s="22">
        <v>242351</v>
      </c>
      <c r="I35" s="22">
        <v>240185</v>
      </c>
      <c r="J35" s="22">
        <v>724878</v>
      </c>
      <c r="K35" s="22">
        <v>254477</v>
      </c>
      <c r="L35" s="22">
        <v>303205</v>
      </c>
      <c r="M35" s="22">
        <v>365149</v>
      </c>
      <c r="N35" s="22">
        <v>922831</v>
      </c>
      <c r="O35" s="22">
        <v>283949</v>
      </c>
      <c r="P35" s="22">
        <v>252146</v>
      </c>
      <c r="Q35" s="22">
        <v>271043</v>
      </c>
      <c r="R35" s="22">
        <v>807138</v>
      </c>
      <c r="S35" s="22">
        <v>224171</v>
      </c>
      <c r="T35" s="22">
        <v>224171</v>
      </c>
      <c r="U35" s="22">
        <v>358877</v>
      </c>
      <c r="V35" s="22">
        <v>807219</v>
      </c>
      <c r="W35" s="22">
        <v>3262066</v>
      </c>
      <c r="X35" s="22">
        <v>3528184</v>
      </c>
      <c r="Y35" s="22">
        <v>-266118</v>
      </c>
      <c r="Z35" s="23">
        <v>-7.5426338308886383</v>
      </c>
      <c r="AA35" s="20">
        <v>3528184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1958308</v>
      </c>
      <c r="D38" s="20"/>
      <c r="E38" s="21">
        <v>2000000</v>
      </c>
      <c r="F38" s="22">
        <v>2000000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-40013</v>
      </c>
      <c r="Q38" s="22"/>
      <c r="R38" s="22">
        <v>-40013</v>
      </c>
      <c r="S38" s="22"/>
      <c r="T38" s="22"/>
      <c r="U38" s="22"/>
      <c r="V38" s="22"/>
      <c r="W38" s="22">
        <v>-40013</v>
      </c>
      <c r="X38" s="22">
        <v>2000000</v>
      </c>
      <c r="Y38" s="22">
        <v>-2040013</v>
      </c>
      <c r="Z38" s="23">
        <v>-102.00065000000001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26237172</v>
      </c>
      <c r="D42" s="20"/>
      <c r="E42" s="21">
        <v>4587000</v>
      </c>
      <c r="F42" s="22">
        <v>4587000</v>
      </c>
      <c r="G42" s="22"/>
      <c r="H42" s="22">
        <v>191779</v>
      </c>
      <c r="I42" s="22">
        <v>569534</v>
      </c>
      <c r="J42" s="22">
        <v>761313</v>
      </c>
      <c r="K42" s="22">
        <v>857837</v>
      </c>
      <c r="L42" s="22">
        <v>920452</v>
      </c>
      <c r="M42" s="22">
        <v>260870</v>
      </c>
      <c r="N42" s="22">
        <v>2039159</v>
      </c>
      <c r="O42" s="22"/>
      <c r="P42" s="22">
        <v>231701</v>
      </c>
      <c r="Q42" s="22"/>
      <c r="R42" s="22">
        <v>231701</v>
      </c>
      <c r="S42" s="22"/>
      <c r="T42" s="22">
        <v>84957</v>
      </c>
      <c r="U42" s="22">
        <v>910000</v>
      </c>
      <c r="V42" s="22">
        <v>994957</v>
      </c>
      <c r="W42" s="22">
        <v>4027130</v>
      </c>
      <c r="X42" s="22">
        <v>4587000</v>
      </c>
      <c r="Y42" s="22">
        <v>-559870</v>
      </c>
      <c r="Z42" s="23">
        <v>-12.205580989753653</v>
      </c>
      <c r="AA42" s="20">
        <v>4587000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27461926</v>
      </c>
      <c r="D45" s="20"/>
      <c r="E45" s="21">
        <v>20778093</v>
      </c>
      <c r="F45" s="22">
        <v>29720249</v>
      </c>
      <c r="G45" s="22">
        <v>891624</v>
      </c>
      <c r="H45" s="22">
        <v>1496567</v>
      </c>
      <c r="I45" s="22">
        <v>3802294</v>
      </c>
      <c r="J45" s="22">
        <v>6190485</v>
      </c>
      <c r="K45" s="22">
        <v>1843580</v>
      </c>
      <c r="L45" s="22">
        <v>3281116</v>
      </c>
      <c r="M45" s="22">
        <v>1777903</v>
      </c>
      <c r="N45" s="22">
        <v>6902599</v>
      </c>
      <c r="O45" s="22">
        <v>3375889</v>
      </c>
      <c r="P45" s="22">
        <v>2145956</v>
      </c>
      <c r="Q45" s="22">
        <v>3106927</v>
      </c>
      <c r="R45" s="22">
        <v>8628772</v>
      </c>
      <c r="S45" s="22">
        <v>1781276</v>
      </c>
      <c r="T45" s="22">
        <v>1853446</v>
      </c>
      <c r="U45" s="22">
        <v>3786609</v>
      </c>
      <c r="V45" s="22">
        <v>7421331</v>
      </c>
      <c r="W45" s="22">
        <v>29143187</v>
      </c>
      <c r="X45" s="22">
        <v>29720249</v>
      </c>
      <c r="Y45" s="22">
        <v>-577062</v>
      </c>
      <c r="Z45" s="23">
        <v>-1.9416459128589401</v>
      </c>
      <c r="AA45" s="20">
        <v>29720249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58741452</v>
      </c>
      <c r="D48" s="29">
        <f t="shared" ref="D48:Y48" si="1">SUM(D35:D47)</f>
        <v>0</v>
      </c>
      <c r="E48" s="30">
        <f t="shared" si="1"/>
        <v>30816964</v>
      </c>
      <c r="F48" s="31">
        <f t="shared" si="1"/>
        <v>39835433</v>
      </c>
      <c r="G48" s="31">
        <f t="shared" si="1"/>
        <v>1133966</v>
      </c>
      <c r="H48" s="31">
        <f t="shared" si="1"/>
        <v>1930697</v>
      </c>
      <c r="I48" s="31">
        <f t="shared" si="1"/>
        <v>4612013</v>
      </c>
      <c r="J48" s="31">
        <f t="shared" si="1"/>
        <v>7676676</v>
      </c>
      <c r="K48" s="31">
        <f t="shared" si="1"/>
        <v>2955894</v>
      </c>
      <c r="L48" s="31">
        <f t="shared" si="1"/>
        <v>4504773</v>
      </c>
      <c r="M48" s="31">
        <f t="shared" si="1"/>
        <v>2403922</v>
      </c>
      <c r="N48" s="31">
        <f t="shared" si="1"/>
        <v>9864589</v>
      </c>
      <c r="O48" s="31">
        <f t="shared" si="1"/>
        <v>3659838</v>
      </c>
      <c r="P48" s="31">
        <f t="shared" si="1"/>
        <v>2589790</v>
      </c>
      <c r="Q48" s="31">
        <f t="shared" si="1"/>
        <v>3377970</v>
      </c>
      <c r="R48" s="31">
        <f t="shared" si="1"/>
        <v>9627598</v>
      </c>
      <c r="S48" s="31">
        <f t="shared" si="1"/>
        <v>2005447</v>
      </c>
      <c r="T48" s="31">
        <f t="shared" si="1"/>
        <v>2162574</v>
      </c>
      <c r="U48" s="31">
        <f t="shared" si="1"/>
        <v>5055486</v>
      </c>
      <c r="V48" s="31">
        <f t="shared" si="1"/>
        <v>9223507</v>
      </c>
      <c r="W48" s="31">
        <f t="shared" si="1"/>
        <v>36392370</v>
      </c>
      <c r="X48" s="31">
        <f t="shared" si="1"/>
        <v>39835433</v>
      </c>
      <c r="Y48" s="31">
        <f t="shared" si="1"/>
        <v>-3443063</v>
      </c>
      <c r="Z48" s="32">
        <f>+IF(X48&lt;&gt;0,+(Y48/X48)*100,0)</f>
        <v>-8.6432172081573704</v>
      </c>
      <c r="AA48" s="29">
        <f>SUM(AA35:AA47)</f>
        <v>39835433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-28541452</v>
      </c>
      <c r="D49" s="39">
        <f t="shared" si="2"/>
        <v>0</v>
      </c>
      <c r="E49" s="40">
        <f t="shared" si="2"/>
        <v>-27229964</v>
      </c>
      <c r="F49" s="41">
        <f t="shared" si="2"/>
        <v>-36248433</v>
      </c>
      <c r="G49" s="41">
        <f t="shared" si="2"/>
        <v>-1133966</v>
      </c>
      <c r="H49" s="41">
        <f t="shared" si="2"/>
        <v>-1930697</v>
      </c>
      <c r="I49" s="41">
        <f t="shared" si="2"/>
        <v>-3602096</v>
      </c>
      <c r="J49" s="41">
        <f t="shared" si="2"/>
        <v>-6666759</v>
      </c>
      <c r="K49" s="41">
        <f t="shared" si="2"/>
        <v>-2955894</v>
      </c>
      <c r="L49" s="41">
        <f t="shared" si="2"/>
        <v>-4504773</v>
      </c>
      <c r="M49" s="41">
        <f t="shared" si="2"/>
        <v>-2403922</v>
      </c>
      <c r="N49" s="41">
        <f t="shared" si="2"/>
        <v>-9864589</v>
      </c>
      <c r="O49" s="41">
        <f t="shared" si="2"/>
        <v>-3659838</v>
      </c>
      <c r="P49" s="41">
        <f t="shared" si="2"/>
        <v>-2589790</v>
      </c>
      <c r="Q49" s="41">
        <f t="shared" si="2"/>
        <v>-3377970</v>
      </c>
      <c r="R49" s="41">
        <f t="shared" si="2"/>
        <v>-9627598</v>
      </c>
      <c r="S49" s="41">
        <f t="shared" si="2"/>
        <v>-2005447</v>
      </c>
      <c r="T49" s="41">
        <f t="shared" si="2"/>
        <v>314508</v>
      </c>
      <c r="U49" s="41">
        <f t="shared" si="2"/>
        <v>-4955485</v>
      </c>
      <c r="V49" s="41">
        <f t="shared" si="2"/>
        <v>-6646424</v>
      </c>
      <c r="W49" s="41">
        <f t="shared" si="2"/>
        <v>-32805370</v>
      </c>
      <c r="X49" s="41">
        <f t="shared" si="2"/>
        <v>-36248433</v>
      </c>
      <c r="Y49" s="41">
        <f t="shared" si="2"/>
        <v>3443063</v>
      </c>
      <c r="Z49" s="42">
        <f>+IF(X49&lt;&gt;0,+(Y49/X49)*100,0)</f>
        <v>-9.4985154254805995</v>
      </c>
      <c r="AA49" s="39">
        <f>+AA33-AA48</f>
        <v>-36248433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-28541452</v>
      </c>
      <c r="D52" s="48">
        <f t="shared" si="3"/>
        <v>0</v>
      </c>
      <c r="E52" s="49">
        <f t="shared" si="3"/>
        <v>-27229964</v>
      </c>
      <c r="F52" s="50">
        <f t="shared" si="3"/>
        <v>-36248433</v>
      </c>
      <c r="G52" s="50">
        <f t="shared" si="3"/>
        <v>-1133966</v>
      </c>
      <c r="H52" s="50">
        <f t="shared" si="3"/>
        <v>-1930697</v>
      </c>
      <c r="I52" s="50">
        <f t="shared" si="3"/>
        <v>-3602096</v>
      </c>
      <c r="J52" s="50">
        <f t="shared" si="3"/>
        <v>-6666759</v>
      </c>
      <c r="K52" s="50">
        <f t="shared" si="3"/>
        <v>-2955894</v>
      </c>
      <c r="L52" s="50">
        <f t="shared" si="3"/>
        <v>-4504773</v>
      </c>
      <c r="M52" s="50">
        <f t="shared" si="3"/>
        <v>-2403922</v>
      </c>
      <c r="N52" s="50">
        <f t="shared" si="3"/>
        <v>-9864589</v>
      </c>
      <c r="O52" s="50">
        <f t="shared" si="3"/>
        <v>-3659838</v>
      </c>
      <c r="P52" s="50">
        <f t="shared" si="3"/>
        <v>-2589790</v>
      </c>
      <c r="Q52" s="50">
        <f t="shared" si="3"/>
        <v>-3377970</v>
      </c>
      <c r="R52" s="50">
        <f t="shared" si="3"/>
        <v>-9627598</v>
      </c>
      <c r="S52" s="50">
        <f t="shared" si="3"/>
        <v>-2005447</v>
      </c>
      <c r="T52" s="50">
        <f t="shared" si="3"/>
        <v>314508</v>
      </c>
      <c r="U52" s="50">
        <f t="shared" si="3"/>
        <v>-4955485</v>
      </c>
      <c r="V52" s="50">
        <f t="shared" si="3"/>
        <v>-6646424</v>
      </c>
      <c r="W52" s="50">
        <f t="shared" si="3"/>
        <v>-32805370</v>
      </c>
      <c r="X52" s="50">
        <f t="shared" si="3"/>
        <v>-36248433</v>
      </c>
      <c r="Y52" s="50">
        <f t="shared" si="3"/>
        <v>3443063</v>
      </c>
      <c r="Z52" s="51">
        <f>+IF(X52&lt;&gt;0,+(Y52/X52)*100,0)</f>
        <v>-9.4985154254805995</v>
      </c>
      <c r="AA52" s="48">
        <f>SUM(AA49:AA51)</f>
        <v>-36248433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-28541452</v>
      </c>
      <c r="D54" s="54">
        <f>+D52-D53</f>
        <v>0</v>
      </c>
      <c r="E54" s="55">
        <f t="shared" si="4"/>
        <v>-27229964</v>
      </c>
      <c r="F54" s="56">
        <f t="shared" si="4"/>
        <v>-36248433</v>
      </c>
      <c r="G54" s="56">
        <f t="shared" si="4"/>
        <v>-1133966</v>
      </c>
      <c r="H54" s="56">
        <f t="shared" si="4"/>
        <v>-1930697</v>
      </c>
      <c r="I54" s="56">
        <f t="shared" si="4"/>
        <v>-3602096</v>
      </c>
      <c r="J54" s="56">
        <f t="shared" si="4"/>
        <v>-6666759</v>
      </c>
      <c r="K54" s="56">
        <f t="shared" si="4"/>
        <v>-2955894</v>
      </c>
      <c r="L54" s="56">
        <f t="shared" si="4"/>
        <v>-4504773</v>
      </c>
      <c r="M54" s="56">
        <f t="shared" si="4"/>
        <v>-2403922</v>
      </c>
      <c r="N54" s="56">
        <f t="shared" si="4"/>
        <v>-9864589</v>
      </c>
      <c r="O54" s="56">
        <f t="shared" si="4"/>
        <v>-3659838</v>
      </c>
      <c r="P54" s="56">
        <f t="shared" si="4"/>
        <v>-2589790</v>
      </c>
      <c r="Q54" s="56">
        <f t="shared" si="4"/>
        <v>-3377970</v>
      </c>
      <c r="R54" s="56">
        <f t="shared" si="4"/>
        <v>-9627598</v>
      </c>
      <c r="S54" s="56">
        <f t="shared" si="4"/>
        <v>-2005447</v>
      </c>
      <c r="T54" s="56">
        <f t="shared" si="4"/>
        <v>314508</v>
      </c>
      <c r="U54" s="56">
        <f t="shared" si="4"/>
        <v>-4955485</v>
      </c>
      <c r="V54" s="56">
        <f t="shared" si="4"/>
        <v>-6646424</v>
      </c>
      <c r="W54" s="56">
        <f t="shared" si="4"/>
        <v>-32805370</v>
      </c>
      <c r="X54" s="56">
        <f t="shared" si="4"/>
        <v>-36248433</v>
      </c>
      <c r="Y54" s="56">
        <f t="shared" si="4"/>
        <v>3443063</v>
      </c>
      <c r="Z54" s="57">
        <f>+IF(X54&lt;&gt;0,+(Y54/X54)*100,0)</f>
        <v>-9.4985154254805995</v>
      </c>
      <c r="AA54" s="54">
        <f>+AA52-AA53</f>
        <v>-36248433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-28541452</v>
      </c>
      <c r="D57" s="48">
        <f>SUM(D54:D56)</f>
        <v>0</v>
      </c>
      <c r="E57" s="49">
        <f t="shared" si="5"/>
        <v>-27229964</v>
      </c>
      <c r="F57" s="50">
        <f t="shared" si="5"/>
        <v>-36248433</v>
      </c>
      <c r="G57" s="50">
        <f t="shared" si="5"/>
        <v>-1133966</v>
      </c>
      <c r="H57" s="50">
        <f t="shared" si="5"/>
        <v>-1930697</v>
      </c>
      <c r="I57" s="50">
        <f t="shared" si="5"/>
        <v>-3602096</v>
      </c>
      <c r="J57" s="50">
        <f t="shared" si="5"/>
        <v>-6666759</v>
      </c>
      <c r="K57" s="50">
        <f t="shared" si="5"/>
        <v>-2955894</v>
      </c>
      <c r="L57" s="50">
        <f t="shared" si="5"/>
        <v>-4504773</v>
      </c>
      <c r="M57" s="50">
        <f t="shared" si="5"/>
        <v>-2403922</v>
      </c>
      <c r="N57" s="50">
        <f t="shared" si="5"/>
        <v>-9864589</v>
      </c>
      <c r="O57" s="50">
        <f t="shared" si="5"/>
        <v>-3659838</v>
      </c>
      <c r="P57" s="50">
        <f t="shared" si="5"/>
        <v>-2589790</v>
      </c>
      <c r="Q57" s="50">
        <f t="shared" si="5"/>
        <v>-3377970</v>
      </c>
      <c r="R57" s="50">
        <f t="shared" si="5"/>
        <v>-9627598</v>
      </c>
      <c r="S57" s="50">
        <f t="shared" si="5"/>
        <v>-2005447</v>
      </c>
      <c r="T57" s="50">
        <f t="shared" si="5"/>
        <v>314508</v>
      </c>
      <c r="U57" s="50">
        <f t="shared" si="5"/>
        <v>-4955485</v>
      </c>
      <c r="V57" s="50">
        <f t="shared" si="5"/>
        <v>-6646424</v>
      </c>
      <c r="W57" s="50">
        <f t="shared" si="5"/>
        <v>-32805370</v>
      </c>
      <c r="X57" s="50">
        <f t="shared" si="5"/>
        <v>-36248433</v>
      </c>
      <c r="Y57" s="50">
        <f t="shared" si="5"/>
        <v>3443063</v>
      </c>
      <c r="Z57" s="51">
        <f>+IF(X57&lt;&gt;0,+(Y57/X57)*100,0)</f>
        <v>-9.4985154254805995</v>
      </c>
      <c r="AA57" s="48">
        <f>SUM(AA54:AA56)</f>
        <v>-36248433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-28541452</v>
      </c>
      <c r="D60" s="65">
        <f>SUM(D57:D59)</f>
        <v>0</v>
      </c>
      <c r="E60" s="66">
        <f t="shared" si="6"/>
        <v>-27229964</v>
      </c>
      <c r="F60" s="67">
        <f t="shared" si="6"/>
        <v>-36248433</v>
      </c>
      <c r="G60" s="67">
        <f t="shared" si="6"/>
        <v>-1133966</v>
      </c>
      <c r="H60" s="67">
        <f t="shared" si="6"/>
        <v>-1930697</v>
      </c>
      <c r="I60" s="67">
        <f t="shared" si="6"/>
        <v>-3602096</v>
      </c>
      <c r="J60" s="67">
        <f t="shared" si="6"/>
        <v>-6666759</v>
      </c>
      <c r="K60" s="67">
        <f t="shared" si="6"/>
        <v>-2955894</v>
      </c>
      <c r="L60" s="67">
        <f t="shared" si="6"/>
        <v>-4504773</v>
      </c>
      <c r="M60" s="67">
        <f t="shared" si="6"/>
        <v>-2403922</v>
      </c>
      <c r="N60" s="67">
        <f t="shared" si="6"/>
        <v>-9864589</v>
      </c>
      <c r="O60" s="67">
        <f t="shared" si="6"/>
        <v>-3659838</v>
      </c>
      <c r="P60" s="67">
        <f t="shared" si="6"/>
        <v>-2589790</v>
      </c>
      <c r="Q60" s="67">
        <f t="shared" si="6"/>
        <v>-3377970</v>
      </c>
      <c r="R60" s="67">
        <f t="shared" si="6"/>
        <v>-9627598</v>
      </c>
      <c r="S60" s="67">
        <f t="shared" si="6"/>
        <v>-2005447</v>
      </c>
      <c r="T60" s="67">
        <f t="shared" si="6"/>
        <v>314508</v>
      </c>
      <c r="U60" s="67">
        <f t="shared" si="6"/>
        <v>-4955485</v>
      </c>
      <c r="V60" s="67">
        <f t="shared" si="6"/>
        <v>-6646424</v>
      </c>
      <c r="W60" s="67">
        <f t="shared" si="6"/>
        <v>-32805370</v>
      </c>
      <c r="X60" s="67">
        <f t="shared" si="6"/>
        <v>-36248433</v>
      </c>
      <c r="Y60" s="67">
        <f t="shared" si="6"/>
        <v>3443063</v>
      </c>
      <c r="Z60" s="68">
        <f>+IF(X60&lt;&gt;0,+(Y60/X60)*100,0)</f>
        <v>-9.4985154254805995</v>
      </c>
      <c r="AA60" s="65">
        <f>SUM(AA57:AA59)</f>
        <v>-36248433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2927828</v>
      </c>
      <c r="D35" s="20"/>
      <c r="E35" s="21">
        <v>4024634</v>
      </c>
      <c r="F35" s="22">
        <v>4237332</v>
      </c>
      <c r="G35" s="22">
        <v>224002</v>
      </c>
      <c r="H35" s="22">
        <v>251303</v>
      </c>
      <c r="I35" s="22">
        <v>253859</v>
      </c>
      <c r="J35" s="22">
        <v>729164</v>
      </c>
      <c r="K35" s="22">
        <v>266942</v>
      </c>
      <c r="L35" s="22">
        <v>276460</v>
      </c>
      <c r="M35" s="22">
        <v>272982</v>
      </c>
      <c r="N35" s="22">
        <v>816384</v>
      </c>
      <c r="O35" s="22">
        <v>248395</v>
      </c>
      <c r="P35" s="22"/>
      <c r="Q35" s="22">
        <v>234114</v>
      </c>
      <c r="R35" s="22">
        <v>482509</v>
      </c>
      <c r="S35" s="22">
        <v>894301</v>
      </c>
      <c r="T35" s="22">
        <v>237713</v>
      </c>
      <c r="U35" s="22">
        <v>-10176</v>
      </c>
      <c r="V35" s="22">
        <v>1121838</v>
      </c>
      <c r="W35" s="22">
        <v>3149895</v>
      </c>
      <c r="X35" s="22">
        <v>4237332</v>
      </c>
      <c r="Y35" s="22">
        <v>-1087437</v>
      </c>
      <c r="Z35" s="23">
        <v>-25.663247534061529</v>
      </c>
      <c r="AA35" s="20">
        <v>4237332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>
        <v>183805</v>
      </c>
      <c r="V37" s="22">
        <v>183805</v>
      </c>
      <c r="W37" s="22">
        <v>183805</v>
      </c>
      <c r="X37" s="22"/>
      <c r="Y37" s="22">
        <v>183805</v>
      </c>
      <c r="Z37" s="23"/>
      <c r="AA37" s="20"/>
    </row>
    <row r="38" spans="1:27" x14ac:dyDescent="0.25">
      <c r="A38" s="19" t="s">
        <v>64</v>
      </c>
      <c r="B38" s="15" t="s">
        <v>32</v>
      </c>
      <c r="C38" s="20">
        <v>2354663</v>
      </c>
      <c r="D38" s="20"/>
      <c r="E38" s="21">
        <v>1600000</v>
      </c>
      <c r="F38" s="22">
        <v>1600000</v>
      </c>
      <c r="G38" s="22"/>
      <c r="H38" s="22">
        <v>5162</v>
      </c>
      <c r="I38" s="22">
        <v>1262558</v>
      </c>
      <c r="J38" s="22">
        <v>1267720</v>
      </c>
      <c r="K38" s="22">
        <v>26396</v>
      </c>
      <c r="L38" s="22">
        <v>85270</v>
      </c>
      <c r="M38" s="22"/>
      <c r="N38" s="22">
        <v>111666</v>
      </c>
      <c r="O38" s="22"/>
      <c r="P38" s="22">
        <v>162031</v>
      </c>
      <c r="Q38" s="22">
        <v>265525</v>
      </c>
      <c r="R38" s="22">
        <v>427556</v>
      </c>
      <c r="S38" s="22"/>
      <c r="T38" s="22">
        <v>379507</v>
      </c>
      <c r="U38" s="22">
        <v>548213</v>
      </c>
      <c r="V38" s="22">
        <v>927720</v>
      </c>
      <c r="W38" s="22">
        <v>2734662</v>
      </c>
      <c r="X38" s="22">
        <v>1600000</v>
      </c>
      <c r="Y38" s="22">
        <v>1134662</v>
      </c>
      <c r="Z38" s="23">
        <v>70.916375000000002</v>
      </c>
      <c r="AA38" s="20">
        <v>1600000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21357581</v>
      </c>
      <c r="D42" s="20"/>
      <c r="E42" s="21">
        <v>11500000</v>
      </c>
      <c r="F42" s="22">
        <v>11200000</v>
      </c>
      <c r="G42" s="22">
        <v>639937</v>
      </c>
      <c r="H42" s="22">
        <v>5444069</v>
      </c>
      <c r="I42" s="22">
        <v>-495478</v>
      </c>
      <c r="J42" s="22">
        <v>5588528</v>
      </c>
      <c r="K42" s="22"/>
      <c r="L42" s="22">
        <v>71124</v>
      </c>
      <c r="M42" s="22">
        <v>892908</v>
      </c>
      <c r="N42" s="22">
        <v>964032</v>
      </c>
      <c r="O42" s="22">
        <v>5482062</v>
      </c>
      <c r="P42" s="22">
        <v>-1790630</v>
      </c>
      <c r="Q42" s="22">
        <v>2520380</v>
      </c>
      <c r="R42" s="22">
        <v>6211812</v>
      </c>
      <c r="S42" s="22">
        <v>689300</v>
      </c>
      <c r="T42" s="22">
        <v>295250</v>
      </c>
      <c r="U42" s="22"/>
      <c r="V42" s="22">
        <v>984550</v>
      </c>
      <c r="W42" s="22">
        <v>13748922</v>
      </c>
      <c r="X42" s="22">
        <v>11200000</v>
      </c>
      <c r="Y42" s="22">
        <v>2548922</v>
      </c>
      <c r="Z42" s="23">
        <v>22.758232142857143</v>
      </c>
      <c r="AA42" s="20">
        <v>11200000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37722042</v>
      </c>
      <c r="D45" s="20"/>
      <c r="E45" s="21">
        <v>32500000</v>
      </c>
      <c r="F45" s="22">
        <v>32501150</v>
      </c>
      <c r="G45" s="22">
        <v>385501</v>
      </c>
      <c r="H45" s="22">
        <v>3698548</v>
      </c>
      <c r="I45" s="22">
        <v>4288572</v>
      </c>
      <c r="J45" s="22">
        <v>8372621</v>
      </c>
      <c r="K45" s="22">
        <v>2136808</v>
      </c>
      <c r="L45" s="22">
        <v>4073054</v>
      </c>
      <c r="M45" s="22">
        <v>3992654</v>
      </c>
      <c r="N45" s="22">
        <v>10202516</v>
      </c>
      <c r="O45" s="22">
        <v>3946496</v>
      </c>
      <c r="P45" s="22">
        <v>3528416</v>
      </c>
      <c r="Q45" s="22">
        <v>3077032</v>
      </c>
      <c r="R45" s="22">
        <v>10551944</v>
      </c>
      <c r="S45" s="22">
        <v>2568013</v>
      </c>
      <c r="T45" s="22">
        <v>2745060</v>
      </c>
      <c r="U45" s="22">
        <v>4087518</v>
      </c>
      <c r="V45" s="22">
        <v>9400591</v>
      </c>
      <c r="W45" s="22">
        <v>38527672</v>
      </c>
      <c r="X45" s="22">
        <v>32501150</v>
      </c>
      <c r="Y45" s="22">
        <v>6026522</v>
      </c>
      <c r="Z45" s="23">
        <v>18.542488496560892</v>
      </c>
      <c r="AA45" s="20">
        <v>32501150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64362114</v>
      </c>
      <c r="D48" s="29">
        <f t="shared" ref="D48:Y48" si="1">SUM(D35:D47)</f>
        <v>0</v>
      </c>
      <c r="E48" s="30">
        <f t="shared" si="1"/>
        <v>49624634</v>
      </c>
      <c r="F48" s="31">
        <f t="shared" si="1"/>
        <v>49538482</v>
      </c>
      <c r="G48" s="31">
        <f t="shared" si="1"/>
        <v>1249440</v>
      </c>
      <c r="H48" s="31">
        <f t="shared" si="1"/>
        <v>9399082</v>
      </c>
      <c r="I48" s="31">
        <f t="shared" si="1"/>
        <v>5309511</v>
      </c>
      <c r="J48" s="31">
        <f t="shared" si="1"/>
        <v>15958033</v>
      </c>
      <c r="K48" s="31">
        <f t="shared" si="1"/>
        <v>2430146</v>
      </c>
      <c r="L48" s="31">
        <f t="shared" si="1"/>
        <v>4505908</v>
      </c>
      <c r="M48" s="31">
        <f t="shared" si="1"/>
        <v>5158544</v>
      </c>
      <c r="N48" s="31">
        <f t="shared" si="1"/>
        <v>12094598</v>
      </c>
      <c r="O48" s="31">
        <f t="shared" si="1"/>
        <v>9676953</v>
      </c>
      <c r="P48" s="31">
        <f t="shared" si="1"/>
        <v>1899817</v>
      </c>
      <c r="Q48" s="31">
        <f t="shared" si="1"/>
        <v>6097051</v>
      </c>
      <c r="R48" s="31">
        <f t="shared" si="1"/>
        <v>17673821</v>
      </c>
      <c r="S48" s="31">
        <f t="shared" si="1"/>
        <v>4151614</v>
      </c>
      <c r="T48" s="31">
        <f t="shared" si="1"/>
        <v>3657530</v>
      </c>
      <c r="U48" s="31">
        <f t="shared" si="1"/>
        <v>4809360</v>
      </c>
      <c r="V48" s="31">
        <f t="shared" si="1"/>
        <v>12618504</v>
      </c>
      <c r="W48" s="31">
        <f t="shared" si="1"/>
        <v>58344956</v>
      </c>
      <c r="X48" s="31">
        <f t="shared" si="1"/>
        <v>49538482</v>
      </c>
      <c r="Y48" s="31">
        <f t="shared" si="1"/>
        <v>8806474</v>
      </c>
      <c r="Z48" s="32">
        <f>+IF(X48&lt;&gt;0,+(Y48/X48)*100,0)</f>
        <v>17.777036446130907</v>
      </c>
      <c r="AA48" s="29">
        <f>SUM(AA35:AA47)</f>
        <v>49538482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-64362114</v>
      </c>
      <c r="D49" s="39">
        <f t="shared" si="2"/>
        <v>0</v>
      </c>
      <c r="E49" s="40">
        <f t="shared" si="2"/>
        <v>-49624634</v>
      </c>
      <c r="F49" s="41">
        <f t="shared" si="2"/>
        <v>-49538482</v>
      </c>
      <c r="G49" s="41">
        <f t="shared" si="2"/>
        <v>-1249440</v>
      </c>
      <c r="H49" s="41">
        <f t="shared" si="2"/>
        <v>-9399082</v>
      </c>
      <c r="I49" s="41">
        <f t="shared" si="2"/>
        <v>-5309511</v>
      </c>
      <c r="J49" s="41">
        <f t="shared" si="2"/>
        <v>-15958033</v>
      </c>
      <c r="K49" s="41">
        <f t="shared" si="2"/>
        <v>-2430146</v>
      </c>
      <c r="L49" s="41">
        <f t="shared" si="2"/>
        <v>-4505908</v>
      </c>
      <c r="M49" s="41">
        <f t="shared" si="2"/>
        <v>-5158544</v>
      </c>
      <c r="N49" s="41">
        <f t="shared" si="2"/>
        <v>-12094598</v>
      </c>
      <c r="O49" s="41">
        <f t="shared" si="2"/>
        <v>-9676953</v>
      </c>
      <c r="P49" s="41">
        <f t="shared" si="2"/>
        <v>-1899817</v>
      </c>
      <c r="Q49" s="41">
        <f t="shared" si="2"/>
        <v>-6097051</v>
      </c>
      <c r="R49" s="41">
        <f t="shared" si="2"/>
        <v>-17673821</v>
      </c>
      <c r="S49" s="41">
        <f t="shared" si="2"/>
        <v>-4151614</v>
      </c>
      <c r="T49" s="41">
        <f t="shared" si="2"/>
        <v>-3657530</v>
      </c>
      <c r="U49" s="41">
        <f t="shared" si="2"/>
        <v>-4809360</v>
      </c>
      <c r="V49" s="41">
        <f t="shared" si="2"/>
        <v>-12618504</v>
      </c>
      <c r="W49" s="41">
        <f t="shared" si="2"/>
        <v>-58344956</v>
      </c>
      <c r="X49" s="41">
        <f t="shared" si="2"/>
        <v>-49538482</v>
      </c>
      <c r="Y49" s="41">
        <f t="shared" si="2"/>
        <v>-8806474</v>
      </c>
      <c r="Z49" s="42">
        <f>+IF(X49&lt;&gt;0,+(Y49/X49)*100,0)</f>
        <v>17.777036446130907</v>
      </c>
      <c r="AA49" s="39">
        <f>+AA33-AA48</f>
        <v>-49538482</v>
      </c>
    </row>
    <row r="50" spans="1:27" x14ac:dyDescent="0.25">
      <c r="A50" s="43" t="s">
        <v>75</v>
      </c>
      <c r="B50" s="15" t="s">
        <v>32</v>
      </c>
      <c r="C50" s="20">
        <v>6088566</v>
      </c>
      <c r="D50" s="20"/>
      <c r="E50" s="21">
        <v>1391000</v>
      </c>
      <c r="F50" s="22">
        <v>1391000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1391000</v>
      </c>
      <c r="Y50" s="22">
        <v>-1391000</v>
      </c>
      <c r="Z50" s="23">
        <v>-100</v>
      </c>
      <c r="AA50" s="20">
        <v>1391000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-58273548</v>
      </c>
      <c r="D52" s="48">
        <f t="shared" si="3"/>
        <v>0</v>
      </c>
      <c r="E52" s="49">
        <f t="shared" si="3"/>
        <v>-48233634</v>
      </c>
      <c r="F52" s="50">
        <f t="shared" si="3"/>
        <v>-48147482</v>
      </c>
      <c r="G52" s="50">
        <f t="shared" si="3"/>
        <v>-1249440</v>
      </c>
      <c r="H52" s="50">
        <f t="shared" si="3"/>
        <v>-9399082</v>
      </c>
      <c r="I52" s="50">
        <f t="shared" si="3"/>
        <v>-5309511</v>
      </c>
      <c r="J52" s="50">
        <f t="shared" si="3"/>
        <v>-15958033</v>
      </c>
      <c r="K52" s="50">
        <f t="shared" si="3"/>
        <v>-2430146</v>
      </c>
      <c r="L52" s="50">
        <f t="shared" si="3"/>
        <v>-4505908</v>
      </c>
      <c r="M52" s="50">
        <f t="shared" si="3"/>
        <v>-5158544</v>
      </c>
      <c r="N52" s="50">
        <f t="shared" si="3"/>
        <v>-12094598</v>
      </c>
      <c r="O52" s="50">
        <f t="shared" si="3"/>
        <v>-9676953</v>
      </c>
      <c r="P52" s="50">
        <f t="shared" si="3"/>
        <v>-1899817</v>
      </c>
      <c r="Q52" s="50">
        <f t="shared" si="3"/>
        <v>-6097051</v>
      </c>
      <c r="R52" s="50">
        <f t="shared" si="3"/>
        <v>-17673821</v>
      </c>
      <c r="S52" s="50">
        <f t="shared" si="3"/>
        <v>-4151614</v>
      </c>
      <c r="T52" s="50">
        <f t="shared" si="3"/>
        <v>-3657530</v>
      </c>
      <c r="U52" s="50">
        <f t="shared" si="3"/>
        <v>-4809360</v>
      </c>
      <c r="V52" s="50">
        <f t="shared" si="3"/>
        <v>-12618504</v>
      </c>
      <c r="W52" s="50">
        <f t="shared" si="3"/>
        <v>-58344956</v>
      </c>
      <c r="X52" s="50">
        <f t="shared" si="3"/>
        <v>-48147482</v>
      </c>
      <c r="Y52" s="50">
        <f t="shared" si="3"/>
        <v>-10197474</v>
      </c>
      <c r="Z52" s="51">
        <f>+IF(X52&lt;&gt;0,+(Y52/X52)*100,0)</f>
        <v>21.179662105694334</v>
      </c>
      <c r="AA52" s="48">
        <f>SUM(AA49:AA51)</f>
        <v>-48147482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-58273548</v>
      </c>
      <c r="D54" s="54">
        <f>+D52-D53</f>
        <v>0</v>
      </c>
      <c r="E54" s="55">
        <f t="shared" si="4"/>
        <v>-48233634</v>
      </c>
      <c r="F54" s="56">
        <f t="shared" si="4"/>
        <v>-48147482</v>
      </c>
      <c r="G54" s="56">
        <f t="shared" si="4"/>
        <v>-1249440</v>
      </c>
      <c r="H54" s="56">
        <f t="shared" si="4"/>
        <v>-9399082</v>
      </c>
      <c r="I54" s="56">
        <f t="shared" si="4"/>
        <v>-5309511</v>
      </c>
      <c r="J54" s="56">
        <f t="shared" si="4"/>
        <v>-15958033</v>
      </c>
      <c r="K54" s="56">
        <f t="shared" si="4"/>
        <v>-2430146</v>
      </c>
      <c r="L54" s="56">
        <f t="shared" si="4"/>
        <v>-4505908</v>
      </c>
      <c r="M54" s="56">
        <f t="shared" si="4"/>
        <v>-5158544</v>
      </c>
      <c r="N54" s="56">
        <f t="shared" si="4"/>
        <v>-12094598</v>
      </c>
      <c r="O54" s="56">
        <f t="shared" si="4"/>
        <v>-9676953</v>
      </c>
      <c r="P54" s="56">
        <f t="shared" si="4"/>
        <v>-1899817</v>
      </c>
      <c r="Q54" s="56">
        <f t="shared" si="4"/>
        <v>-6097051</v>
      </c>
      <c r="R54" s="56">
        <f t="shared" si="4"/>
        <v>-17673821</v>
      </c>
      <c r="S54" s="56">
        <f t="shared" si="4"/>
        <v>-4151614</v>
      </c>
      <c r="T54" s="56">
        <f t="shared" si="4"/>
        <v>-3657530</v>
      </c>
      <c r="U54" s="56">
        <f t="shared" si="4"/>
        <v>-4809360</v>
      </c>
      <c r="V54" s="56">
        <f t="shared" si="4"/>
        <v>-12618504</v>
      </c>
      <c r="W54" s="56">
        <f t="shared" si="4"/>
        <v>-58344956</v>
      </c>
      <c r="X54" s="56">
        <f t="shared" si="4"/>
        <v>-48147482</v>
      </c>
      <c r="Y54" s="56">
        <f t="shared" si="4"/>
        <v>-10197474</v>
      </c>
      <c r="Z54" s="57">
        <f>+IF(X54&lt;&gt;0,+(Y54/X54)*100,0)</f>
        <v>21.179662105694334</v>
      </c>
      <c r="AA54" s="54">
        <f>+AA52-AA53</f>
        <v>-48147482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-58273548</v>
      </c>
      <c r="D57" s="48">
        <f>SUM(D54:D56)</f>
        <v>0</v>
      </c>
      <c r="E57" s="49">
        <f t="shared" si="5"/>
        <v>-48233634</v>
      </c>
      <c r="F57" s="50">
        <f t="shared" si="5"/>
        <v>-48147482</v>
      </c>
      <c r="G57" s="50">
        <f t="shared" si="5"/>
        <v>-1249440</v>
      </c>
      <c r="H57" s="50">
        <f t="shared" si="5"/>
        <v>-9399082</v>
      </c>
      <c r="I57" s="50">
        <f t="shared" si="5"/>
        <v>-5309511</v>
      </c>
      <c r="J57" s="50">
        <f t="shared" si="5"/>
        <v>-15958033</v>
      </c>
      <c r="K57" s="50">
        <f t="shared" si="5"/>
        <v>-2430146</v>
      </c>
      <c r="L57" s="50">
        <f t="shared" si="5"/>
        <v>-4505908</v>
      </c>
      <c r="M57" s="50">
        <f t="shared" si="5"/>
        <v>-5158544</v>
      </c>
      <c r="N57" s="50">
        <f t="shared" si="5"/>
        <v>-12094598</v>
      </c>
      <c r="O57" s="50">
        <f t="shared" si="5"/>
        <v>-9676953</v>
      </c>
      <c r="P57" s="50">
        <f t="shared" si="5"/>
        <v>-1899817</v>
      </c>
      <c r="Q57" s="50">
        <f t="shared" si="5"/>
        <v>-6097051</v>
      </c>
      <c r="R57" s="50">
        <f t="shared" si="5"/>
        <v>-17673821</v>
      </c>
      <c r="S57" s="50">
        <f t="shared" si="5"/>
        <v>-4151614</v>
      </c>
      <c r="T57" s="50">
        <f t="shared" si="5"/>
        <v>-3657530</v>
      </c>
      <c r="U57" s="50">
        <f t="shared" si="5"/>
        <v>-4809360</v>
      </c>
      <c r="V57" s="50">
        <f t="shared" si="5"/>
        <v>-12618504</v>
      </c>
      <c r="W57" s="50">
        <f t="shared" si="5"/>
        <v>-58344956</v>
      </c>
      <c r="X57" s="50">
        <f t="shared" si="5"/>
        <v>-48147482</v>
      </c>
      <c r="Y57" s="50">
        <f t="shared" si="5"/>
        <v>-10197474</v>
      </c>
      <c r="Z57" s="51">
        <f>+IF(X57&lt;&gt;0,+(Y57/X57)*100,0)</f>
        <v>21.179662105694334</v>
      </c>
      <c r="AA57" s="48">
        <f>SUM(AA54:AA56)</f>
        <v>-48147482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-58273548</v>
      </c>
      <c r="D60" s="65">
        <f>SUM(D57:D59)</f>
        <v>0</v>
      </c>
      <c r="E60" s="66">
        <f t="shared" si="6"/>
        <v>-48233634</v>
      </c>
      <c r="F60" s="67">
        <f t="shared" si="6"/>
        <v>-48147482</v>
      </c>
      <c r="G60" s="67">
        <f t="shared" si="6"/>
        <v>-1249440</v>
      </c>
      <c r="H60" s="67">
        <f t="shared" si="6"/>
        <v>-9399082</v>
      </c>
      <c r="I60" s="67">
        <f t="shared" si="6"/>
        <v>-5309511</v>
      </c>
      <c r="J60" s="67">
        <f t="shared" si="6"/>
        <v>-15958033</v>
      </c>
      <c r="K60" s="67">
        <f t="shared" si="6"/>
        <v>-2430146</v>
      </c>
      <c r="L60" s="67">
        <f t="shared" si="6"/>
        <v>-4505908</v>
      </c>
      <c r="M60" s="67">
        <f t="shared" si="6"/>
        <v>-5158544</v>
      </c>
      <c r="N60" s="67">
        <f t="shared" si="6"/>
        <v>-12094598</v>
      </c>
      <c r="O60" s="67">
        <f t="shared" si="6"/>
        <v>-9676953</v>
      </c>
      <c r="P60" s="67">
        <f t="shared" si="6"/>
        <v>-1899817</v>
      </c>
      <c r="Q60" s="67">
        <f t="shared" si="6"/>
        <v>-6097051</v>
      </c>
      <c r="R60" s="67">
        <f t="shared" si="6"/>
        <v>-17673821</v>
      </c>
      <c r="S60" s="67">
        <f t="shared" si="6"/>
        <v>-4151614</v>
      </c>
      <c r="T60" s="67">
        <f t="shared" si="6"/>
        <v>-3657530</v>
      </c>
      <c r="U60" s="67">
        <f t="shared" si="6"/>
        <v>-4809360</v>
      </c>
      <c r="V60" s="67">
        <f t="shared" si="6"/>
        <v>-12618504</v>
      </c>
      <c r="W60" s="67">
        <f t="shared" si="6"/>
        <v>-58344956</v>
      </c>
      <c r="X60" s="67">
        <f t="shared" si="6"/>
        <v>-48147482</v>
      </c>
      <c r="Y60" s="67">
        <f t="shared" si="6"/>
        <v>-10197474</v>
      </c>
      <c r="Z60" s="68">
        <f>+IF(X60&lt;&gt;0,+(Y60/X60)*100,0)</f>
        <v>21.179662105694334</v>
      </c>
      <c r="AA60" s="65">
        <f>SUM(AA57:AA59)</f>
        <v>-48147482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199107305</v>
      </c>
      <c r="D6" s="20"/>
      <c r="E6" s="21">
        <v>242533398</v>
      </c>
      <c r="F6" s="22">
        <v>278521831</v>
      </c>
      <c r="G6" s="22">
        <v>23708625</v>
      </c>
      <c r="H6" s="22">
        <v>25432760</v>
      </c>
      <c r="I6" s="22">
        <v>24613559</v>
      </c>
      <c r="J6" s="22">
        <v>73754944</v>
      </c>
      <c r="K6" s="22">
        <v>24521171</v>
      </c>
      <c r="L6" s="22">
        <v>24214299</v>
      </c>
      <c r="M6" s="22">
        <v>23658021</v>
      </c>
      <c r="N6" s="22">
        <v>72393491</v>
      </c>
      <c r="O6" s="22">
        <v>24258954</v>
      </c>
      <c r="P6" s="22">
        <v>21930380</v>
      </c>
      <c r="Q6" s="22">
        <v>21813996</v>
      </c>
      <c r="R6" s="22">
        <v>68003330</v>
      </c>
      <c r="S6" s="22">
        <v>21627229</v>
      </c>
      <c r="T6" s="22">
        <v>23239163</v>
      </c>
      <c r="U6" s="22">
        <v>23945782</v>
      </c>
      <c r="V6" s="22">
        <v>68812174</v>
      </c>
      <c r="W6" s="22">
        <v>282963939</v>
      </c>
      <c r="X6" s="22">
        <v>278521831</v>
      </c>
      <c r="Y6" s="22">
        <v>4442108</v>
      </c>
      <c r="Z6" s="23">
        <v>1.5948868295354559</v>
      </c>
      <c r="AA6" s="20">
        <v>278521831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7084312</v>
      </c>
      <c r="D13" s="20"/>
      <c r="E13" s="21">
        <v>7010600</v>
      </c>
      <c r="F13" s="22">
        <v>978391</v>
      </c>
      <c r="G13" s="22">
        <v>1725280</v>
      </c>
      <c r="H13" s="22">
        <v>1752569</v>
      </c>
      <c r="I13" s="22">
        <v>1819480</v>
      </c>
      <c r="J13" s="22">
        <v>5297329</v>
      </c>
      <c r="K13" s="22">
        <v>1822937</v>
      </c>
      <c r="L13" s="22">
        <v>1836197</v>
      </c>
      <c r="M13" s="22">
        <v>1855671</v>
      </c>
      <c r="N13" s="22">
        <v>5514805</v>
      </c>
      <c r="O13" s="22">
        <v>1867634</v>
      </c>
      <c r="P13" s="22">
        <v>1871352</v>
      </c>
      <c r="Q13" s="22">
        <v>1898602</v>
      </c>
      <c r="R13" s="22">
        <v>5637588</v>
      </c>
      <c r="S13" s="22">
        <v>1902681</v>
      </c>
      <c r="T13" s="22">
        <v>1972035</v>
      </c>
      <c r="U13" s="22">
        <v>1941869</v>
      </c>
      <c r="V13" s="22">
        <v>5816585</v>
      </c>
      <c r="W13" s="22">
        <v>22266307</v>
      </c>
      <c r="X13" s="22">
        <v>978391</v>
      </c>
      <c r="Y13" s="22">
        <v>21287916</v>
      </c>
      <c r="Z13" s="23">
        <v>2175.8086490983665</v>
      </c>
      <c r="AA13" s="20">
        <v>978391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3000000</v>
      </c>
      <c r="F24" s="22">
        <v>5287500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5287500</v>
      </c>
      <c r="Y24" s="22">
        <v>-5287500</v>
      </c>
      <c r="Z24" s="23">
        <v>-100</v>
      </c>
      <c r="AA24" s="20">
        <v>5287500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104992348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1882148</v>
      </c>
      <c r="D29" s="20"/>
      <c r="E29" s="21">
        <v>2386415</v>
      </c>
      <c r="F29" s="22">
        <v>2386415</v>
      </c>
      <c r="G29" s="22">
        <v>219577</v>
      </c>
      <c r="H29" s="22">
        <v>217925</v>
      </c>
      <c r="I29" s="22">
        <v>217035</v>
      </c>
      <c r="J29" s="22">
        <v>654537</v>
      </c>
      <c r="K29" s="22">
        <v>217544</v>
      </c>
      <c r="L29" s="22">
        <v>215130</v>
      </c>
      <c r="M29" s="22">
        <v>216019</v>
      </c>
      <c r="N29" s="22">
        <v>648693</v>
      </c>
      <c r="O29" s="22">
        <v>215892</v>
      </c>
      <c r="P29" s="22">
        <v>216146</v>
      </c>
      <c r="Q29" s="22">
        <v>215638</v>
      </c>
      <c r="R29" s="22">
        <v>647676</v>
      </c>
      <c r="S29" s="22">
        <v>215384</v>
      </c>
      <c r="T29" s="22">
        <v>214367</v>
      </c>
      <c r="U29" s="22">
        <v>214875</v>
      </c>
      <c r="V29" s="22">
        <v>644626</v>
      </c>
      <c r="W29" s="22">
        <v>2595532</v>
      </c>
      <c r="X29" s="22">
        <v>2386415</v>
      </c>
      <c r="Y29" s="22">
        <v>209117</v>
      </c>
      <c r="Z29" s="23">
        <v>8.7628094861958203</v>
      </c>
      <c r="AA29" s="20">
        <v>2386415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313066113</v>
      </c>
      <c r="D33" s="29">
        <f t="shared" ref="D33:Y33" si="0">SUM(D6:D32)</f>
        <v>0</v>
      </c>
      <c r="E33" s="30">
        <f t="shared" si="0"/>
        <v>254930413</v>
      </c>
      <c r="F33" s="31">
        <f t="shared" si="0"/>
        <v>287174137</v>
      </c>
      <c r="G33" s="31">
        <f t="shared" si="0"/>
        <v>25653482</v>
      </c>
      <c r="H33" s="31">
        <f t="shared" si="0"/>
        <v>27403254</v>
      </c>
      <c r="I33" s="31">
        <f t="shared" si="0"/>
        <v>26650074</v>
      </c>
      <c r="J33" s="31">
        <f t="shared" si="0"/>
        <v>79706810</v>
      </c>
      <c r="K33" s="31">
        <f t="shared" si="0"/>
        <v>26561652</v>
      </c>
      <c r="L33" s="31">
        <f t="shared" si="0"/>
        <v>26265626</v>
      </c>
      <c r="M33" s="31">
        <f t="shared" si="0"/>
        <v>25729711</v>
      </c>
      <c r="N33" s="31">
        <f t="shared" si="0"/>
        <v>78556989</v>
      </c>
      <c r="O33" s="31">
        <f t="shared" si="0"/>
        <v>26342480</v>
      </c>
      <c r="P33" s="31">
        <f t="shared" si="0"/>
        <v>24017878</v>
      </c>
      <c r="Q33" s="31">
        <f t="shared" si="0"/>
        <v>23928236</v>
      </c>
      <c r="R33" s="31">
        <f t="shared" si="0"/>
        <v>74288594</v>
      </c>
      <c r="S33" s="31">
        <f t="shared" si="0"/>
        <v>23745294</v>
      </c>
      <c r="T33" s="31">
        <f t="shared" si="0"/>
        <v>25425565</v>
      </c>
      <c r="U33" s="31">
        <f t="shared" si="0"/>
        <v>26102526</v>
      </c>
      <c r="V33" s="31">
        <f t="shared" si="0"/>
        <v>75273385</v>
      </c>
      <c r="W33" s="31">
        <f t="shared" si="0"/>
        <v>307825778</v>
      </c>
      <c r="X33" s="31">
        <f t="shared" si="0"/>
        <v>287174137</v>
      </c>
      <c r="Y33" s="31">
        <f t="shared" si="0"/>
        <v>20651641</v>
      </c>
      <c r="Z33" s="32">
        <f>+IF(X33&lt;&gt;0,+(Y33/X33)*100,0)</f>
        <v>7.1913303947701941</v>
      </c>
      <c r="AA33" s="29">
        <f>SUM(AA6:AA32)</f>
        <v>287174137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20730956</v>
      </c>
      <c r="D35" s="20"/>
      <c r="E35" s="21">
        <v>22849105</v>
      </c>
      <c r="F35" s="22">
        <v>22001194</v>
      </c>
      <c r="G35" s="22">
        <v>1707730</v>
      </c>
      <c r="H35" s="22">
        <v>1594191</v>
      </c>
      <c r="I35" s="22">
        <v>1818949</v>
      </c>
      <c r="J35" s="22">
        <v>5120870</v>
      </c>
      <c r="K35" s="22">
        <v>1666719</v>
      </c>
      <c r="L35" s="22">
        <v>1761822</v>
      </c>
      <c r="M35" s="22">
        <v>1638353</v>
      </c>
      <c r="N35" s="22">
        <v>5066894</v>
      </c>
      <c r="O35" s="22">
        <v>1693932</v>
      </c>
      <c r="P35" s="22">
        <v>1700634</v>
      </c>
      <c r="Q35" s="22">
        <v>1849356</v>
      </c>
      <c r="R35" s="22">
        <v>5243922</v>
      </c>
      <c r="S35" s="22">
        <v>1742600</v>
      </c>
      <c r="T35" s="22">
        <v>1698615</v>
      </c>
      <c r="U35" s="22">
        <v>2018157</v>
      </c>
      <c r="V35" s="22">
        <v>5459372</v>
      </c>
      <c r="W35" s="22">
        <v>20891058</v>
      </c>
      <c r="X35" s="22">
        <v>22001194</v>
      </c>
      <c r="Y35" s="22">
        <v>-1110136</v>
      </c>
      <c r="Z35" s="23">
        <v>-5.0457988780063481</v>
      </c>
      <c r="AA35" s="20">
        <v>22001194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281594352</v>
      </c>
      <c r="D37" s="20"/>
      <c r="E37" s="21">
        <v>195000000</v>
      </c>
      <c r="F37" s="22">
        <v>180710000</v>
      </c>
      <c r="G37" s="22">
        <v>43485162</v>
      </c>
      <c r="H37" s="22">
        <v>40992184</v>
      </c>
      <c r="I37" s="22">
        <v>23951879</v>
      </c>
      <c r="J37" s="22">
        <v>108429225</v>
      </c>
      <c r="K37" s="22">
        <v>23824007</v>
      </c>
      <c r="L37" s="22">
        <v>21970964</v>
      </c>
      <c r="M37" s="22">
        <v>21549332</v>
      </c>
      <c r="N37" s="22">
        <v>67344303</v>
      </c>
      <c r="O37" s="22">
        <v>21172943</v>
      </c>
      <c r="P37" s="22">
        <v>19678360</v>
      </c>
      <c r="Q37" s="22">
        <v>21388463</v>
      </c>
      <c r="R37" s="22">
        <v>62239766</v>
      </c>
      <c r="S37" s="22">
        <v>21906542</v>
      </c>
      <c r="T37" s="22">
        <v>24831108</v>
      </c>
      <c r="U37" s="22">
        <v>42086958</v>
      </c>
      <c r="V37" s="22">
        <v>88824608</v>
      </c>
      <c r="W37" s="22">
        <v>326837902</v>
      </c>
      <c r="X37" s="22">
        <v>180710000</v>
      </c>
      <c r="Y37" s="22">
        <v>146127902</v>
      </c>
      <c r="Z37" s="23">
        <v>80.86320734879088</v>
      </c>
      <c r="AA37" s="20">
        <v>180710000</v>
      </c>
    </row>
    <row r="38" spans="1:27" x14ac:dyDescent="0.25">
      <c r="A38" s="19" t="s">
        <v>64</v>
      </c>
      <c r="B38" s="15" t="s">
        <v>32</v>
      </c>
      <c r="C38" s="20">
        <v>5309567</v>
      </c>
      <c r="D38" s="20"/>
      <c r="E38" s="21">
        <v>10000000</v>
      </c>
      <c r="F38" s="22">
        <v>12500000</v>
      </c>
      <c r="G38" s="22">
        <v>510550</v>
      </c>
      <c r="H38" s="22">
        <v>676642</v>
      </c>
      <c r="I38" s="22">
        <v>1396697</v>
      </c>
      <c r="J38" s="22">
        <v>2583889</v>
      </c>
      <c r="K38" s="22">
        <v>821510</v>
      </c>
      <c r="L38" s="22">
        <v>1018829</v>
      </c>
      <c r="M38" s="22">
        <v>2156852</v>
      </c>
      <c r="N38" s="22">
        <v>3997191</v>
      </c>
      <c r="O38" s="22">
        <v>772561</v>
      </c>
      <c r="P38" s="22">
        <v>354215</v>
      </c>
      <c r="Q38" s="22">
        <v>216511</v>
      </c>
      <c r="R38" s="22">
        <v>1343287</v>
      </c>
      <c r="S38" s="22">
        <v>2247840</v>
      </c>
      <c r="T38" s="22">
        <v>4333198</v>
      </c>
      <c r="U38" s="22">
        <v>762115</v>
      </c>
      <c r="V38" s="22">
        <v>7343153</v>
      </c>
      <c r="W38" s="22">
        <v>15267520</v>
      </c>
      <c r="X38" s="22">
        <v>12500000</v>
      </c>
      <c r="Y38" s="22">
        <v>2767520</v>
      </c>
      <c r="Z38" s="23">
        <v>22.140160000000002</v>
      </c>
      <c r="AA38" s="20">
        <v>12500000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14400000</v>
      </c>
      <c r="F39" s="22">
        <v>9094375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9094375</v>
      </c>
      <c r="Y39" s="22">
        <v>-9094375</v>
      </c>
      <c r="Z39" s="23">
        <v>-100</v>
      </c>
      <c r="AA39" s="20">
        <v>9094375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15000000</v>
      </c>
      <c r="F40" s="22">
        <v>12500000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12500000</v>
      </c>
      <c r="Y40" s="22">
        <v>-12500000</v>
      </c>
      <c r="Z40" s="23">
        <v>-100</v>
      </c>
      <c r="AA40" s="20">
        <v>12500000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40881530</v>
      </c>
      <c r="D42" s="20"/>
      <c r="E42" s="21">
        <v>51000000</v>
      </c>
      <c r="F42" s="22">
        <v>47000000</v>
      </c>
      <c r="G42" s="22">
        <v>2782571</v>
      </c>
      <c r="H42" s="22">
        <v>4890527</v>
      </c>
      <c r="I42" s="22">
        <v>3722504</v>
      </c>
      <c r="J42" s="22">
        <v>11395602</v>
      </c>
      <c r="K42" s="22">
        <v>3240534</v>
      </c>
      <c r="L42" s="22">
        <v>4137134</v>
      </c>
      <c r="M42" s="22">
        <v>5076511</v>
      </c>
      <c r="N42" s="22">
        <v>12454179</v>
      </c>
      <c r="O42" s="22"/>
      <c r="P42" s="22">
        <v>4314684</v>
      </c>
      <c r="Q42" s="22">
        <v>9462544</v>
      </c>
      <c r="R42" s="22">
        <v>13777228</v>
      </c>
      <c r="S42" s="22">
        <v>4933149</v>
      </c>
      <c r="T42" s="22">
        <v>7037534</v>
      </c>
      <c r="U42" s="22">
        <v>2921728</v>
      </c>
      <c r="V42" s="22">
        <v>14892411</v>
      </c>
      <c r="W42" s="22">
        <v>52519420</v>
      </c>
      <c r="X42" s="22">
        <v>47000000</v>
      </c>
      <c r="Y42" s="22">
        <v>5519420</v>
      </c>
      <c r="Z42" s="23">
        <v>11.743446808510638</v>
      </c>
      <c r="AA42" s="20">
        <v>47000000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489137</v>
      </c>
      <c r="D44" s="20"/>
      <c r="E44" s="21">
        <v>125002</v>
      </c>
      <c r="F44" s="22">
        <v>125002</v>
      </c>
      <c r="G44" s="22">
        <v>29439</v>
      </c>
      <c r="H44" s="22">
        <v>123157</v>
      </c>
      <c r="I44" s="22">
        <v>44012</v>
      </c>
      <c r="J44" s="22">
        <v>196608</v>
      </c>
      <c r="K44" s="22">
        <v>-92442</v>
      </c>
      <c r="L44" s="22">
        <v>123061</v>
      </c>
      <c r="M44" s="22">
        <v>141062</v>
      </c>
      <c r="N44" s="22">
        <v>171681</v>
      </c>
      <c r="O44" s="22">
        <v>109840</v>
      </c>
      <c r="P44" s="22">
        <v>67343</v>
      </c>
      <c r="Q44" s="22">
        <v>-14667</v>
      </c>
      <c r="R44" s="22">
        <v>162516</v>
      </c>
      <c r="S44" s="22">
        <v>89125</v>
      </c>
      <c r="T44" s="22">
        <v>106254</v>
      </c>
      <c r="U44" s="22">
        <v>33759</v>
      </c>
      <c r="V44" s="22">
        <v>229138</v>
      </c>
      <c r="W44" s="22">
        <v>759943</v>
      </c>
      <c r="X44" s="22">
        <v>125002</v>
      </c>
      <c r="Y44" s="22">
        <v>634941</v>
      </c>
      <c r="Z44" s="23">
        <v>507.94467288523384</v>
      </c>
      <c r="AA44" s="20">
        <v>125002</v>
      </c>
    </row>
    <row r="45" spans="1:27" x14ac:dyDescent="0.25">
      <c r="A45" s="19" t="s">
        <v>70</v>
      </c>
      <c r="B45" s="15" t="s">
        <v>32</v>
      </c>
      <c r="C45" s="20">
        <v>6602093</v>
      </c>
      <c r="D45" s="20"/>
      <c r="E45" s="21">
        <v>8223775</v>
      </c>
      <c r="F45" s="22">
        <v>8223775</v>
      </c>
      <c r="G45" s="22">
        <v>675034</v>
      </c>
      <c r="H45" s="22">
        <v>112127</v>
      </c>
      <c r="I45" s="22">
        <v>107175</v>
      </c>
      <c r="J45" s="22">
        <v>894336</v>
      </c>
      <c r="K45" s="22">
        <v>632914</v>
      </c>
      <c r="L45" s="22">
        <v>625126</v>
      </c>
      <c r="M45" s="22">
        <v>593307</v>
      </c>
      <c r="N45" s="22">
        <v>1851347</v>
      </c>
      <c r="O45" s="22">
        <v>588544</v>
      </c>
      <c r="P45" s="22">
        <v>718384</v>
      </c>
      <c r="Q45" s="22">
        <v>634186</v>
      </c>
      <c r="R45" s="22">
        <v>1941114</v>
      </c>
      <c r="S45" s="22">
        <v>1627517</v>
      </c>
      <c r="T45" s="22">
        <v>14126</v>
      </c>
      <c r="U45" s="22">
        <v>1327116</v>
      </c>
      <c r="V45" s="22">
        <v>2968759</v>
      </c>
      <c r="W45" s="22">
        <v>7655556</v>
      </c>
      <c r="X45" s="22">
        <v>8223775</v>
      </c>
      <c r="Y45" s="22">
        <v>-568219</v>
      </c>
      <c r="Z45" s="23">
        <v>-6.9094667594869748</v>
      </c>
      <c r="AA45" s="20">
        <v>8223775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355607635</v>
      </c>
      <c r="D48" s="29">
        <f t="shared" ref="D48:Y48" si="1">SUM(D35:D47)</f>
        <v>0</v>
      </c>
      <c r="E48" s="30">
        <f t="shared" si="1"/>
        <v>316597882</v>
      </c>
      <c r="F48" s="31">
        <f t="shared" si="1"/>
        <v>292154346</v>
      </c>
      <c r="G48" s="31">
        <f t="shared" si="1"/>
        <v>49190486</v>
      </c>
      <c r="H48" s="31">
        <f t="shared" si="1"/>
        <v>48388828</v>
      </c>
      <c r="I48" s="31">
        <f t="shared" si="1"/>
        <v>31041216</v>
      </c>
      <c r="J48" s="31">
        <f t="shared" si="1"/>
        <v>128620530</v>
      </c>
      <c r="K48" s="31">
        <f t="shared" si="1"/>
        <v>30093242</v>
      </c>
      <c r="L48" s="31">
        <f t="shared" si="1"/>
        <v>29636936</v>
      </c>
      <c r="M48" s="31">
        <f t="shared" si="1"/>
        <v>31155417</v>
      </c>
      <c r="N48" s="31">
        <f t="shared" si="1"/>
        <v>90885595</v>
      </c>
      <c r="O48" s="31">
        <f t="shared" si="1"/>
        <v>24337820</v>
      </c>
      <c r="P48" s="31">
        <f t="shared" si="1"/>
        <v>26833620</v>
      </c>
      <c r="Q48" s="31">
        <f t="shared" si="1"/>
        <v>33536393</v>
      </c>
      <c r="R48" s="31">
        <f t="shared" si="1"/>
        <v>84707833</v>
      </c>
      <c r="S48" s="31">
        <f t="shared" si="1"/>
        <v>32546773</v>
      </c>
      <c r="T48" s="31">
        <f t="shared" si="1"/>
        <v>38020835</v>
      </c>
      <c r="U48" s="31">
        <f t="shared" si="1"/>
        <v>49149833</v>
      </c>
      <c r="V48" s="31">
        <f t="shared" si="1"/>
        <v>119717441</v>
      </c>
      <c r="W48" s="31">
        <f t="shared" si="1"/>
        <v>423931399</v>
      </c>
      <c r="X48" s="31">
        <f t="shared" si="1"/>
        <v>292154346</v>
      </c>
      <c r="Y48" s="31">
        <f t="shared" si="1"/>
        <v>131777053</v>
      </c>
      <c r="Z48" s="32">
        <f>+IF(X48&lt;&gt;0,+(Y48/X48)*100,0)</f>
        <v>45.105285888849998</v>
      </c>
      <c r="AA48" s="29">
        <f>SUM(AA35:AA47)</f>
        <v>292154346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-42541522</v>
      </c>
      <c r="D49" s="39">
        <f t="shared" si="2"/>
        <v>0</v>
      </c>
      <c r="E49" s="40">
        <f t="shared" si="2"/>
        <v>-61667469</v>
      </c>
      <c r="F49" s="41">
        <f t="shared" si="2"/>
        <v>-4980209</v>
      </c>
      <c r="G49" s="41">
        <f t="shared" si="2"/>
        <v>-23537004</v>
      </c>
      <c r="H49" s="41">
        <f t="shared" si="2"/>
        <v>-20985574</v>
      </c>
      <c r="I49" s="41">
        <f t="shared" si="2"/>
        <v>-4391142</v>
      </c>
      <c r="J49" s="41">
        <f t="shared" si="2"/>
        <v>-48913720</v>
      </c>
      <c r="K49" s="41">
        <f t="shared" si="2"/>
        <v>-3531590</v>
      </c>
      <c r="L49" s="41">
        <f t="shared" si="2"/>
        <v>-3371310</v>
      </c>
      <c r="M49" s="41">
        <f t="shared" si="2"/>
        <v>-5425706</v>
      </c>
      <c r="N49" s="41">
        <f t="shared" si="2"/>
        <v>-12328606</v>
      </c>
      <c r="O49" s="41">
        <f t="shared" si="2"/>
        <v>2004660</v>
      </c>
      <c r="P49" s="41">
        <f t="shared" si="2"/>
        <v>-2815742</v>
      </c>
      <c r="Q49" s="41">
        <f t="shared" si="2"/>
        <v>-9608157</v>
      </c>
      <c r="R49" s="41">
        <f t="shared" si="2"/>
        <v>-10419239</v>
      </c>
      <c r="S49" s="41">
        <f t="shared" si="2"/>
        <v>-8801479</v>
      </c>
      <c r="T49" s="41">
        <f t="shared" si="2"/>
        <v>-12595270</v>
      </c>
      <c r="U49" s="41">
        <f t="shared" si="2"/>
        <v>-23047307</v>
      </c>
      <c r="V49" s="41">
        <f t="shared" si="2"/>
        <v>-44444056</v>
      </c>
      <c r="W49" s="41">
        <f t="shared" si="2"/>
        <v>-116105621</v>
      </c>
      <c r="X49" s="41">
        <f t="shared" si="2"/>
        <v>-4980209</v>
      </c>
      <c r="Y49" s="41">
        <f t="shared" si="2"/>
        <v>-111125412</v>
      </c>
      <c r="Z49" s="42">
        <f>+IF(X49&lt;&gt;0,+(Y49/X49)*100,0)</f>
        <v>2231.3403312993491</v>
      </c>
      <c r="AA49" s="39">
        <f>+AA33-AA48</f>
        <v>-4980209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1237000</v>
      </c>
      <c r="F50" s="22">
        <v>1237000</v>
      </c>
      <c r="G50" s="22"/>
      <c r="H50" s="22"/>
      <c r="I50" s="22"/>
      <c r="J50" s="22"/>
      <c r="K50" s="22">
        <v>865900</v>
      </c>
      <c r="L50" s="22"/>
      <c r="M50" s="22"/>
      <c r="N50" s="22">
        <v>865900</v>
      </c>
      <c r="O50" s="22">
        <v>371100</v>
      </c>
      <c r="P50" s="22"/>
      <c r="Q50" s="22"/>
      <c r="R50" s="22">
        <v>371100</v>
      </c>
      <c r="S50" s="22"/>
      <c r="T50" s="22"/>
      <c r="U50" s="22"/>
      <c r="V50" s="22"/>
      <c r="W50" s="22">
        <v>1237000</v>
      </c>
      <c r="X50" s="22">
        <v>1237000</v>
      </c>
      <c r="Y50" s="22"/>
      <c r="Z50" s="23"/>
      <c r="AA50" s="20">
        <v>1237000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-42541522</v>
      </c>
      <c r="D52" s="48">
        <f t="shared" si="3"/>
        <v>0</v>
      </c>
      <c r="E52" s="49">
        <f t="shared" si="3"/>
        <v>-60430469</v>
      </c>
      <c r="F52" s="50">
        <f t="shared" si="3"/>
        <v>-3743209</v>
      </c>
      <c r="G52" s="50">
        <f t="shared" si="3"/>
        <v>-23537004</v>
      </c>
      <c r="H52" s="50">
        <f t="shared" si="3"/>
        <v>-20985574</v>
      </c>
      <c r="I52" s="50">
        <f t="shared" si="3"/>
        <v>-4391142</v>
      </c>
      <c r="J52" s="50">
        <f t="shared" si="3"/>
        <v>-48913720</v>
      </c>
      <c r="K52" s="50">
        <f t="shared" si="3"/>
        <v>-2665690</v>
      </c>
      <c r="L52" s="50">
        <f t="shared" si="3"/>
        <v>-3371310</v>
      </c>
      <c r="M52" s="50">
        <f t="shared" si="3"/>
        <v>-5425706</v>
      </c>
      <c r="N52" s="50">
        <f t="shared" si="3"/>
        <v>-11462706</v>
      </c>
      <c r="O52" s="50">
        <f t="shared" si="3"/>
        <v>2375760</v>
      </c>
      <c r="P52" s="50">
        <f t="shared" si="3"/>
        <v>-2815742</v>
      </c>
      <c r="Q52" s="50">
        <f t="shared" si="3"/>
        <v>-9608157</v>
      </c>
      <c r="R52" s="50">
        <f t="shared" si="3"/>
        <v>-10048139</v>
      </c>
      <c r="S52" s="50">
        <f t="shared" si="3"/>
        <v>-8801479</v>
      </c>
      <c r="T52" s="50">
        <f t="shared" si="3"/>
        <v>-12595270</v>
      </c>
      <c r="U52" s="50">
        <f t="shared" si="3"/>
        <v>-23047307</v>
      </c>
      <c r="V52" s="50">
        <f t="shared" si="3"/>
        <v>-44444056</v>
      </c>
      <c r="W52" s="50">
        <f t="shared" si="3"/>
        <v>-114868621</v>
      </c>
      <c r="X52" s="50">
        <f t="shared" si="3"/>
        <v>-3743209</v>
      </c>
      <c r="Y52" s="50">
        <f t="shared" si="3"/>
        <v>-111125412</v>
      </c>
      <c r="Z52" s="51">
        <f>+IF(X52&lt;&gt;0,+(Y52/X52)*100,0)</f>
        <v>2968.720474865283</v>
      </c>
      <c r="AA52" s="48">
        <f>SUM(AA49:AA51)</f>
        <v>-3743209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-42541522</v>
      </c>
      <c r="D54" s="54">
        <f>+D52-D53</f>
        <v>0</v>
      </c>
      <c r="E54" s="55">
        <f t="shared" si="4"/>
        <v>-60430469</v>
      </c>
      <c r="F54" s="56">
        <f t="shared" si="4"/>
        <v>-3743209</v>
      </c>
      <c r="G54" s="56">
        <f t="shared" si="4"/>
        <v>-23537004</v>
      </c>
      <c r="H54" s="56">
        <f t="shared" si="4"/>
        <v>-20985574</v>
      </c>
      <c r="I54" s="56">
        <f t="shared" si="4"/>
        <v>-4391142</v>
      </c>
      <c r="J54" s="56">
        <f t="shared" si="4"/>
        <v>-48913720</v>
      </c>
      <c r="K54" s="56">
        <f t="shared" si="4"/>
        <v>-2665690</v>
      </c>
      <c r="L54" s="56">
        <f t="shared" si="4"/>
        <v>-3371310</v>
      </c>
      <c r="M54" s="56">
        <f t="shared" si="4"/>
        <v>-5425706</v>
      </c>
      <c r="N54" s="56">
        <f t="shared" si="4"/>
        <v>-11462706</v>
      </c>
      <c r="O54" s="56">
        <f t="shared" si="4"/>
        <v>2375760</v>
      </c>
      <c r="P54" s="56">
        <f t="shared" si="4"/>
        <v>-2815742</v>
      </c>
      <c r="Q54" s="56">
        <f t="shared" si="4"/>
        <v>-9608157</v>
      </c>
      <c r="R54" s="56">
        <f t="shared" si="4"/>
        <v>-10048139</v>
      </c>
      <c r="S54" s="56">
        <f t="shared" si="4"/>
        <v>-8801479</v>
      </c>
      <c r="T54" s="56">
        <f t="shared" si="4"/>
        <v>-12595270</v>
      </c>
      <c r="U54" s="56">
        <f t="shared" si="4"/>
        <v>-23047307</v>
      </c>
      <c r="V54" s="56">
        <f t="shared" si="4"/>
        <v>-44444056</v>
      </c>
      <c r="W54" s="56">
        <f t="shared" si="4"/>
        <v>-114868621</v>
      </c>
      <c r="X54" s="56">
        <f t="shared" si="4"/>
        <v>-3743209</v>
      </c>
      <c r="Y54" s="56">
        <f t="shared" si="4"/>
        <v>-111125412</v>
      </c>
      <c r="Z54" s="57">
        <f>+IF(X54&lt;&gt;0,+(Y54/X54)*100,0)</f>
        <v>2968.720474865283</v>
      </c>
      <c r="AA54" s="54">
        <f>+AA52-AA53</f>
        <v>-3743209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-42541522</v>
      </c>
      <c r="D57" s="48">
        <f>SUM(D54:D56)</f>
        <v>0</v>
      </c>
      <c r="E57" s="49">
        <f t="shared" si="5"/>
        <v>-60430469</v>
      </c>
      <c r="F57" s="50">
        <f t="shared" si="5"/>
        <v>-3743209</v>
      </c>
      <c r="G57" s="50">
        <f t="shared" si="5"/>
        <v>-23537004</v>
      </c>
      <c r="H57" s="50">
        <f t="shared" si="5"/>
        <v>-20985574</v>
      </c>
      <c r="I57" s="50">
        <f t="shared" si="5"/>
        <v>-4391142</v>
      </c>
      <c r="J57" s="50">
        <f t="shared" si="5"/>
        <v>-48913720</v>
      </c>
      <c r="K57" s="50">
        <f t="shared" si="5"/>
        <v>-2665690</v>
      </c>
      <c r="L57" s="50">
        <f t="shared" si="5"/>
        <v>-3371310</v>
      </c>
      <c r="M57" s="50">
        <f t="shared" si="5"/>
        <v>-5425706</v>
      </c>
      <c r="N57" s="50">
        <f t="shared" si="5"/>
        <v>-11462706</v>
      </c>
      <c r="O57" s="50">
        <f t="shared" si="5"/>
        <v>2375760</v>
      </c>
      <c r="P57" s="50">
        <f t="shared" si="5"/>
        <v>-2815742</v>
      </c>
      <c r="Q57" s="50">
        <f t="shared" si="5"/>
        <v>-9608157</v>
      </c>
      <c r="R57" s="50">
        <f t="shared" si="5"/>
        <v>-10048139</v>
      </c>
      <c r="S57" s="50">
        <f t="shared" si="5"/>
        <v>-8801479</v>
      </c>
      <c r="T57" s="50">
        <f t="shared" si="5"/>
        <v>-12595270</v>
      </c>
      <c r="U57" s="50">
        <f t="shared" si="5"/>
        <v>-23047307</v>
      </c>
      <c r="V57" s="50">
        <f t="shared" si="5"/>
        <v>-44444056</v>
      </c>
      <c r="W57" s="50">
        <f t="shared" si="5"/>
        <v>-114868621</v>
      </c>
      <c r="X57" s="50">
        <f t="shared" si="5"/>
        <v>-3743209</v>
      </c>
      <c r="Y57" s="50">
        <f t="shared" si="5"/>
        <v>-111125412</v>
      </c>
      <c r="Z57" s="51">
        <f>+IF(X57&lt;&gt;0,+(Y57/X57)*100,0)</f>
        <v>2968.720474865283</v>
      </c>
      <c r="AA57" s="48">
        <f>SUM(AA54:AA56)</f>
        <v>-3743209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-42541522</v>
      </c>
      <c r="D60" s="65">
        <f>SUM(D57:D59)</f>
        <v>0</v>
      </c>
      <c r="E60" s="66">
        <f t="shared" si="6"/>
        <v>-60430469</v>
      </c>
      <c r="F60" s="67">
        <f t="shared" si="6"/>
        <v>-3743209</v>
      </c>
      <c r="G60" s="67">
        <f t="shared" si="6"/>
        <v>-23537004</v>
      </c>
      <c r="H60" s="67">
        <f t="shared" si="6"/>
        <v>-20985574</v>
      </c>
      <c r="I60" s="67">
        <f t="shared" si="6"/>
        <v>-4391142</v>
      </c>
      <c r="J60" s="67">
        <f t="shared" si="6"/>
        <v>-48913720</v>
      </c>
      <c r="K60" s="67">
        <f t="shared" si="6"/>
        <v>-2665690</v>
      </c>
      <c r="L60" s="67">
        <f t="shared" si="6"/>
        <v>-3371310</v>
      </c>
      <c r="M60" s="67">
        <f t="shared" si="6"/>
        <v>-5425706</v>
      </c>
      <c r="N60" s="67">
        <f t="shared" si="6"/>
        <v>-11462706</v>
      </c>
      <c r="O60" s="67">
        <f t="shared" si="6"/>
        <v>2375760</v>
      </c>
      <c r="P60" s="67">
        <f t="shared" si="6"/>
        <v>-2815742</v>
      </c>
      <c r="Q60" s="67">
        <f t="shared" si="6"/>
        <v>-9608157</v>
      </c>
      <c r="R60" s="67">
        <f t="shared" si="6"/>
        <v>-10048139</v>
      </c>
      <c r="S60" s="67">
        <f t="shared" si="6"/>
        <v>-8801479</v>
      </c>
      <c r="T60" s="67">
        <f t="shared" si="6"/>
        <v>-12595270</v>
      </c>
      <c r="U60" s="67">
        <f t="shared" si="6"/>
        <v>-23047307</v>
      </c>
      <c r="V60" s="67">
        <f t="shared" si="6"/>
        <v>-44444056</v>
      </c>
      <c r="W60" s="67">
        <f t="shared" si="6"/>
        <v>-114868621</v>
      </c>
      <c r="X60" s="67">
        <f t="shared" si="6"/>
        <v>-3743209</v>
      </c>
      <c r="Y60" s="67">
        <f t="shared" si="6"/>
        <v>-111125412</v>
      </c>
      <c r="Z60" s="68">
        <f>+IF(X60&lt;&gt;0,+(Y60/X60)*100,0)</f>
        <v>2968.720474865283</v>
      </c>
      <c r="AA60" s="65">
        <f>SUM(AA57:AA59)</f>
        <v>-3743209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159497613</v>
      </c>
      <c r="D6" s="20"/>
      <c r="E6" s="21">
        <v>174813808</v>
      </c>
      <c r="F6" s="22">
        <v>179821463</v>
      </c>
      <c r="G6" s="22">
        <v>12436758</v>
      </c>
      <c r="H6" s="22">
        <v>13291430</v>
      </c>
      <c r="I6" s="22">
        <v>13964205</v>
      </c>
      <c r="J6" s="22">
        <v>39692393</v>
      </c>
      <c r="K6" s="22">
        <v>14233316</v>
      </c>
      <c r="L6" s="22">
        <v>14535910</v>
      </c>
      <c r="M6" s="22">
        <v>15360809</v>
      </c>
      <c r="N6" s="22">
        <v>44130035</v>
      </c>
      <c r="O6" s="22">
        <v>19507279</v>
      </c>
      <c r="P6" s="22">
        <v>17545818</v>
      </c>
      <c r="Q6" s="22">
        <v>15304610</v>
      </c>
      <c r="R6" s="22">
        <v>52357707</v>
      </c>
      <c r="S6" s="22">
        <v>16750764</v>
      </c>
      <c r="T6" s="22">
        <v>12743380</v>
      </c>
      <c r="U6" s="22">
        <v>15462858</v>
      </c>
      <c r="V6" s="22">
        <v>44957002</v>
      </c>
      <c r="W6" s="22">
        <v>181137137</v>
      </c>
      <c r="X6" s="22">
        <v>179821463</v>
      </c>
      <c r="Y6" s="22">
        <v>1315674</v>
      </c>
      <c r="Z6" s="23">
        <v>0.73165570897396159</v>
      </c>
      <c r="AA6" s="20">
        <v>179821463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1560681</v>
      </c>
      <c r="D13" s="20"/>
      <c r="E13" s="21">
        <v>1767485</v>
      </c>
      <c r="F13" s="22">
        <v>1767485</v>
      </c>
      <c r="G13" s="22">
        <v>106102</v>
      </c>
      <c r="H13" s="22">
        <v>110625</v>
      </c>
      <c r="I13" s="22">
        <v>104545</v>
      </c>
      <c r="J13" s="22">
        <v>321272</v>
      </c>
      <c r="K13" s="22">
        <v>111399</v>
      </c>
      <c r="L13" s="22">
        <v>116902</v>
      </c>
      <c r="M13" s="22">
        <v>117668</v>
      </c>
      <c r="N13" s="22">
        <v>345969</v>
      </c>
      <c r="O13" s="22">
        <v>126889</v>
      </c>
      <c r="P13" s="22">
        <v>120339</v>
      </c>
      <c r="Q13" s="22">
        <v>114439</v>
      </c>
      <c r="R13" s="22">
        <v>361667</v>
      </c>
      <c r="S13" s="22">
        <v>147930</v>
      </c>
      <c r="T13" s="22">
        <v>70573</v>
      </c>
      <c r="U13" s="22">
        <v>109196</v>
      </c>
      <c r="V13" s="22">
        <v>327699</v>
      </c>
      <c r="W13" s="22">
        <v>1356607</v>
      </c>
      <c r="X13" s="22">
        <v>1767485</v>
      </c>
      <c r="Y13" s="22">
        <v>-410878</v>
      </c>
      <c r="Z13" s="23">
        <v>-23.246477339270204</v>
      </c>
      <c r="AA13" s="20">
        <v>1767485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246515</v>
      </c>
      <c r="D24" s="20"/>
      <c r="E24" s="21">
        <v>333899</v>
      </c>
      <c r="F24" s="22">
        <v>333899</v>
      </c>
      <c r="G24" s="22">
        <v>9913</v>
      </c>
      <c r="H24" s="22"/>
      <c r="I24" s="22">
        <v>9359</v>
      </c>
      <c r="J24" s="22">
        <v>19272</v>
      </c>
      <c r="K24" s="22">
        <v>31792</v>
      </c>
      <c r="L24" s="22">
        <v>21195</v>
      </c>
      <c r="M24" s="22">
        <v>10597</v>
      </c>
      <c r="N24" s="22">
        <v>63584</v>
      </c>
      <c r="O24" s="22"/>
      <c r="P24" s="22">
        <v>74182</v>
      </c>
      <c r="Q24" s="22">
        <v>74182</v>
      </c>
      <c r="R24" s="22">
        <v>148364</v>
      </c>
      <c r="S24" s="22"/>
      <c r="T24" s="22">
        <v>74182</v>
      </c>
      <c r="U24" s="22">
        <v>21195</v>
      </c>
      <c r="V24" s="22">
        <v>95377</v>
      </c>
      <c r="W24" s="22">
        <v>326597</v>
      </c>
      <c r="X24" s="22">
        <v>333899</v>
      </c>
      <c r="Y24" s="22">
        <v>-7302</v>
      </c>
      <c r="Z24" s="23">
        <v>-2.186888849622191</v>
      </c>
      <c r="AA24" s="20">
        <v>333899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143863548</v>
      </c>
      <c r="D26" s="20"/>
      <c r="E26" s="21">
        <v>146502021</v>
      </c>
      <c r="F26" s="22">
        <v>146502021</v>
      </c>
      <c r="G26" s="22">
        <v>59464652</v>
      </c>
      <c r="H26" s="22"/>
      <c r="I26" s="22">
        <v>999474</v>
      </c>
      <c r="J26" s="22">
        <v>60464126</v>
      </c>
      <c r="K26" s="22"/>
      <c r="L26" s="22">
        <v>42495</v>
      </c>
      <c r="M26" s="22">
        <v>47571654</v>
      </c>
      <c r="N26" s="22">
        <v>47614149</v>
      </c>
      <c r="O26" s="22">
        <v>208704</v>
      </c>
      <c r="P26" s="22">
        <v>388454</v>
      </c>
      <c r="Q26" s="22">
        <v>35678655</v>
      </c>
      <c r="R26" s="22">
        <v>36275813</v>
      </c>
      <c r="S26" s="22">
        <v>830837</v>
      </c>
      <c r="T26" s="22"/>
      <c r="U26" s="22"/>
      <c r="V26" s="22">
        <v>830837</v>
      </c>
      <c r="W26" s="22">
        <v>145184925</v>
      </c>
      <c r="X26" s="22">
        <v>146502021</v>
      </c>
      <c r="Y26" s="22">
        <v>-1317096</v>
      </c>
      <c r="Z26" s="23">
        <v>-0.89902923591750317</v>
      </c>
      <c r="AA26" s="20">
        <v>146502021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16069</v>
      </c>
      <c r="H27" s="22">
        <v>16232</v>
      </c>
      <c r="I27" s="22">
        <v>16519</v>
      </c>
      <c r="J27" s="22">
        <v>48820</v>
      </c>
      <c r="K27" s="22">
        <v>16523</v>
      </c>
      <c r="L27" s="22">
        <v>16857</v>
      </c>
      <c r="M27" s="22">
        <v>16585</v>
      </c>
      <c r="N27" s="22">
        <v>49965</v>
      </c>
      <c r="O27" s="22">
        <v>16937</v>
      </c>
      <c r="P27" s="22">
        <v>16730</v>
      </c>
      <c r="Q27" s="22">
        <v>16934</v>
      </c>
      <c r="R27" s="22">
        <v>50601</v>
      </c>
      <c r="S27" s="22">
        <v>16533</v>
      </c>
      <c r="T27" s="22">
        <v>16437</v>
      </c>
      <c r="U27" s="22">
        <v>16340</v>
      </c>
      <c r="V27" s="22">
        <v>49310</v>
      </c>
      <c r="W27" s="22">
        <v>198696</v>
      </c>
      <c r="X27" s="22"/>
      <c r="Y27" s="22">
        <v>198696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63335</v>
      </c>
      <c r="H29" s="22">
        <v>63335</v>
      </c>
      <c r="I29" s="22">
        <v>63335</v>
      </c>
      <c r="J29" s="22">
        <v>190005</v>
      </c>
      <c r="K29" s="22">
        <v>63335</v>
      </c>
      <c r="L29" s="22">
        <v>63335</v>
      </c>
      <c r="M29" s="22">
        <v>63335</v>
      </c>
      <c r="N29" s="22">
        <v>190005</v>
      </c>
      <c r="O29" s="22">
        <v>63335</v>
      </c>
      <c r="P29" s="22">
        <v>63335</v>
      </c>
      <c r="Q29" s="22">
        <v>63335</v>
      </c>
      <c r="R29" s="22">
        <v>190005</v>
      </c>
      <c r="S29" s="22">
        <v>63335</v>
      </c>
      <c r="T29" s="22">
        <v>63335</v>
      </c>
      <c r="U29" s="22">
        <v>63335</v>
      </c>
      <c r="V29" s="22">
        <v>190005</v>
      </c>
      <c r="W29" s="22">
        <v>760020</v>
      </c>
      <c r="X29" s="22"/>
      <c r="Y29" s="22">
        <v>760020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305168357</v>
      </c>
      <c r="D33" s="29">
        <f t="shared" ref="D33:Y33" si="0">SUM(D6:D32)</f>
        <v>0</v>
      </c>
      <c r="E33" s="30">
        <f t="shared" si="0"/>
        <v>323417213</v>
      </c>
      <c r="F33" s="31">
        <f t="shared" si="0"/>
        <v>328424868</v>
      </c>
      <c r="G33" s="31">
        <f t="shared" si="0"/>
        <v>72096829</v>
      </c>
      <c r="H33" s="31">
        <f t="shared" si="0"/>
        <v>13481622</v>
      </c>
      <c r="I33" s="31">
        <f t="shared" si="0"/>
        <v>15157437</v>
      </c>
      <c r="J33" s="31">
        <f t="shared" si="0"/>
        <v>100735888</v>
      </c>
      <c r="K33" s="31">
        <f t="shared" si="0"/>
        <v>14456365</v>
      </c>
      <c r="L33" s="31">
        <f t="shared" si="0"/>
        <v>14796694</v>
      </c>
      <c r="M33" s="31">
        <f t="shared" si="0"/>
        <v>63140648</v>
      </c>
      <c r="N33" s="31">
        <f t="shared" si="0"/>
        <v>92393707</v>
      </c>
      <c r="O33" s="31">
        <f t="shared" si="0"/>
        <v>19923144</v>
      </c>
      <c r="P33" s="31">
        <f t="shared" si="0"/>
        <v>18208858</v>
      </c>
      <c r="Q33" s="31">
        <f t="shared" si="0"/>
        <v>51252155</v>
      </c>
      <c r="R33" s="31">
        <f t="shared" si="0"/>
        <v>89384157</v>
      </c>
      <c r="S33" s="31">
        <f t="shared" si="0"/>
        <v>17809399</v>
      </c>
      <c r="T33" s="31">
        <f t="shared" si="0"/>
        <v>12967907</v>
      </c>
      <c r="U33" s="31">
        <f t="shared" si="0"/>
        <v>15672924</v>
      </c>
      <c r="V33" s="31">
        <f t="shared" si="0"/>
        <v>46450230</v>
      </c>
      <c r="W33" s="31">
        <f t="shared" si="0"/>
        <v>328963982</v>
      </c>
      <c r="X33" s="31">
        <f t="shared" si="0"/>
        <v>328424868</v>
      </c>
      <c r="Y33" s="31">
        <f t="shared" si="0"/>
        <v>539114</v>
      </c>
      <c r="Z33" s="32">
        <f>+IF(X33&lt;&gt;0,+(Y33/X33)*100,0)</f>
        <v>0.16415139428479575</v>
      </c>
      <c r="AA33" s="29">
        <f>SUM(AA6:AA32)</f>
        <v>328424868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38756333</v>
      </c>
      <c r="D35" s="20"/>
      <c r="E35" s="21">
        <v>35996801</v>
      </c>
      <c r="F35" s="22">
        <v>36549796</v>
      </c>
      <c r="G35" s="22">
        <v>3085127</v>
      </c>
      <c r="H35" s="22">
        <v>2993624</v>
      </c>
      <c r="I35" s="22">
        <v>3091998</v>
      </c>
      <c r="J35" s="22">
        <v>9170749</v>
      </c>
      <c r="K35" s="22">
        <v>3139672</v>
      </c>
      <c r="L35" s="22">
        <v>4662424</v>
      </c>
      <c r="M35" s="22">
        <v>3012234</v>
      </c>
      <c r="N35" s="22">
        <v>10814330</v>
      </c>
      <c r="O35" s="22">
        <v>2994747</v>
      </c>
      <c r="P35" s="22">
        <v>3102868</v>
      </c>
      <c r="Q35" s="22">
        <v>3179152</v>
      </c>
      <c r="R35" s="22">
        <v>9276767</v>
      </c>
      <c r="S35" s="22">
        <v>2991926</v>
      </c>
      <c r="T35" s="22">
        <v>3029490</v>
      </c>
      <c r="U35" s="22">
        <v>2614190</v>
      </c>
      <c r="V35" s="22">
        <v>8635606</v>
      </c>
      <c r="W35" s="22">
        <v>37897452</v>
      </c>
      <c r="X35" s="22">
        <v>36549796</v>
      </c>
      <c r="Y35" s="22">
        <v>1347656</v>
      </c>
      <c r="Z35" s="23">
        <v>3.6871778983390224</v>
      </c>
      <c r="AA35" s="20">
        <v>36549796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127600781</v>
      </c>
      <c r="D37" s="20"/>
      <c r="E37" s="21">
        <v>104514460</v>
      </c>
      <c r="F37" s="22">
        <v>104514460</v>
      </c>
      <c r="G37" s="22"/>
      <c r="H37" s="22">
        <v>17092420</v>
      </c>
      <c r="I37" s="22">
        <v>16910712</v>
      </c>
      <c r="J37" s="22">
        <v>34003132</v>
      </c>
      <c r="K37" s="22">
        <v>21068954</v>
      </c>
      <c r="L37" s="22">
        <v>4812</v>
      </c>
      <c r="M37" s="22"/>
      <c r="N37" s="22">
        <v>21073766</v>
      </c>
      <c r="O37" s="22"/>
      <c r="P37" s="22"/>
      <c r="Q37" s="22">
        <v>47072252</v>
      </c>
      <c r="R37" s="22">
        <v>47072252</v>
      </c>
      <c r="S37" s="22">
        <v>22179354</v>
      </c>
      <c r="T37" s="22"/>
      <c r="U37" s="22">
        <v>10308954</v>
      </c>
      <c r="V37" s="22">
        <v>32488308</v>
      </c>
      <c r="W37" s="22">
        <v>134637458</v>
      </c>
      <c r="X37" s="22">
        <v>104514460</v>
      </c>
      <c r="Y37" s="22">
        <v>30122998</v>
      </c>
      <c r="Z37" s="23">
        <v>28.821847235301217</v>
      </c>
      <c r="AA37" s="20">
        <v>104514460</v>
      </c>
    </row>
    <row r="38" spans="1:27" x14ac:dyDescent="0.25">
      <c r="A38" s="19" t="s">
        <v>64</v>
      </c>
      <c r="B38" s="15" t="s">
        <v>32</v>
      </c>
      <c r="C38" s="20">
        <v>7395940</v>
      </c>
      <c r="D38" s="20"/>
      <c r="E38" s="21">
        <v>7302036</v>
      </c>
      <c r="F38" s="22">
        <v>6302036</v>
      </c>
      <c r="G38" s="22"/>
      <c r="H38" s="22"/>
      <c r="I38" s="22"/>
      <c r="J38" s="22"/>
      <c r="K38" s="22">
        <v>445433</v>
      </c>
      <c r="L38" s="22"/>
      <c r="M38" s="22"/>
      <c r="N38" s="22">
        <v>445433</v>
      </c>
      <c r="O38" s="22">
        <v>806552</v>
      </c>
      <c r="P38" s="22">
        <v>366277</v>
      </c>
      <c r="Q38" s="22">
        <v>222541</v>
      </c>
      <c r="R38" s="22">
        <v>1395370</v>
      </c>
      <c r="S38" s="22">
        <v>121864</v>
      </c>
      <c r="T38" s="22">
        <v>796470</v>
      </c>
      <c r="U38" s="22">
        <v>2016409</v>
      </c>
      <c r="V38" s="22">
        <v>2934743</v>
      </c>
      <c r="W38" s="22">
        <v>4775546</v>
      </c>
      <c r="X38" s="22">
        <v>6302036</v>
      </c>
      <c r="Y38" s="22">
        <v>-1526490</v>
      </c>
      <c r="Z38" s="23">
        <v>-24.222172009172908</v>
      </c>
      <c r="AA38" s="20">
        <v>6302036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3688413</v>
      </c>
      <c r="D40" s="20"/>
      <c r="E40" s="21">
        <v>5650834</v>
      </c>
      <c r="F40" s="22">
        <v>6523123</v>
      </c>
      <c r="G40" s="22"/>
      <c r="H40" s="22">
        <v>941807</v>
      </c>
      <c r="I40" s="22">
        <v>470904</v>
      </c>
      <c r="J40" s="22">
        <v>1412711</v>
      </c>
      <c r="K40" s="22">
        <v>470904</v>
      </c>
      <c r="L40" s="22"/>
      <c r="M40" s="22">
        <v>-88984</v>
      </c>
      <c r="N40" s="22">
        <v>381920</v>
      </c>
      <c r="O40" s="22">
        <v>298868</v>
      </c>
      <c r="P40" s="22">
        <v>298030</v>
      </c>
      <c r="Q40" s="22">
        <v>298027</v>
      </c>
      <c r="R40" s="22">
        <v>894925</v>
      </c>
      <c r="S40" s="22">
        <v>296965</v>
      </c>
      <c r="T40" s="22">
        <v>296946</v>
      </c>
      <c r="U40" s="22"/>
      <c r="V40" s="22">
        <v>593911</v>
      </c>
      <c r="W40" s="22">
        <v>3283467</v>
      </c>
      <c r="X40" s="22">
        <v>6523123</v>
      </c>
      <c r="Y40" s="22">
        <v>-3239656</v>
      </c>
      <c r="Z40" s="23">
        <v>-49.664186923962653</v>
      </c>
      <c r="AA40" s="20">
        <v>6523123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1465027</v>
      </c>
      <c r="D42" s="20"/>
      <c r="E42" s="21">
        <v>13881915</v>
      </c>
      <c r="F42" s="22">
        <v>10161853</v>
      </c>
      <c r="G42" s="22"/>
      <c r="H42" s="22"/>
      <c r="I42" s="22"/>
      <c r="J42" s="22"/>
      <c r="K42" s="22">
        <v>385754</v>
      </c>
      <c r="L42" s="22">
        <v>21433</v>
      </c>
      <c r="M42" s="22">
        <v>2149631</v>
      </c>
      <c r="N42" s="22">
        <v>2556818</v>
      </c>
      <c r="O42" s="22">
        <v>253367</v>
      </c>
      <c r="P42" s="22">
        <v>11937</v>
      </c>
      <c r="Q42" s="22">
        <v>2812008</v>
      </c>
      <c r="R42" s="22">
        <v>3077312</v>
      </c>
      <c r="S42" s="22">
        <v>4902804</v>
      </c>
      <c r="T42" s="22"/>
      <c r="U42" s="22">
        <v>590616</v>
      </c>
      <c r="V42" s="22">
        <v>5493420</v>
      </c>
      <c r="W42" s="22">
        <v>11127550</v>
      </c>
      <c r="X42" s="22">
        <v>10161853</v>
      </c>
      <c r="Y42" s="22">
        <v>965697</v>
      </c>
      <c r="Z42" s="23">
        <v>9.5031585282723547</v>
      </c>
      <c r="AA42" s="20">
        <v>10161853</v>
      </c>
    </row>
    <row r="43" spans="1:27" x14ac:dyDescent="0.25">
      <c r="A43" s="19" t="s">
        <v>68</v>
      </c>
      <c r="B43" s="15" t="s">
        <v>32</v>
      </c>
      <c r="C43" s="20">
        <v>15744803</v>
      </c>
      <c r="D43" s="20"/>
      <c r="E43" s="21">
        <v>3787000</v>
      </c>
      <c r="F43" s="22">
        <v>6493828</v>
      </c>
      <c r="G43" s="22"/>
      <c r="H43" s="22">
        <v>356335</v>
      </c>
      <c r="I43" s="22">
        <v>512773</v>
      </c>
      <c r="J43" s="22">
        <v>869108</v>
      </c>
      <c r="K43" s="22"/>
      <c r="L43" s="22">
        <v>304891</v>
      </c>
      <c r="M43" s="22"/>
      <c r="N43" s="22">
        <v>304891</v>
      </c>
      <c r="O43" s="22">
        <v>166735</v>
      </c>
      <c r="P43" s="22">
        <v>304007</v>
      </c>
      <c r="Q43" s="22">
        <v>327852</v>
      </c>
      <c r="R43" s="22">
        <v>798594</v>
      </c>
      <c r="S43" s="22">
        <v>714887</v>
      </c>
      <c r="T43" s="22"/>
      <c r="U43" s="22">
        <v>83142</v>
      </c>
      <c r="V43" s="22">
        <v>798029</v>
      </c>
      <c r="W43" s="22">
        <v>2770622</v>
      </c>
      <c r="X43" s="22">
        <v>6493828</v>
      </c>
      <c r="Y43" s="22">
        <v>-3723206</v>
      </c>
      <c r="Z43" s="23">
        <v>-57.334533652569796</v>
      </c>
      <c r="AA43" s="20">
        <v>6493828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92702730</v>
      </c>
      <c r="D45" s="20"/>
      <c r="E45" s="21">
        <v>57273770</v>
      </c>
      <c r="F45" s="22">
        <v>55473770</v>
      </c>
      <c r="G45" s="22">
        <v>1163773</v>
      </c>
      <c r="H45" s="22">
        <v>10107646</v>
      </c>
      <c r="I45" s="22">
        <v>10214809</v>
      </c>
      <c r="J45" s="22">
        <v>21486228</v>
      </c>
      <c r="K45" s="22">
        <v>7905345</v>
      </c>
      <c r="L45" s="22">
        <v>13591499</v>
      </c>
      <c r="M45" s="22">
        <v>2848956</v>
      </c>
      <c r="N45" s="22">
        <v>24345800</v>
      </c>
      <c r="O45" s="22">
        <v>1040665</v>
      </c>
      <c r="P45" s="22">
        <v>1284927</v>
      </c>
      <c r="Q45" s="22">
        <v>22358041</v>
      </c>
      <c r="R45" s="22">
        <v>24683633</v>
      </c>
      <c r="S45" s="22">
        <v>7054991</v>
      </c>
      <c r="T45" s="22">
        <v>1314608</v>
      </c>
      <c r="U45" s="22">
        <v>14078565</v>
      </c>
      <c r="V45" s="22">
        <v>22448164</v>
      </c>
      <c r="W45" s="22">
        <v>92963825</v>
      </c>
      <c r="X45" s="22">
        <v>55473770</v>
      </c>
      <c r="Y45" s="22">
        <v>37490055</v>
      </c>
      <c r="Z45" s="23">
        <v>67.581588559782404</v>
      </c>
      <c r="AA45" s="20">
        <v>55473770</v>
      </c>
    </row>
    <row r="46" spans="1:27" x14ac:dyDescent="0.25">
      <c r="A46" s="19" t="s">
        <v>71</v>
      </c>
      <c r="B46" s="15" t="s">
        <v>32</v>
      </c>
      <c r="C46" s="20">
        <v>505361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287859388</v>
      </c>
      <c r="D48" s="29">
        <f t="shared" ref="D48:Y48" si="1">SUM(D35:D47)</f>
        <v>0</v>
      </c>
      <c r="E48" s="30">
        <f t="shared" si="1"/>
        <v>228406816</v>
      </c>
      <c r="F48" s="31">
        <f t="shared" si="1"/>
        <v>226018866</v>
      </c>
      <c r="G48" s="31">
        <f t="shared" si="1"/>
        <v>4248900</v>
      </c>
      <c r="H48" s="31">
        <f t="shared" si="1"/>
        <v>31491832</v>
      </c>
      <c r="I48" s="31">
        <f t="shared" si="1"/>
        <v>31201196</v>
      </c>
      <c r="J48" s="31">
        <f t="shared" si="1"/>
        <v>66941928</v>
      </c>
      <c r="K48" s="31">
        <f t="shared" si="1"/>
        <v>33416062</v>
      </c>
      <c r="L48" s="31">
        <f t="shared" si="1"/>
        <v>18585059</v>
      </c>
      <c r="M48" s="31">
        <f t="shared" si="1"/>
        <v>7921837</v>
      </c>
      <c r="N48" s="31">
        <f t="shared" si="1"/>
        <v>59922958</v>
      </c>
      <c r="O48" s="31">
        <f t="shared" si="1"/>
        <v>5560934</v>
      </c>
      <c r="P48" s="31">
        <f t="shared" si="1"/>
        <v>5368046</v>
      </c>
      <c r="Q48" s="31">
        <f t="shared" si="1"/>
        <v>76269873</v>
      </c>
      <c r="R48" s="31">
        <f t="shared" si="1"/>
        <v>87198853</v>
      </c>
      <c r="S48" s="31">
        <f t="shared" si="1"/>
        <v>38262791</v>
      </c>
      <c r="T48" s="31">
        <f t="shared" si="1"/>
        <v>5437514</v>
      </c>
      <c r="U48" s="31">
        <f t="shared" si="1"/>
        <v>29691876</v>
      </c>
      <c r="V48" s="31">
        <f t="shared" si="1"/>
        <v>73392181</v>
      </c>
      <c r="W48" s="31">
        <f t="shared" si="1"/>
        <v>287455920</v>
      </c>
      <c r="X48" s="31">
        <f t="shared" si="1"/>
        <v>226018866</v>
      </c>
      <c r="Y48" s="31">
        <f t="shared" si="1"/>
        <v>61437054</v>
      </c>
      <c r="Z48" s="32">
        <f>+IF(X48&lt;&gt;0,+(Y48/X48)*100,0)</f>
        <v>27.182268050137022</v>
      </c>
      <c r="AA48" s="29">
        <f>SUM(AA35:AA47)</f>
        <v>226018866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17308969</v>
      </c>
      <c r="D49" s="39">
        <f t="shared" si="2"/>
        <v>0</v>
      </c>
      <c r="E49" s="40">
        <f t="shared" si="2"/>
        <v>95010397</v>
      </c>
      <c r="F49" s="41">
        <f t="shared" si="2"/>
        <v>102406002</v>
      </c>
      <c r="G49" s="41">
        <f t="shared" si="2"/>
        <v>67847929</v>
      </c>
      <c r="H49" s="41">
        <f t="shared" si="2"/>
        <v>-18010210</v>
      </c>
      <c r="I49" s="41">
        <f t="shared" si="2"/>
        <v>-16043759</v>
      </c>
      <c r="J49" s="41">
        <f t="shared" si="2"/>
        <v>33793960</v>
      </c>
      <c r="K49" s="41">
        <f t="shared" si="2"/>
        <v>-18959697</v>
      </c>
      <c r="L49" s="41">
        <f t="shared" si="2"/>
        <v>-3788365</v>
      </c>
      <c r="M49" s="41">
        <f t="shared" si="2"/>
        <v>55218811</v>
      </c>
      <c r="N49" s="41">
        <f t="shared" si="2"/>
        <v>32470749</v>
      </c>
      <c r="O49" s="41">
        <f t="shared" si="2"/>
        <v>14362210</v>
      </c>
      <c r="P49" s="41">
        <f t="shared" si="2"/>
        <v>12840812</v>
      </c>
      <c r="Q49" s="41">
        <f t="shared" si="2"/>
        <v>-25017718</v>
      </c>
      <c r="R49" s="41">
        <f t="shared" si="2"/>
        <v>2185304</v>
      </c>
      <c r="S49" s="41">
        <f t="shared" si="2"/>
        <v>-20453392</v>
      </c>
      <c r="T49" s="41">
        <f t="shared" si="2"/>
        <v>7530393</v>
      </c>
      <c r="U49" s="41">
        <f t="shared" si="2"/>
        <v>-14018952</v>
      </c>
      <c r="V49" s="41">
        <f t="shared" si="2"/>
        <v>-26941951</v>
      </c>
      <c r="W49" s="41">
        <f t="shared" si="2"/>
        <v>41508062</v>
      </c>
      <c r="X49" s="41">
        <f t="shared" si="2"/>
        <v>102406002</v>
      </c>
      <c r="Y49" s="41">
        <f t="shared" si="2"/>
        <v>-60897940</v>
      </c>
      <c r="Z49" s="42">
        <f>+IF(X49&lt;&gt;0,+(Y49/X49)*100,0)</f>
        <v>-59.467158965936392</v>
      </c>
      <c r="AA49" s="39">
        <f>+AA33-AA48</f>
        <v>102406002</v>
      </c>
    </row>
    <row r="50" spans="1:27" x14ac:dyDescent="0.25">
      <c r="A50" s="43" t="s">
        <v>75</v>
      </c>
      <c r="B50" s="15" t="s">
        <v>32</v>
      </c>
      <c r="C50" s="20">
        <v>5250000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22558969</v>
      </c>
      <c r="D52" s="48">
        <f t="shared" si="3"/>
        <v>0</v>
      </c>
      <c r="E52" s="49">
        <f t="shared" si="3"/>
        <v>95010397</v>
      </c>
      <c r="F52" s="50">
        <f t="shared" si="3"/>
        <v>102406002</v>
      </c>
      <c r="G52" s="50">
        <f t="shared" si="3"/>
        <v>67847929</v>
      </c>
      <c r="H52" s="50">
        <f t="shared" si="3"/>
        <v>-18010210</v>
      </c>
      <c r="I52" s="50">
        <f t="shared" si="3"/>
        <v>-16043759</v>
      </c>
      <c r="J52" s="50">
        <f t="shared" si="3"/>
        <v>33793960</v>
      </c>
      <c r="K52" s="50">
        <f t="shared" si="3"/>
        <v>-18959697</v>
      </c>
      <c r="L52" s="50">
        <f t="shared" si="3"/>
        <v>-3788365</v>
      </c>
      <c r="M52" s="50">
        <f t="shared" si="3"/>
        <v>55218811</v>
      </c>
      <c r="N52" s="50">
        <f t="shared" si="3"/>
        <v>32470749</v>
      </c>
      <c r="O52" s="50">
        <f t="shared" si="3"/>
        <v>14362210</v>
      </c>
      <c r="P52" s="50">
        <f t="shared" si="3"/>
        <v>12840812</v>
      </c>
      <c r="Q52" s="50">
        <f t="shared" si="3"/>
        <v>-25017718</v>
      </c>
      <c r="R52" s="50">
        <f t="shared" si="3"/>
        <v>2185304</v>
      </c>
      <c r="S52" s="50">
        <f t="shared" si="3"/>
        <v>-20453392</v>
      </c>
      <c r="T52" s="50">
        <f t="shared" si="3"/>
        <v>7530393</v>
      </c>
      <c r="U52" s="50">
        <f t="shared" si="3"/>
        <v>-14018952</v>
      </c>
      <c r="V52" s="50">
        <f t="shared" si="3"/>
        <v>-26941951</v>
      </c>
      <c r="W52" s="50">
        <f t="shared" si="3"/>
        <v>41508062</v>
      </c>
      <c r="X52" s="50">
        <f t="shared" si="3"/>
        <v>102406002</v>
      </c>
      <c r="Y52" s="50">
        <f t="shared" si="3"/>
        <v>-60897940</v>
      </c>
      <c r="Z52" s="51">
        <f>+IF(X52&lt;&gt;0,+(Y52/X52)*100,0)</f>
        <v>-59.467158965936392</v>
      </c>
      <c r="AA52" s="48">
        <f>SUM(AA49:AA51)</f>
        <v>102406002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22558969</v>
      </c>
      <c r="D54" s="54">
        <f>+D52-D53</f>
        <v>0</v>
      </c>
      <c r="E54" s="55">
        <f t="shared" si="4"/>
        <v>95010397</v>
      </c>
      <c r="F54" s="56">
        <f t="shared" si="4"/>
        <v>102406002</v>
      </c>
      <c r="G54" s="56">
        <f t="shared" si="4"/>
        <v>67847929</v>
      </c>
      <c r="H54" s="56">
        <f t="shared" si="4"/>
        <v>-18010210</v>
      </c>
      <c r="I54" s="56">
        <f t="shared" si="4"/>
        <v>-16043759</v>
      </c>
      <c r="J54" s="56">
        <f t="shared" si="4"/>
        <v>33793960</v>
      </c>
      <c r="K54" s="56">
        <f t="shared" si="4"/>
        <v>-18959697</v>
      </c>
      <c r="L54" s="56">
        <f t="shared" si="4"/>
        <v>-3788365</v>
      </c>
      <c r="M54" s="56">
        <f t="shared" si="4"/>
        <v>55218811</v>
      </c>
      <c r="N54" s="56">
        <f t="shared" si="4"/>
        <v>32470749</v>
      </c>
      <c r="O54" s="56">
        <f t="shared" si="4"/>
        <v>14362210</v>
      </c>
      <c r="P54" s="56">
        <f t="shared" si="4"/>
        <v>12840812</v>
      </c>
      <c r="Q54" s="56">
        <f t="shared" si="4"/>
        <v>-25017718</v>
      </c>
      <c r="R54" s="56">
        <f t="shared" si="4"/>
        <v>2185304</v>
      </c>
      <c r="S54" s="56">
        <f t="shared" si="4"/>
        <v>-20453392</v>
      </c>
      <c r="T54" s="56">
        <f t="shared" si="4"/>
        <v>7530393</v>
      </c>
      <c r="U54" s="56">
        <f t="shared" si="4"/>
        <v>-14018952</v>
      </c>
      <c r="V54" s="56">
        <f t="shared" si="4"/>
        <v>-26941951</v>
      </c>
      <c r="W54" s="56">
        <f t="shared" si="4"/>
        <v>41508062</v>
      </c>
      <c r="X54" s="56">
        <f t="shared" si="4"/>
        <v>102406002</v>
      </c>
      <c r="Y54" s="56">
        <f t="shared" si="4"/>
        <v>-60897940</v>
      </c>
      <c r="Z54" s="57">
        <f>+IF(X54&lt;&gt;0,+(Y54/X54)*100,0)</f>
        <v>-59.467158965936392</v>
      </c>
      <c r="AA54" s="54">
        <f>+AA52-AA53</f>
        <v>102406002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22558969</v>
      </c>
      <c r="D57" s="48">
        <f>SUM(D54:D56)</f>
        <v>0</v>
      </c>
      <c r="E57" s="49">
        <f t="shared" si="5"/>
        <v>95010397</v>
      </c>
      <c r="F57" s="50">
        <f t="shared" si="5"/>
        <v>102406002</v>
      </c>
      <c r="G57" s="50">
        <f t="shared" si="5"/>
        <v>67847929</v>
      </c>
      <c r="H57" s="50">
        <f t="shared" si="5"/>
        <v>-18010210</v>
      </c>
      <c r="I57" s="50">
        <f t="shared" si="5"/>
        <v>-16043759</v>
      </c>
      <c r="J57" s="50">
        <f t="shared" si="5"/>
        <v>33793960</v>
      </c>
      <c r="K57" s="50">
        <f t="shared" si="5"/>
        <v>-18959697</v>
      </c>
      <c r="L57" s="50">
        <f t="shared" si="5"/>
        <v>-3788365</v>
      </c>
      <c r="M57" s="50">
        <f t="shared" si="5"/>
        <v>55218811</v>
      </c>
      <c r="N57" s="50">
        <f t="shared" si="5"/>
        <v>32470749</v>
      </c>
      <c r="O57" s="50">
        <f t="shared" si="5"/>
        <v>14362210</v>
      </c>
      <c r="P57" s="50">
        <f t="shared" si="5"/>
        <v>12840812</v>
      </c>
      <c r="Q57" s="50">
        <f t="shared" si="5"/>
        <v>-25017718</v>
      </c>
      <c r="R57" s="50">
        <f t="shared" si="5"/>
        <v>2185304</v>
      </c>
      <c r="S57" s="50">
        <f t="shared" si="5"/>
        <v>-20453392</v>
      </c>
      <c r="T57" s="50">
        <f t="shared" si="5"/>
        <v>7530393</v>
      </c>
      <c r="U57" s="50">
        <f t="shared" si="5"/>
        <v>-14018952</v>
      </c>
      <c r="V57" s="50">
        <f t="shared" si="5"/>
        <v>-26941951</v>
      </c>
      <c r="W57" s="50">
        <f t="shared" si="5"/>
        <v>41508062</v>
      </c>
      <c r="X57" s="50">
        <f t="shared" si="5"/>
        <v>102406002</v>
      </c>
      <c r="Y57" s="50">
        <f t="shared" si="5"/>
        <v>-60897940</v>
      </c>
      <c r="Z57" s="51">
        <f>+IF(X57&lt;&gt;0,+(Y57/X57)*100,0)</f>
        <v>-59.467158965936392</v>
      </c>
      <c r="AA57" s="48">
        <f>SUM(AA54:AA56)</f>
        <v>102406002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22558969</v>
      </c>
      <c r="D60" s="65">
        <f>SUM(D57:D59)</f>
        <v>0</v>
      </c>
      <c r="E60" s="66">
        <f t="shared" si="6"/>
        <v>95010397</v>
      </c>
      <c r="F60" s="67">
        <f t="shared" si="6"/>
        <v>102406002</v>
      </c>
      <c r="G60" s="67">
        <f t="shared" si="6"/>
        <v>67847929</v>
      </c>
      <c r="H60" s="67">
        <f t="shared" si="6"/>
        <v>-18010210</v>
      </c>
      <c r="I60" s="67">
        <f t="shared" si="6"/>
        <v>-16043759</v>
      </c>
      <c r="J60" s="67">
        <f t="shared" si="6"/>
        <v>33793960</v>
      </c>
      <c r="K60" s="67">
        <f t="shared" si="6"/>
        <v>-18959697</v>
      </c>
      <c r="L60" s="67">
        <f t="shared" si="6"/>
        <v>-3788365</v>
      </c>
      <c r="M60" s="67">
        <f t="shared" si="6"/>
        <v>55218811</v>
      </c>
      <c r="N60" s="67">
        <f t="shared" si="6"/>
        <v>32470749</v>
      </c>
      <c r="O60" s="67">
        <f t="shared" si="6"/>
        <v>14362210</v>
      </c>
      <c r="P60" s="67">
        <f t="shared" si="6"/>
        <v>12840812</v>
      </c>
      <c r="Q60" s="67">
        <f t="shared" si="6"/>
        <v>-25017718</v>
      </c>
      <c r="R60" s="67">
        <f t="shared" si="6"/>
        <v>2185304</v>
      </c>
      <c r="S60" s="67">
        <f t="shared" si="6"/>
        <v>-20453392</v>
      </c>
      <c r="T60" s="67">
        <f t="shared" si="6"/>
        <v>7530393</v>
      </c>
      <c r="U60" s="67">
        <f t="shared" si="6"/>
        <v>-14018952</v>
      </c>
      <c r="V60" s="67">
        <f t="shared" si="6"/>
        <v>-26941951</v>
      </c>
      <c r="W60" s="67">
        <f t="shared" si="6"/>
        <v>41508062</v>
      </c>
      <c r="X60" s="67">
        <f t="shared" si="6"/>
        <v>102406002</v>
      </c>
      <c r="Y60" s="67">
        <f t="shared" si="6"/>
        <v>-60897940</v>
      </c>
      <c r="Z60" s="68">
        <f>+IF(X60&lt;&gt;0,+(Y60/X60)*100,0)</f>
        <v>-59.467158965936392</v>
      </c>
      <c r="AA60" s="65">
        <f>SUM(AA57:AA59)</f>
        <v>102406002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5000000</v>
      </c>
      <c r="F26" s="22">
        <v>5000000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5000000</v>
      </c>
      <c r="Y26" s="22">
        <v>-5000000</v>
      </c>
      <c r="Z26" s="23">
        <v>-100</v>
      </c>
      <c r="AA26" s="20">
        <v>5000000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5000000</v>
      </c>
      <c r="F33" s="31">
        <f t="shared" si="0"/>
        <v>5000000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5000000</v>
      </c>
      <c r="Y33" s="31">
        <f t="shared" si="0"/>
        <v>-5000000</v>
      </c>
      <c r="Z33" s="32">
        <f>+IF(X33&lt;&gt;0,+(Y33/X33)*100,0)</f>
        <v>-100</v>
      </c>
      <c r="AA33" s="29">
        <f>SUM(AA6:AA32)</f>
        <v>5000000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8537913</v>
      </c>
      <c r="D35" s="20"/>
      <c r="E35" s="21">
        <v>10014670</v>
      </c>
      <c r="F35" s="22">
        <v>10073115</v>
      </c>
      <c r="G35" s="22"/>
      <c r="H35" s="22"/>
      <c r="I35" s="22">
        <v>696948</v>
      </c>
      <c r="J35" s="22">
        <v>696948</v>
      </c>
      <c r="K35" s="22">
        <v>1999052</v>
      </c>
      <c r="L35" s="22">
        <v>660839</v>
      </c>
      <c r="M35" s="22">
        <v>1023257</v>
      </c>
      <c r="N35" s="22">
        <v>3683148</v>
      </c>
      <c r="O35" s="22">
        <v>701043</v>
      </c>
      <c r="P35" s="22">
        <v>609298</v>
      </c>
      <c r="Q35" s="22">
        <v>587234</v>
      </c>
      <c r="R35" s="22">
        <v>1897575</v>
      </c>
      <c r="S35" s="22">
        <v>657920</v>
      </c>
      <c r="T35" s="22">
        <v>542687</v>
      </c>
      <c r="U35" s="22">
        <v>630878</v>
      </c>
      <c r="V35" s="22">
        <v>1831485</v>
      </c>
      <c r="W35" s="22">
        <v>8109156</v>
      </c>
      <c r="X35" s="22">
        <v>10073115</v>
      </c>
      <c r="Y35" s="22">
        <v>-1963959</v>
      </c>
      <c r="Z35" s="23">
        <v>-19.497037410969696</v>
      </c>
      <c r="AA35" s="20">
        <v>10073115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6171807</v>
      </c>
      <c r="D38" s="20"/>
      <c r="E38" s="21">
        <v>2500000</v>
      </c>
      <c r="F38" s="22">
        <v>2500000</v>
      </c>
      <c r="G38" s="22">
        <v>86930</v>
      </c>
      <c r="H38" s="22">
        <v>37510</v>
      </c>
      <c r="I38" s="22">
        <v>19265</v>
      </c>
      <c r="J38" s="22">
        <v>143705</v>
      </c>
      <c r="K38" s="22">
        <v>289334</v>
      </c>
      <c r="L38" s="22">
        <v>213356</v>
      </c>
      <c r="M38" s="22">
        <v>336471</v>
      </c>
      <c r="N38" s="22">
        <v>839161</v>
      </c>
      <c r="O38" s="22">
        <v>272911</v>
      </c>
      <c r="P38" s="22">
        <v>262312</v>
      </c>
      <c r="Q38" s="22">
        <v>254115</v>
      </c>
      <c r="R38" s="22">
        <v>789338</v>
      </c>
      <c r="S38" s="22">
        <v>484385</v>
      </c>
      <c r="T38" s="22">
        <v>532523</v>
      </c>
      <c r="U38" s="22">
        <v>609756</v>
      </c>
      <c r="V38" s="22">
        <v>1626664</v>
      </c>
      <c r="W38" s="22">
        <v>3398868</v>
      </c>
      <c r="X38" s="22">
        <v>2500000</v>
      </c>
      <c r="Y38" s="22">
        <v>898868</v>
      </c>
      <c r="Z38" s="23">
        <v>35.954720000000002</v>
      </c>
      <c r="AA38" s="20">
        <v>2500000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33664242</v>
      </c>
      <c r="D42" s="20"/>
      <c r="E42" s="21">
        <v>8000000</v>
      </c>
      <c r="F42" s="22">
        <v>12500000</v>
      </c>
      <c r="G42" s="22">
        <v>163370</v>
      </c>
      <c r="H42" s="22">
        <v>78778</v>
      </c>
      <c r="I42" s="22">
        <v>385190</v>
      </c>
      <c r="J42" s="22">
        <v>627338</v>
      </c>
      <c r="K42" s="22">
        <v>2996932</v>
      </c>
      <c r="L42" s="22">
        <v>361905</v>
      </c>
      <c r="M42" s="22">
        <v>884434</v>
      </c>
      <c r="N42" s="22">
        <v>4243271</v>
      </c>
      <c r="O42" s="22">
        <v>356009</v>
      </c>
      <c r="P42" s="22"/>
      <c r="Q42" s="22">
        <v>139278</v>
      </c>
      <c r="R42" s="22">
        <v>495287</v>
      </c>
      <c r="S42" s="22">
        <v>155809</v>
      </c>
      <c r="T42" s="22">
        <v>2075945</v>
      </c>
      <c r="U42" s="22">
        <v>1292509</v>
      </c>
      <c r="V42" s="22">
        <v>3524263</v>
      </c>
      <c r="W42" s="22">
        <v>8890159</v>
      </c>
      <c r="X42" s="22">
        <v>12500000</v>
      </c>
      <c r="Y42" s="22">
        <v>-3609841</v>
      </c>
      <c r="Z42" s="23">
        <v>-28.878727999999999</v>
      </c>
      <c r="AA42" s="20">
        <v>12500000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111637671</v>
      </c>
      <c r="D45" s="20"/>
      <c r="E45" s="21">
        <v>90147701</v>
      </c>
      <c r="F45" s="22">
        <v>95947701</v>
      </c>
      <c r="G45" s="22">
        <v>1678619</v>
      </c>
      <c r="H45" s="22">
        <v>5478796</v>
      </c>
      <c r="I45" s="22">
        <v>12546213</v>
      </c>
      <c r="J45" s="22">
        <v>19703628</v>
      </c>
      <c r="K45" s="22">
        <v>8553644</v>
      </c>
      <c r="L45" s="22">
        <v>7343109</v>
      </c>
      <c r="M45" s="22">
        <v>7319624</v>
      </c>
      <c r="N45" s="22">
        <v>23216377</v>
      </c>
      <c r="O45" s="22">
        <v>4336849</v>
      </c>
      <c r="P45" s="22">
        <v>3574317</v>
      </c>
      <c r="Q45" s="22">
        <v>7789479</v>
      </c>
      <c r="R45" s="22">
        <v>15700645</v>
      </c>
      <c r="S45" s="22">
        <v>6486606</v>
      </c>
      <c r="T45" s="22">
        <v>8919503</v>
      </c>
      <c r="U45" s="22">
        <v>17000859</v>
      </c>
      <c r="V45" s="22">
        <v>32406968</v>
      </c>
      <c r="W45" s="22">
        <v>91027618</v>
      </c>
      <c r="X45" s="22">
        <v>95947701</v>
      </c>
      <c r="Y45" s="22">
        <v>-4920083</v>
      </c>
      <c r="Z45" s="23">
        <v>-5.1278800312265949</v>
      </c>
      <c r="AA45" s="20">
        <v>95947701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160011633</v>
      </c>
      <c r="D48" s="29">
        <f t="shared" ref="D48:Y48" si="1">SUM(D35:D47)</f>
        <v>0</v>
      </c>
      <c r="E48" s="30">
        <f t="shared" si="1"/>
        <v>110662371</v>
      </c>
      <c r="F48" s="31">
        <f t="shared" si="1"/>
        <v>121020816</v>
      </c>
      <c r="G48" s="31">
        <f t="shared" si="1"/>
        <v>1928919</v>
      </c>
      <c r="H48" s="31">
        <f t="shared" si="1"/>
        <v>5595084</v>
      </c>
      <c r="I48" s="31">
        <f t="shared" si="1"/>
        <v>13647616</v>
      </c>
      <c r="J48" s="31">
        <f t="shared" si="1"/>
        <v>21171619</v>
      </c>
      <c r="K48" s="31">
        <f t="shared" si="1"/>
        <v>13838962</v>
      </c>
      <c r="L48" s="31">
        <f t="shared" si="1"/>
        <v>8579209</v>
      </c>
      <c r="M48" s="31">
        <f t="shared" si="1"/>
        <v>9563786</v>
      </c>
      <c r="N48" s="31">
        <f t="shared" si="1"/>
        <v>31981957</v>
      </c>
      <c r="O48" s="31">
        <f t="shared" si="1"/>
        <v>5666812</v>
      </c>
      <c r="P48" s="31">
        <f t="shared" si="1"/>
        <v>4445927</v>
      </c>
      <c r="Q48" s="31">
        <f t="shared" si="1"/>
        <v>8770106</v>
      </c>
      <c r="R48" s="31">
        <f t="shared" si="1"/>
        <v>18882845</v>
      </c>
      <c r="S48" s="31">
        <f t="shared" si="1"/>
        <v>7784720</v>
      </c>
      <c r="T48" s="31">
        <f t="shared" si="1"/>
        <v>12070658</v>
      </c>
      <c r="U48" s="31">
        <f t="shared" si="1"/>
        <v>19534002</v>
      </c>
      <c r="V48" s="31">
        <f t="shared" si="1"/>
        <v>39389380</v>
      </c>
      <c r="W48" s="31">
        <f t="shared" si="1"/>
        <v>111425801</v>
      </c>
      <c r="X48" s="31">
        <f t="shared" si="1"/>
        <v>121020816</v>
      </c>
      <c r="Y48" s="31">
        <f t="shared" si="1"/>
        <v>-9595015</v>
      </c>
      <c r="Z48" s="32">
        <f>+IF(X48&lt;&gt;0,+(Y48/X48)*100,0)</f>
        <v>-7.9284005158253112</v>
      </c>
      <c r="AA48" s="29">
        <f>SUM(AA35:AA47)</f>
        <v>121020816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-160011633</v>
      </c>
      <c r="D49" s="39">
        <f t="shared" si="2"/>
        <v>0</v>
      </c>
      <c r="E49" s="40">
        <f t="shared" si="2"/>
        <v>-105662371</v>
      </c>
      <c r="F49" s="41">
        <f t="shared" si="2"/>
        <v>-116020816</v>
      </c>
      <c r="G49" s="41">
        <f t="shared" si="2"/>
        <v>-1928919</v>
      </c>
      <c r="H49" s="41">
        <f t="shared" si="2"/>
        <v>-5595084</v>
      </c>
      <c r="I49" s="41">
        <f t="shared" si="2"/>
        <v>-13647616</v>
      </c>
      <c r="J49" s="41">
        <f t="shared" si="2"/>
        <v>-21171619</v>
      </c>
      <c r="K49" s="41">
        <f t="shared" si="2"/>
        <v>-13838962</v>
      </c>
      <c r="L49" s="41">
        <f t="shared" si="2"/>
        <v>-8579209</v>
      </c>
      <c r="M49" s="41">
        <f t="shared" si="2"/>
        <v>-9563786</v>
      </c>
      <c r="N49" s="41">
        <f t="shared" si="2"/>
        <v>-31981957</v>
      </c>
      <c r="O49" s="41">
        <f t="shared" si="2"/>
        <v>-5666812</v>
      </c>
      <c r="P49" s="41">
        <f t="shared" si="2"/>
        <v>-4445927</v>
      </c>
      <c r="Q49" s="41">
        <f t="shared" si="2"/>
        <v>-8770106</v>
      </c>
      <c r="R49" s="41">
        <f t="shared" si="2"/>
        <v>-18882845</v>
      </c>
      <c r="S49" s="41">
        <f t="shared" si="2"/>
        <v>-7784720</v>
      </c>
      <c r="T49" s="41">
        <f t="shared" si="2"/>
        <v>-12070658</v>
      </c>
      <c r="U49" s="41">
        <f t="shared" si="2"/>
        <v>-19534002</v>
      </c>
      <c r="V49" s="41">
        <f t="shared" si="2"/>
        <v>-39389380</v>
      </c>
      <c r="W49" s="41">
        <f t="shared" si="2"/>
        <v>-111425801</v>
      </c>
      <c r="X49" s="41">
        <f t="shared" si="2"/>
        <v>-116020816</v>
      </c>
      <c r="Y49" s="41">
        <f t="shared" si="2"/>
        <v>4595015</v>
      </c>
      <c r="Z49" s="42">
        <f>+IF(X49&lt;&gt;0,+(Y49/X49)*100,0)</f>
        <v>-3.960509121052898</v>
      </c>
      <c r="AA49" s="39">
        <f>+AA33-AA48</f>
        <v>-116020816</v>
      </c>
    </row>
    <row r="50" spans="1:27" x14ac:dyDescent="0.25">
      <c r="A50" s="43" t="s">
        <v>75</v>
      </c>
      <c r="B50" s="15" t="s">
        <v>32</v>
      </c>
      <c r="C50" s="20">
        <v>16682579</v>
      </c>
      <c r="D50" s="20"/>
      <c r="E50" s="21">
        <v>4093000</v>
      </c>
      <c r="F50" s="22">
        <v>4093000</v>
      </c>
      <c r="G50" s="22"/>
      <c r="H50" s="22"/>
      <c r="I50" s="22"/>
      <c r="J50" s="22"/>
      <c r="K50" s="22"/>
      <c r="L50" s="22">
        <v>222241</v>
      </c>
      <c r="M50" s="22"/>
      <c r="N50" s="22">
        <v>222241</v>
      </c>
      <c r="O50" s="22"/>
      <c r="P50" s="22"/>
      <c r="Q50" s="22"/>
      <c r="R50" s="22"/>
      <c r="S50" s="22"/>
      <c r="T50" s="22"/>
      <c r="U50" s="22"/>
      <c r="V50" s="22"/>
      <c r="W50" s="22">
        <v>222241</v>
      </c>
      <c r="X50" s="22">
        <v>4093000</v>
      </c>
      <c r="Y50" s="22">
        <v>-3870759</v>
      </c>
      <c r="Z50" s="23">
        <v>-94.570217444417295</v>
      </c>
      <c r="AA50" s="20">
        <v>4093000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-143329054</v>
      </c>
      <c r="D52" s="48">
        <f t="shared" si="3"/>
        <v>0</v>
      </c>
      <c r="E52" s="49">
        <f t="shared" si="3"/>
        <v>-101569371</v>
      </c>
      <c r="F52" s="50">
        <f t="shared" si="3"/>
        <v>-111927816</v>
      </c>
      <c r="G52" s="50">
        <f t="shared" si="3"/>
        <v>-1928919</v>
      </c>
      <c r="H52" s="50">
        <f t="shared" si="3"/>
        <v>-5595084</v>
      </c>
      <c r="I52" s="50">
        <f t="shared" si="3"/>
        <v>-13647616</v>
      </c>
      <c r="J52" s="50">
        <f t="shared" si="3"/>
        <v>-21171619</v>
      </c>
      <c r="K52" s="50">
        <f t="shared" si="3"/>
        <v>-13838962</v>
      </c>
      <c r="L52" s="50">
        <f t="shared" si="3"/>
        <v>-8356968</v>
      </c>
      <c r="M52" s="50">
        <f t="shared" si="3"/>
        <v>-9563786</v>
      </c>
      <c r="N52" s="50">
        <f t="shared" si="3"/>
        <v>-31759716</v>
      </c>
      <c r="O52" s="50">
        <f t="shared" si="3"/>
        <v>-5666812</v>
      </c>
      <c r="P52" s="50">
        <f t="shared" si="3"/>
        <v>-4445927</v>
      </c>
      <c r="Q52" s="50">
        <f t="shared" si="3"/>
        <v>-8770106</v>
      </c>
      <c r="R52" s="50">
        <f t="shared" si="3"/>
        <v>-18882845</v>
      </c>
      <c r="S52" s="50">
        <f t="shared" si="3"/>
        <v>-7784720</v>
      </c>
      <c r="T52" s="50">
        <f t="shared" si="3"/>
        <v>-12070658</v>
      </c>
      <c r="U52" s="50">
        <f t="shared" si="3"/>
        <v>-19534002</v>
      </c>
      <c r="V52" s="50">
        <f t="shared" si="3"/>
        <v>-39389380</v>
      </c>
      <c r="W52" s="50">
        <f t="shared" si="3"/>
        <v>-111203560</v>
      </c>
      <c r="X52" s="50">
        <f t="shared" si="3"/>
        <v>-111927816</v>
      </c>
      <c r="Y52" s="50">
        <f t="shared" si="3"/>
        <v>724256</v>
      </c>
      <c r="Z52" s="51">
        <f>+IF(X52&lt;&gt;0,+(Y52/X52)*100,0)</f>
        <v>-0.64707418216754986</v>
      </c>
      <c r="AA52" s="48">
        <f>SUM(AA49:AA51)</f>
        <v>-111927816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-143329054</v>
      </c>
      <c r="D54" s="54">
        <f>+D52-D53</f>
        <v>0</v>
      </c>
      <c r="E54" s="55">
        <f t="shared" si="4"/>
        <v>-101569371</v>
      </c>
      <c r="F54" s="56">
        <f t="shared" si="4"/>
        <v>-111927816</v>
      </c>
      <c r="G54" s="56">
        <f t="shared" si="4"/>
        <v>-1928919</v>
      </c>
      <c r="H54" s="56">
        <f t="shared" si="4"/>
        <v>-5595084</v>
      </c>
      <c r="I54" s="56">
        <f t="shared" si="4"/>
        <v>-13647616</v>
      </c>
      <c r="J54" s="56">
        <f t="shared" si="4"/>
        <v>-21171619</v>
      </c>
      <c r="K54" s="56">
        <f t="shared" si="4"/>
        <v>-13838962</v>
      </c>
      <c r="L54" s="56">
        <f t="shared" si="4"/>
        <v>-8356968</v>
      </c>
      <c r="M54" s="56">
        <f t="shared" si="4"/>
        <v>-9563786</v>
      </c>
      <c r="N54" s="56">
        <f t="shared" si="4"/>
        <v>-31759716</v>
      </c>
      <c r="O54" s="56">
        <f t="shared" si="4"/>
        <v>-5666812</v>
      </c>
      <c r="P54" s="56">
        <f t="shared" si="4"/>
        <v>-4445927</v>
      </c>
      <c r="Q54" s="56">
        <f t="shared" si="4"/>
        <v>-8770106</v>
      </c>
      <c r="R54" s="56">
        <f t="shared" si="4"/>
        <v>-18882845</v>
      </c>
      <c r="S54" s="56">
        <f t="shared" si="4"/>
        <v>-7784720</v>
      </c>
      <c r="T54" s="56">
        <f t="shared" si="4"/>
        <v>-12070658</v>
      </c>
      <c r="U54" s="56">
        <f t="shared" si="4"/>
        <v>-19534002</v>
      </c>
      <c r="V54" s="56">
        <f t="shared" si="4"/>
        <v>-39389380</v>
      </c>
      <c r="W54" s="56">
        <f t="shared" si="4"/>
        <v>-111203560</v>
      </c>
      <c r="X54" s="56">
        <f t="shared" si="4"/>
        <v>-111927816</v>
      </c>
      <c r="Y54" s="56">
        <f t="shared" si="4"/>
        <v>724256</v>
      </c>
      <c r="Z54" s="57">
        <f>+IF(X54&lt;&gt;0,+(Y54/X54)*100,0)</f>
        <v>-0.64707418216754986</v>
      </c>
      <c r="AA54" s="54">
        <f>+AA52-AA53</f>
        <v>-111927816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-143329054</v>
      </c>
      <c r="D57" s="48">
        <f>SUM(D54:D56)</f>
        <v>0</v>
      </c>
      <c r="E57" s="49">
        <f t="shared" si="5"/>
        <v>-101569371</v>
      </c>
      <c r="F57" s="50">
        <f t="shared" si="5"/>
        <v>-111927816</v>
      </c>
      <c r="G57" s="50">
        <f t="shared" si="5"/>
        <v>-1928919</v>
      </c>
      <c r="H57" s="50">
        <f t="shared" si="5"/>
        <v>-5595084</v>
      </c>
      <c r="I57" s="50">
        <f t="shared" si="5"/>
        <v>-13647616</v>
      </c>
      <c r="J57" s="50">
        <f t="shared" si="5"/>
        <v>-21171619</v>
      </c>
      <c r="K57" s="50">
        <f t="shared" si="5"/>
        <v>-13838962</v>
      </c>
      <c r="L57" s="50">
        <f t="shared" si="5"/>
        <v>-8356968</v>
      </c>
      <c r="M57" s="50">
        <f t="shared" si="5"/>
        <v>-9563786</v>
      </c>
      <c r="N57" s="50">
        <f t="shared" si="5"/>
        <v>-31759716</v>
      </c>
      <c r="O57" s="50">
        <f t="shared" si="5"/>
        <v>-5666812</v>
      </c>
      <c r="P57" s="50">
        <f t="shared" si="5"/>
        <v>-4445927</v>
      </c>
      <c r="Q57" s="50">
        <f t="shared" si="5"/>
        <v>-8770106</v>
      </c>
      <c r="R57" s="50">
        <f t="shared" si="5"/>
        <v>-18882845</v>
      </c>
      <c r="S57" s="50">
        <f t="shared" si="5"/>
        <v>-7784720</v>
      </c>
      <c r="T57" s="50">
        <f t="shared" si="5"/>
        <v>-12070658</v>
      </c>
      <c r="U57" s="50">
        <f t="shared" si="5"/>
        <v>-19534002</v>
      </c>
      <c r="V57" s="50">
        <f t="shared" si="5"/>
        <v>-39389380</v>
      </c>
      <c r="W57" s="50">
        <f t="shared" si="5"/>
        <v>-111203560</v>
      </c>
      <c r="X57" s="50">
        <f t="shared" si="5"/>
        <v>-111927816</v>
      </c>
      <c r="Y57" s="50">
        <f t="shared" si="5"/>
        <v>724256</v>
      </c>
      <c r="Z57" s="51">
        <f>+IF(X57&lt;&gt;0,+(Y57/X57)*100,0)</f>
        <v>-0.64707418216754986</v>
      </c>
      <c r="AA57" s="48">
        <f>SUM(AA54:AA56)</f>
        <v>-111927816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-143329054</v>
      </c>
      <c r="D60" s="65">
        <f>SUM(D57:D59)</f>
        <v>0</v>
      </c>
      <c r="E60" s="66">
        <f t="shared" si="6"/>
        <v>-101569371</v>
      </c>
      <c r="F60" s="67">
        <f t="shared" si="6"/>
        <v>-111927816</v>
      </c>
      <c r="G60" s="67">
        <f t="shared" si="6"/>
        <v>-1928919</v>
      </c>
      <c r="H60" s="67">
        <f t="shared" si="6"/>
        <v>-5595084</v>
      </c>
      <c r="I60" s="67">
        <f t="shared" si="6"/>
        <v>-13647616</v>
      </c>
      <c r="J60" s="67">
        <f t="shared" si="6"/>
        <v>-21171619</v>
      </c>
      <c r="K60" s="67">
        <f t="shared" si="6"/>
        <v>-13838962</v>
      </c>
      <c r="L60" s="67">
        <f t="shared" si="6"/>
        <v>-8356968</v>
      </c>
      <c r="M60" s="67">
        <f t="shared" si="6"/>
        <v>-9563786</v>
      </c>
      <c r="N60" s="67">
        <f t="shared" si="6"/>
        <v>-31759716</v>
      </c>
      <c r="O60" s="67">
        <f t="shared" si="6"/>
        <v>-5666812</v>
      </c>
      <c r="P60" s="67">
        <f t="shared" si="6"/>
        <v>-4445927</v>
      </c>
      <c r="Q60" s="67">
        <f t="shared" si="6"/>
        <v>-8770106</v>
      </c>
      <c r="R60" s="67">
        <f t="shared" si="6"/>
        <v>-18882845</v>
      </c>
      <c r="S60" s="67">
        <f t="shared" si="6"/>
        <v>-7784720</v>
      </c>
      <c r="T60" s="67">
        <f t="shared" si="6"/>
        <v>-12070658</v>
      </c>
      <c r="U60" s="67">
        <f t="shared" si="6"/>
        <v>-19534002</v>
      </c>
      <c r="V60" s="67">
        <f t="shared" si="6"/>
        <v>-39389380</v>
      </c>
      <c r="W60" s="67">
        <f t="shared" si="6"/>
        <v>-111203560</v>
      </c>
      <c r="X60" s="67">
        <f t="shared" si="6"/>
        <v>-111927816</v>
      </c>
      <c r="Y60" s="67">
        <f t="shared" si="6"/>
        <v>724256</v>
      </c>
      <c r="Z60" s="68">
        <f>+IF(X60&lt;&gt;0,+(Y60/X60)*100,0)</f>
        <v>-0.64707418216754986</v>
      </c>
      <c r="AA60" s="65">
        <f>SUM(AA57:AA59)</f>
        <v>-111927816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1443201272</v>
      </c>
      <c r="D6" s="20"/>
      <c r="E6" s="21">
        <v>1654379586</v>
      </c>
      <c r="F6" s="22">
        <v>1784379586</v>
      </c>
      <c r="G6" s="22">
        <v>131975447</v>
      </c>
      <c r="H6" s="22">
        <v>162879761</v>
      </c>
      <c r="I6" s="22">
        <v>151835814</v>
      </c>
      <c r="J6" s="22">
        <v>446691022</v>
      </c>
      <c r="K6" s="22">
        <v>122955061</v>
      </c>
      <c r="L6" s="22">
        <v>134078323</v>
      </c>
      <c r="M6" s="22">
        <v>132914078</v>
      </c>
      <c r="N6" s="22">
        <v>389947462</v>
      </c>
      <c r="O6" s="22">
        <v>135351408</v>
      </c>
      <c r="P6" s="22">
        <v>136989412</v>
      </c>
      <c r="Q6" s="22">
        <v>128270476</v>
      </c>
      <c r="R6" s="22">
        <v>400611296</v>
      </c>
      <c r="S6" s="22">
        <v>136507990</v>
      </c>
      <c r="T6" s="22">
        <v>126690022</v>
      </c>
      <c r="U6" s="22">
        <v>118912963</v>
      </c>
      <c r="V6" s="22">
        <v>382110975</v>
      </c>
      <c r="W6" s="22">
        <v>1619360755</v>
      </c>
      <c r="X6" s="22">
        <v>1784379586</v>
      </c>
      <c r="Y6" s="22">
        <v>-165018831</v>
      </c>
      <c r="Z6" s="23">
        <v>-9.2479667608122931</v>
      </c>
      <c r="AA6" s="20">
        <v>1784379586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12702623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2391060</v>
      </c>
      <c r="D20" s="20"/>
      <c r="E20" s="21">
        <v>566365</v>
      </c>
      <c r="F20" s="22">
        <v>3611742</v>
      </c>
      <c r="G20" s="22"/>
      <c r="H20" s="22">
        <v>51509</v>
      </c>
      <c r="I20" s="22"/>
      <c r="J20" s="22">
        <v>51509</v>
      </c>
      <c r="K20" s="22"/>
      <c r="L20" s="22">
        <v>401993</v>
      </c>
      <c r="M20" s="22"/>
      <c r="N20" s="22">
        <v>401993</v>
      </c>
      <c r="O20" s="22"/>
      <c r="P20" s="22"/>
      <c r="Q20" s="22">
        <v>42421</v>
      </c>
      <c r="R20" s="22">
        <v>42421</v>
      </c>
      <c r="S20" s="22">
        <v>90031</v>
      </c>
      <c r="T20" s="22">
        <v>325049</v>
      </c>
      <c r="U20" s="22">
        <v>105010</v>
      </c>
      <c r="V20" s="22">
        <v>520090</v>
      </c>
      <c r="W20" s="22">
        <v>1016013</v>
      </c>
      <c r="X20" s="22">
        <v>3611742</v>
      </c>
      <c r="Y20" s="22">
        <v>-2595729</v>
      </c>
      <c r="Z20" s="18">
        <v>-71.869170056997419</v>
      </c>
      <c r="AA20" s="20">
        <v>3611742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1144213</v>
      </c>
      <c r="D24" s="20"/>
      <c r="E24" s="21">
        <v>1351535</v>
      </c>
      <c r="F24" s="22">
        <v>1330711</v>
      </c>
      <c r="G24" s="22">
        <v>-25751</v>
      </c>
      <c r="H24" s="22">
        <v>150</v>
      </c>
      <c r="I24" s="22">
        <v>-2320</v>
      </c>
      <c r="J24" s="22">
        <v>-27921</v>
      </c>
      <c r="K24" s="22">
        <v>8583</v>
      </c>
      <c r="L24" s="22">
        <v>248425</v>
      </c>
      <c r="M24" s="22">
        <v>-1547</v>
      </c>
      <c r="N24" s="22">
        <v>255461</v>
      </c>
      <c r="O24" s="22"/>
      <c r="P24" s="22">
        <v>120173</v>
      </c>
      <c r="Q24" s="22">
        <v>34335</v>
      </c>
      <c r="R24" s="22">
        <v>154508</v>
      </c>
      <c r="S24" s="22">
        <v>42415</v>
      </c>
      <c r="T24" s="22">
        <v>210859</v>
      </c>
      <c r="U24" s="22">
        <v>72380</v>
      </c>
      <c r="V24" s="22">
        <v>325654</v>
      </c>
      <c r="W24" s="22">
        <v>707702</v>
      </c>
      <c r="X24" s="22">
        <v>1330711</v>
      </c>
      <c r="Y24" s="22">
        <v>-623009</v>
      </c>
      <c r="Z24" s="23">
        <v>-46.817753817320209</v>
      </c>
      <c r="AA24" s="20">
        <v>1330711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215948549</v>
      </c>
      <c r="D26" s="20"/>
      <c r="E26" s="21">
        <v>237540761</v>
      </c>
      <c r="F26" s="22">
        <v>237540761</v>
      </c>
      <c r="G26" s="22"/>
      <c r="H26" s="22"/>
      <c r="I26" s="22"/>
      <c r="J26" s="22"/>
      <c r="K26" s="22"/>
      <c r="L26" s="22"/>
      <c r="M26" s="22"/>
      <c r="N26" s="22"/>
      <c r="O26" s="22">
        <v>2726949</v>
      </c>
      <c r="P26" s="22">
        <v>1983934</v>
      </c>
      <c r="Q26" s="22">
        <v>232540761</v>
      </c>
      <c r="R26" s="22">
        <v>237251644</v>
      </c>
      <c r="S26" s="22"/>
      <c r="T26" s="22"/>
      <c r="U26" s="22"/>
      <c r="V26" s="22"/>
      <c r="W26" s="22">
        <v>237251644</v>
      </c>
      <c r="X26" s="22">
        <v>237540761</v>
      </c>
      <c r="Y26" s="22">
        <v>-289117</v>
      </c>
      <c r="Z26" s="23">
        <v>-0.12171258472982664</v>
      </c>
      <c r="AA26" s="20">
        <v>237540761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>
        <v>355577465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355577465</v>
      </c>
      <c r="Y31" s="22">
        <v>-355577465</v>
      </c>
      <c r="Z31" s="23">
        <v>-100</v>
      </c>
      <c r="AA31" s="20">
        <v>355577465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1675387717</v>
      </c>
      <c r="D33" s="29">
        <f t="shared" ref="D33:Y33" si="0">SUM(D6:D32)</f>
        <v>0</v>
      </c>
      <c r="E33" s="30">
        <f t="shared" si="0"/>
        <v>1893838247</v>
      </c>
      <c r="F33" s="31">
        <f t="shared" si="0"/>
        <v>2382440265</v>
      </c>
      <c r="G33" s="31">
        <f t="shared" si="0"/>
        <v>131949696</v>
      </c>
      <c r="H33" s="31">
        <f t="shared" si="0"/>
        <v>162931420</v>
      </c>
      <c r="I33" s="31">
        <f t="shared" si="0"/>
        <v>151833494</v>
      </c>
      <c r="J33" s="31">
        <f t="shared" si="0"/>
        <v>446714610</v>
      </c>
      <c r="K33" s="31">
        <f t="shared" si="0"/>
        <v>122963644</v>
      </c>
      <c r="L33" s="31">
        <f t="shared" si="0"/>
        <v>134728741</v>
      </c>
      <c r="M33" s="31">
        <f t="shared" si="0"/>
        <v>132912531</v>
      </c>
      <c r="N33" s="31">
        <f t="shared" si="0"/>
        <v>390604916</v>
      </c>
      <c r="O33" s="31">
        <f t="shared" si="0"/>
        <v>138078357</v>
      </c>
      <c r="P33" s="31">
        <f t="shared" si="0"/>
        <v>139093519</v>
      </c>
      <c r="Q33" s="31">
        <f t="shared" si="0"/>
        <v>360887993</v>
      </c>
      <c r="R33" s="31">
        <f t="shared" si="0"/>
        <v>638059869</v>
      </c>
      <c r="S33" s="31">
        <f t="shared" si="0"/>
        <v>136640436</v>
      </c>
      <c r="T33" s="31">
        <f t="shared" si="0"/>
        <v>127225930</v>
      </c>
      <c r="U33" s="31">
        <f t="shared" si="0"/>
        <v>119090353</v>
      </c>
      <c r="V33" s="31">
        <f t="shared" si="0"/>
        <v>382956719</v>
      </c>
      <c r="W33" s="31">
        <f t="shared" si="0"/>
        <v>1858336114</v>
      </c>
      <c r="X33" s="31">
        <f t="shared" si="0"/>
        <v>2382440265</v>
      </c>
      <c r="Y33" s="31">
        <f t="shared" si="0"/>
        <v>-524104151</v>
      </c>
      <c r="Z33" s="32">
        <f>+IF(X33&lt;&gt;0,+(Y33/X33)*100,0)</f>
        <v>-21.998627151308661</v>
      </c>
      <c r="AA33" s="29">
        <f>SUM(AA6:AA32)</f>
        <v>2382440265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75286078</v>
      </c>
      <c r="D35" s="20"/>
      <c r="E35" s="21">
        <v>77405122</v>
      </c>
      <c r="F35" s="22">
        <v>64139655</v>
      </c>
      <c r="G35" s="22">
        <v>7098043</v>
      </c>
      <c r="H35" s="22">
        <v>5805709</v>
      </c>
      <c r="I35" s="22">
        <v>6646788</v>
      </c>
      <c r="J35" s="22">
        <v>19550540</v>
      </c>
      <c r="K35" s="22">
        <v>6051074</v>
      </c>
      <c r="L35" s="22">
        <v>6815532</v>
      </c>
      <c r="M35" s="22">
        <v>6378097</v>
      </c>
      <c r="N35" s="22">
        <v>19244703</v>
      </c>
      <c r="O35" s="22">
        <v>6331735</v>
      </c>
      <c r="P35" s="22">
        <v>6797340</v>
      </c>
      <c r="Q35" s="22">
        <v>6257808</v>
      </c>
      <c r="R35" s="22">
        <v>19386883</v>
      </c>
      <c r="S35" s="22">
        <v>6334642</v>
      </c>
      <c r="T35" s="22">
        <v>6389965</v>
      </c>
      <c r="U35" s="22">
        <v>6893845</v>
      </c>
      <c r="V35" s="22">
        <v>19618452</v>
      </c>
      <c r="W35" s="22">
        <v>77800578</v>
      </c>
      <c r="X35" s="22">
        <v>64139655</v>
      </c>
      <c r="Y35" s="22">
        <v>13660923</v>
      </c>
      <c r="Z35" s="23">
        <v>21.298716059511076</v>
      </c>
      <c r="AA35" s="20">
        <v>64139655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1323436972</v>
      </c>
      <c r="D37" s="20"/>
      <c r="E37" s="21">
        <v>1460900931</v>
      </c>
      <c r="F37" s="22">
        <v>1050900931</v>
      </c>
      <c r="G37" s="22">
        <v>161145955</v>
      </c>
      <c r="H37" s="22">
        <v>178695619</v>
      </c>
      <c r="I37" s="22">
        <v>113587331</v>
      </c>
      <c r="J37" s="22">
        <v>453428905</v>
      </c>
      <c r="K37" s="22">
        <v>117260890</v>
      </c>
      <c r="L37" s="22">
        <v>116593116</v>
      </c>
      <c r="M37" s="22">
        <v>124996095</v>
      </c>
      <c r="N37" s="22">
        <v>358850101</v>
      </c>
      <c r="O37" s="22">
        <v>106873054</v>
      </c>
      <c r="P37" s="22">
        <v>113276402</v>
      </c>
      <c r="Q37" s="22">
        <v>108383422</v>
      </c>
      <c r="R37" s="22">
        <v>328532878</v>
      </c>
      <c r="S37" s="22">
        <v>109202095</v>
      </c>
      <c r="T37" s="22">
        <v>105878584</v>
      </c>
      <c r="U37" s="22">
        <v>177489599</v>
      </c>
      <c r="V37" s="22">
        <v>392570278</v>
      </c>
      <c r="W37" s="22">
        <v>1533382162</v>
      </c>
      <c r="X37" s="22">
        <v>1050900931</v>
      </c>
      <c r="Y37" s="22">
        <v>482481231</v>
      </c>
      <c r="Z37" s="23">
        <v>45.911200263272015</v>
      </c>
      <c r="AA37" s="20">
        <v>1050900931</v>
      </c>
    </row>
    <row r="38" spans="1:27" x14ac:dyDescent="0.25">
      <c r="A38" s="19" t="s">
        <v>64</v>
      </c>
      <c r="B38" s="15" t="s">
        <v>32</v>
      </c>
      <c r="C38" s="20">
        <v>16693695</v>
      </c>
      <c r="D38" s="20"/>
      <c r="E38" s="21">
        <v>24114492</v>
      </c>
      <c r="F38" s="22">
        <v>28894492</v>
      </c>
      <c r="G38" s="22">
        <v>1474497</v>
      </c>
      <c r="H38" s="22">
        <v>1697607</v>
      </c>
      <c r="I38" s="22">
        <v>2269000</v>
      </c>
      <c r="J38" s="22">
        <v>5441104</v>
      </c>
      <c r="K38" s="22">
        <v>2627335</v>
      </c>
      <c r="L38" s="22">
        <v>2388473</v>
      </c>
      <c r="M38" s="22">
        <v>1414440</v>
      </c>
      <c r="N38" s="22">
        <v>6430248</v>
      </c>
      <c r="O38" s="22">
        <v>2265531</v>
      </c>
      <c r="P38" s="22">
        <v>1414892</v>
      </c>
      <c r="Q38" s="22">
        <v>2142196</v>
      </c>
      <c r="R38" s="22">
        <v>5822619</v>
      </c>
      <c r="S38" s="22">
        <v>1894023</v>
      </c>
      <c r="T38" s="22">
        <v>3414161</v>
      </c>
      <c r="U38" s="22">
        <v>1935785</v>
      </c>
      <c r="V38" s="22">
        <v>7243969</v>
      </c>
      <c r="W38" s="22">
        <v>24937940</v>
      </c>
      <c r="X38" s="22">
        <v>28894492</v>
      </c>
      <c r="Y38" s="22">
        <v>-3956552</v>
      </c>
      <c r="Z38" s="23">
        <v>-13.693101093454075</v>
      </c>
      <c r="AA38" s="20">
        <v>28894492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52053318</v>
      </c>
      <c r="D40" s="20"/>
      <c r="E40" s="21">
        <v>53358828</v>
      </c>
      <c r="F40" s="22">
        <v>63917847</v>
      </c>
      <c r="G40" s="22"/>
      <c r="H40" s="22">
        <v>8718763</v>
      </c>
      <c r="I40" s="22">
        <v>4359381</v>
      </c>
      <c r="J40" s="22">
        <v>13078144</v>
      </c>
      <c r="K40" s="22">
        <v>4359381</v>
      </c>
      <c r="L40" s="22">
        <v>4359381</v>
      </c>
      <c r="M40" s="22">
        <v>4359381</v>
      </c>
      <c r="N40" s="22">
        <v>13078143</v>
      </c>
      <c r="O40" s="22">
        <v>4359381</v>
      </c>
      <c r="P40" s="22">
        <v>4359381</v>
      </c>
      <c r="Q40" s="22">
        <v>4359381</v>
      </c>
      <c r="R40" s="22">
        <v>13078143</v>
      </c>
      <c r="S40" s="22">
        <v>4359381</v>
      </c>
      <c r="T40" s="22">
        <v>4359381</v>
      </c>
      <c r="U40" s="22">
        <v>4359381</v>
      </c>
      <c r="V40" s="22">
        <v>13078143</v>
      </c>
      <c r="W40" s="22">
        <v>52312573</v>
      </c>
      <c r="X40" s="22">
        <v>63917847</v>
      </c>
      <c r="Y40" s="22">
        <v>-11605274</v>
      </c>
      <c r="Z40" s="23">
        <v>-18.1565471064756</v>
      </c>
      <c r="AA40" s="20">
        <v>63917847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79121157</v>
      </c>
      <c r="D42" s="20"/>
      <c r="E42" s="21">
        <v>36575698</v>
      </c>
      <c r="F42" s="22">
        <v>36575698</v>
      </c>
      <c r="G42" s="22"/>
      <c r="H42" s="22">
        <v>4171587</v>
      </c>
      <c r="I42" s="22">
        <v>1193740</v>
      </c>
      <c r="J42" s="22">
        <v>5365327</v>
      </c>
      <c r="K42" s="22">
        <v>1428322</v>
      </c>
      <c r="L42" s="22">
        <v>2485988</v>
      </c>
      <c r="M42" s="22">
        <v>898337</v>
      </c>
      <c r="N42" s="22">
        <v>4812647</v>
      </c>
      <c r="O42" s="22"/>
      <c r="P42" s="22">
        <v>2036576</v>
      </c>
      <c r="Q42" s="22">
        <v>-137409</v>
      </c>
      <c r="R42" s="22">
        <v>1899167</v>
      </c>
      <c r="S42" s="22">
        <v>1269105</v>
      </c>
      <c r="T42" s="22">
        <v>18492180</v>
      </c>
      <c r="U42" s="22">
        <v>9101053</v>
      </c>
      <c r="V42" s="22">
        <v>28862338</v>
      </c>
      <c r="W42" s="22">
        <v>40939479</v>
      </c>
      <c r="X42" s="22">
        <v>36575698</v>
      </c>
      <c r="Y42" s="22">
        <v>4363781</v>
      </c>
      <c r="Z42" s="23">
        <v>11.930820841751263</v>
      </c>
      <c r="AA42" s="20">
        <v>36575698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4883534</v>
      </c>
      <c r="D44" s="20"/>
      <c r="E44" s="21">
        <v>1637877</v>
      </c>
      <c r="F44" s="22"/>
      <c r="G44" s="22">
        <v>22815</v>
      </c>
      <c r="H44" s="22">
        <v>8129</v>
      </c>
      <c r="I44" s="22">
        <v>268</v>
      </c>
      <c r="J44" s="22">
        <v>31212</v>
      </c>
      <c r="K44" s="22"/>
      <c r="L44" s="22">
        <v>125857</v>
      </c>
      <c r="M44" s="22">
        <v>-495639</v>
      </c>
      <c r="N44" s="22">
        <v>-369782</v>
      </c>
      <c r="O44" s="22">
        <v>585895</v>
      </c>
      <c r="P44" s="22">
        <v>168666</v>
      </c>
      <c r="Q44" s="22"/>
      <c r="R44" s="22">
        <v>754561</v>
      </c>
      <c r="S44" s="22"/>
      <c r="T44" s="22"/>
      <c r="U44" s="22">
        <v>6093793</v>
      </c>
      <c r="V44" s="22">
        <v>6093793</v>
      </c>
      <c r="W44" s="22">
        <v>6509784</v>
      </c>
      <c r="X44" s="22"/>
      <c r="Y44" s="22">
        <v>6509784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26180051</v>
      </c>
      <c r="D45" s="20"/>
      <c r="E45" s="21">
        <v>5287369</v>
      </c>
      <c r="F45" s="22">
        <v>5307369</v>
      </c>
      <c r="G45" s="22">
        <v>903300</v>
      </c>
      <c r="H45" s="22">
        <v>962911</v>
      </c>
      <c r="I45" s="22">
        <v>960585</v>
      </c>
      <c r="J45" s="22">
        <v>2826796</v>
      </c>
      <c r="K45" s="22">
        <v>1275028</v>
      </c>
      <c r="L45" s="22">
        <v>1024435</v>
      </c>
      <c r="M45" s="22">
        <v>906408</v>
      </c>
      <c r="N45" s="22">
        <v>3205871</v>
      </c>
      <c r="O45" s="22">
        <v>862965</v>
      </c>
      <c r="P45" s="22">
        <v>987483</v>
      </c>
      <c r="Q45" s="22">
        <v>1181573</v>
      </c>
      <c r="R45" s="22">
        <v>3032021</v>
      </c>
      <c r="S45" s="22">
        <v>936329</v>
      </c>
      <c r="T45" s="22">
        <v>1256126</v>
      </c>
      <c r="U45" s="22">
        <v>21429514</v>
      </c>
      <c r="V45" s="22">
        <v>23621969</v>
      </c>
      <c r="W45" s="22">
        <v>32686657</v>
      </c>
      <c r="X45" s="22">
        <v>5307369</v>
      </c>
      <c r="Y45" s="22">
        <v>27379288</v>
      </c>
      <c r="Z45" s="23">
        <v>515.8730813704492</v>
      </c>
      <c r="AA45" s="20">
        <v>5307369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1577654805</v>
      </c>
      <c r="D48" s="29">
        <f t="shared" ref="D48:Y48" si="1">SUM(D35:D47)</f>
        <v>0</v>
      </c>
      <c r="E48" s="30">
        <f t="shared" si="1"/>
        <v>1659280317</v>
      </c>
      <c r="F48" s="31">
        <f t="shared" si="1"/>
        <v>1249735992</v>
      </c>
      <c r="G48" s="31">
        <f t="shared" si="1"/>
        <v>170644610</v>
      </c>
      <c r="H48" s="31">
        <f t="shared" si="1"/>
        <v>200060325</v>
      </c>
      <c r="I48" s="31">
        <f t="shared" si="1"/>
        <v>129017093</v>
      </c>
      <c r="J48" s="31">
        <f t="shared" si="1"/>
        <v>499722028</v>
      </c>
      <c r="K48" s="31">
        <f t="shared" si="1"/>
        <v>133002030</v>
      </c>
      <c r="L48" s="31">
        <f t="shared" si="1"/>
        <v>133792782</v>
      </c>
      <c r="M48" s="31">
        <f t="shared" si="1"/>
        <v>138457119</v>
      </c>
      <c r="N48" s="31">
        <f t="shared" si="1"/>
        <v>405251931</v>
      </c>
      <c r="O48" s="31">
        <f t="shared" si="1"/>
        <v>121278561</v>
      </c>
      <c r="P48" s="31">
        <f t="shared" si="1"/>
        <v>129040740</v>
      </c>
      <c r="Q48" s="31">
        <f t="shared" si="1"/>
        <v>122186971</v>
      </c>
      <c r="R48" s="31">
        <f t="shared" si="1"/>
        <v>372506272</v>
      </c>
      <c r="S48" s="31">
        <f t="shared" si="1"/>
        <v>123995575</v>
      </c>
      <c r="T48" s="31">
        <f t="shared" si="1"/>
        <v>139790397</v>
      </c>
      <c r="U48" s="31">
        <f t="shared" si="1"/>
        <v>227302970</v>
      </c>
      <c r="V48" s="31">
        <f t="shared" si="1"/>
        <v>491088942</v>
      </c>
      <c r="W48" s="31">
        <f t="shared" si="1"/>
        <v>1768569173</v>
      </c>
      <c r="X48" s="31">
        <f t="shared" si="1"/>
        <v>1249735992</v>
      </c>
      <c r="Y48" s="31">
        <f t="shared" si="1"/>
        <v>518833181</v>
      </c>
      <c r="Z48" s="32">
        <f>+IF(X48&lt;&gt;0,+(Y48/X48)*100,0)</f>
        <v>41.515422802994699</v>
      </c>
      <c r="AA48" s="29">
        <f>SUM(AA35:AA47)</f>
        <v>1249735992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97732912</v>
      </c>
      <c r="D49" s="39">
        <f t="shared" si="2"/>
        <v>0</v>
      </c>
      <c r="E49" s="40">
        <f t="shared" si="2"/>
        <v>234557930</v>
      </c>
      <c r="F49" s="41">
        <f t="shared" si="2"/>
        <v>1132704273</v>
      </c>
      <c r="G49" s="41">
        <f t="shared" si="2"/>
        <v>-38694914</v>
      </c>
      <c r="H49" s="41">
        <f t="shared" si="2"/>
        <v>-37128905</v>
      </c>
      <c r="I49" s="41">
        <f t="shared" si="2"/>
        <v>22816401</v>
      </c>
      <c r="J49" s="41">
        <f t="shared" si="2"/>
        <v>-53007418</v>
      </c>
      <c r="K49" s="41">
        <f t="shared" si="2"/>
        <v>-10038386</v>
      </c>
      <c r="L49" s="41">
        <f t="shared" si="2"/>
        <v>935959</v>
      </c>
      <c r="M49" s="41">
        <f t="shared" si="2"/>
        <v>-5544588</v>
      </c>
      <c r="N49" s="41">
        <f t="shared" si="2"/>
        <v>-14647015</v>
      </c>
      <c r="O49" s="41">
        <f t="shared" si="2"/>
        <v>16799796</v>
      </c>
      <c r="P49" s="41">
        <f t="shared" si="2"/>
        <v>10052779</v>
      </c>
      <c r="Q49" s="41">
        <f t="shared" si="2"/>
        <v>238701022</v>
      </c>
      <c r="R49" s="41">
        <f t="shared" si="2"/>
        <v>265553597</v>
      </c>
      <c r="S49" s="41">
        <f t="shared" si="2"/>
        <v>12644861</v>
      </c>
      <c r="T49" s="41">
        <f t="shared" si="2"/>
        <v>-12564467</v>
      </c>
      <c r="U49" s="41">
        <f t="shared" si="2"/>
        <v>-108212617</v>
      </c>
      <c r="V49" s="41">
        <f t="shared" si="2"/>
        <v>-108132223</v>
      </c>
      <c r="W49" s="41">
        <f t="shared" si="2"/>
        <v>89766941</v>
      </c>
      <c r="X49" s="41">
        <f t="shared" si="2"/>
        <v>1132704273</v>
      </c>
      <c r="Y49" s="41">
        <f t="shared" si="2"/>
        <v>-1042937332</v>
      </c>
      <c r="Z49" s="42">
        <f>+IF(X49&lt;&gt;0,+(Y49/X49)*100,0)</f>
        <v>-92.07498875569263</v>
      </c>
      <c r="AA49" s="39">
        <f>+AA33-AA48</f>
        <v>1132704273</v>
      </c>
    </row>
    <row r="50" spans="1:27" x14ac:dyDescent="0.25">
      <c r="A50" s="43" t="s">
        <v>75</v>
      </c>
      <c r="B50" s="15" t="s">
        <v>32</v>
      </c>
      <c r="C50" s="20">
        <v>30000002</v>
      </c>
      <c r="D50" s="20"/>
      <c r="E50" s="21">
        <v>42765000</v>
      </c>
      <c r="F50" s="22">
        <v>42765000</v>
      </c>
      <c r="G50" s="22"/>
      <c r="H50" s="22">
        <v>6793952</v>
      </c>
      <c r="I50" s="22"/>
      <c r="J50" s="22">
        <v>6793952</v>
      </c>
      <c r="K50" s="22"/>
      <c r="L50" s="22">
        <v>8480767</v>
      </c>
      <c r="M50" s="22">
        <v>1899354</v>
      </c>
      <c r="N50" s="22">
        <v>10380121</v>
      </c>
      <c r="O50" s="22">
        <v>749937</v>
      </c>
      <c r="P50" s="22">
        <v>2274847</v>
      </c>
      <c r="Q50" s="22">
        <v>10451079</v>
      </c>
      <c r="R50" s="22">
        <v>13475863</v>
      </c>
      <c r="S50" s="22">
        <v>8113420</v>
      </c>
      <c r="T50" s="22">
        <v>3070797</v>
      </c>
      <c r="U50" s="22">
        <v>3065198</v>
      </c>
      <c r="V50" s="22">
        <v>14249415</v>
      </c>
      <c r="W50" s="22">
        <v>44899351</v>
      </c>
      <c r="X50" s="22">
        <v>42765000</v>
      </c>
      <c r="Y50" s="22">
        <v>2134351</v>
      </c>
      <c r="Z50" s="23">
        <v>4.9908827312054251</v>
      </c>
      <c r="AA50" s="20">
        <v>42765000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127732914</v>
      </c>
      <c r="D52" s="48">
        <f t="shared" si="3"/>
        <v>0</v>
      </c>
      <c r="E52" s="49">
        <f t="shared" si="3"/>
        <v>277322930</v>
      </c>
      <c r="F52" s="50">
        <f t="shared" si="3"/>
        <v>1175469273</v>
      </c>
      <c r="G52" s="50">
        <f t="shared" si="3"/>
        <v>-38694914</v>
      </c>
      <c r="H52" s="50">
        <f t="shared" si="3"/>
        <v>-30334953</v>
      </c>
      <c r="I52" s="50">
        <f t="shared" si="3"/>
        <v>22816401</v>
      </c>
      <c r="J52" s="50">
        <f t="shared" si="3"/>
        <v>-46213466</v>
      </c>
      <c r="K52" s="50">
        <f t="shared" si="3"/>
        <v>-10038386</v>
      </c>
      <c r="L52" s="50">
        <f t="shared" si="3"/>
        <v>9416726</v>
      </c>
      <c r="M52" s="50">
        <f t="shared" si="3"/>
        <v>-3645234</v>
      </c>
      <c r="N52" s="50">
        <f t="shared" si="3"/>
        <v>-4266894</v>
      </c>
      <c r="O52" s="50">
        <f t="shared" si="3"/>
        <v>17549733</v>
      </c>
      <c r="P52" s="50">
        <f t="shared" si="3"/>
        <v>12327626</v>
      </c>
      <c r="Q52" s="50">
        <f t="shared" si="3"/>
        <v>249152101</v>
      </c>
      <c r="R52" s="50">
        <f t="shared" si="3"/>
        <v>279029460</v>
      </c>
      <c r="S52" s="50">
        <f t="shared" si="3"/>
        <v>20758281</v>
      </c>
      <c r="T52" s="50">
        <f t="shared" si="3"/>
        <v>-9493670</v>
      </c>
      <c r="U52" s="50">
        <f t="shared" si="3"/>
        <v>-105147419</v>
      </c>
      <c r="V52" s="50">
        <f t="shared" si="3"/>
        <v>-93882808</v>
      </c>
      <c r="W52" s="50">
        <f t="shared" si="3"/>
        <v>134666292</v>
      </c>
      <c r="X52" s="50">
        <f t="shared" si="3"/>
        <v>1175469273</v>
      </c>
      <c r="Y52" s="50">
        <f t="shared" si="3"/>
        <v>-1040802981</v>
      </c>
      <c r="Z52" s="51">
        <f>+IF(X52&lt;&gt;0,+(Y52/X52)*100,0)</f>
        <v>-88.543614444611691</v>
      </c>
      <c r="AA52" s="48">
        <f>SUM(AA49:AA51)</f>
        <v>1175469273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127732914</v>
      </c>
      <c r="D54" s="54">
        <f>+D52-D53</f>
        <v>0</v>
      </c>
      <c r="E54" s="55">
        <f t="shared" si="4"/>
        <v>277322930</v>
      </c>
      <c r="F54" s="56">
        <f t="shared" si="4"/>
        <v>1175469273</v>
      </c>
      <c r="G54" s="56">
        <f t="shared" si="4"/>
        <v>-38694914</v>
      </c>
      <c r="H54" s="56">
        <f t="shared" si="4"/>
        <v>-30334953</v>
      </c>
      <c r="I54" s="56">
        <f t="shared" si="4"/>
        <v>22816401</v>
      </c>
      <c r="J54" s="56">
        <f t="shared" si="4"/>
        <v>-46213466</v>
      </c>
      <c r="K54" s="56">
        <f t="shared" si="4"/>
        <v>-10038386</v>
      </c>
      <c r="L54" s="56">
        <f t="shared" si="4"/>
        <v>9416726</v>
      </c>
      <c r="M54" s="56">
        <f t="shared" si="4"/>
        <v>-3645234</v>
      </c>
      <c r="N54" s="56">
        <f t="shared" si="4"/>
        <v>-4266894</v>
      </c>
      <c r="O54" s="56">
        <f t="shared" si="4"/>
        <v>17549733</v>
      </c>
      <c r="P54" s="56">
        <f t="shared" si="4"/>
        <v>12327626</v>
      </c>
      <c r="Q54" s="56">
        <f t="shared" si="4"/>
        <v>249152101</v>
      </c>
      <c r="R54" s="56">
        <f t="shared" si="4"/>
        <v>279029460</v>
      </c>
      <c r="S54" s="56">
        <f t="shared" si="4"/>
        <v>20758281</v>
      </c>
      <c r="T54" s="56">
        <f t="shared" si="4"/>
        <v>-9493670</v>
      </c>
      <c r="U54" s="56">
        <f t="shared" si="4"/>
        <v>-105147419</v>
      </c>
      <c r="V54" s="56">
        <f t="shared" si="4"/>
        <v>-93882808</v>
      </c>
      <c r="W54" s="56">
        <f t="shared" si="4"/>
        <v>134666292</v>
      </c>
      <c r="X54" s="56">
        <f t="shared" si="4"/>
        <v>1175469273</v>
      </c>
      <c r="Y54" s="56">
        <f t="shared" si="4"/>
        <v>-1040802981</v>
      </c>
      <c r="Z54" s="57">
        <f>+IF(X54&lt;&gt;0,+(Y54/X54)*100,0)</f>
        <v>-88.543614444611691</v>
      </c>
      <c r="AA54" s="54">
        <f>+AA52-AA53</f>
        <v>1175469273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127732914</v>
      </c>
      <c r="D57" s="48">
        <f>SUM(D54:D56)</f>
        <v>0</v>
      </c>
      <c r="E57" s="49">
        <f t="shared" si="5"/>
        <v>277322930</v>
      </c>
      <c r="F57" s="50">
        <f t="shared" si="5"/>
        <v>1175469273</v>
      </c>
      <c r="G57" s="50">
        <f t="shared" si="5"/>
        <v>-38694914</v>
      </c>
      <c r="H57" s="50">
        <f t="shared" si="5"/>
        <v>-30334953</v>
      </c>
      <c r="I57" s="50">
        <f t="shared" si="5"/>
        <v>22816401</v>
      </c>
      <c r="J57" s="50">
        <f t="shared" si="5"/>
        <v>-46213466</v>
      </c>
      <c r="K57" s="50">
        <f t="shared" si="5"/>
        <v>-10038386</v>
      </c>
      <c r="L57" s="50">
        <f t="shared" si="5"/>
        <v>9416726</v>
      </c>
      <c r="M57" s="50">
        <f t="shared" si="5"/>
        <v>-3645234</v>
      </c>
      <c r="N57" s="50">
        <f t="shared" si="5"/>
        <v>-4266894</v>
      </c>
      <c r="O57" s="50">
        <f t="shared" si="5"/>
        <v>17549733</v>
      </c>
      <c r="P57" s="50">
        <f t="shared" si="5"/>
        <v>12327626</v>
      </c>
      <c r="Q57" s="50">
        <f t="shared" si="5"/>
        <v>249152101</v>
      </c>
      <c r="R57" s="50">
        <f t="shared" si="5"/>
        <v>279029460</v>
      </c>
      <c r="S57" s="50">
        <f t="shared" si="5"/>
        <v>20758281</v>
      </c>
      <c r="T57" s="50">
        <f t="shared" si="5"/>
        <v>-9493670</v>
      </c>
      <c r="U57" s="50">
        <f t="shared" si="5"/>
        <v>-105147419</v>
      </c>
      <c r="V57" s="50">
        <f t="shared" si="5"/>
        <v>-93882808</v>
      </c>
      <c r="W57" s="50">
        <f t="shared" si="5"/>
        <v>134666292</v>
      </c>
      <c r="X57" s="50">
        <f t="shared" si="5"/>
        <v>1175469273</v>
      </c>
      <c r="Y57" s="50">
        <f t="shared" si="5"/>
        <v>-1040802981</v>
      </c>
      <c r="Z57" s="51">
        <f>+IF(X57&lt;&gt;0,+(Y57/X57)*100,0)</f>
        <v>-88.543614444611691</v>
      </c>
      <c r="AA57" s="48">
        <f>SUM(AA54:AA56)</f>
        <v>1175469273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127732914</v>
      </c>
      <c r="D60" s="65">
        <f>SUM(D57:D59)</f>
        <v>0</v>
      </c>
      <c r="E60" s="66">
        <f t="shared" si="6"/>
        <v>277322930</v>
      </c>
      <c r="F60" s="67">
        <f t="shared" si="6"/>
        <v>1175469273</v>
      </c>
      <c r="G60" s="67">
        <f t="shared" si="6"/>
        <v>-38694914</v>
      </c>
      <c r="H60" s="67">
        <f t="shared" si="6"/>
        <v>-30334953</v>
      </c>
      <c r="I60" s="67">
        <f t="shared" si="6"/>
        <v>22816401</v>
      </c>
      <c r="J60" s="67">
        <f t="shared" si="6"/>
        <v>-46213466</v>
      </c>
      <c r="K60" s="67">
        <f t="shared" si="6"/>
        <v>-10038386</v>
      </c>
      <c r="L60" s="67">
        <f t="shared" si="6"/>
        <v>9416726</v>
      </c>
      <c r="M60" s="67">
        <f t="shared" si="6"/>
        <v>-3645234</v>
      </c>
      <c r="N60" s="67">
        <f t="shared" si="6"/>
        <v>-4266894</v>
      </c>
      <c r="O60" s="67">
        <f t="shared" si="6"/>
        <v>17549733</v>
      </c>
      <c r="P60" s="67">
        <f t="shared" si="6"/>
        <v>12327626</v>
      </c>
      <c r="Q60" s="67">
        <f t="shared" si="6"/>
        <v>249152101</v>
      </c>
      <c r="R60" s="67">
        <f t="shared" si="6"/>
        <v>279029460</v>
      </c>
      <c r="S60" s="67">
        <f t="shared" si="6"/>
        <v>20758281</v>
      </c>
      <c r="T60" s="67">
        <f t="shared" si="6"/>
        <v>-9493670</v>
      </c>
      <c r="U60" s="67">
        <f t="shared" si="6"/>
        <v>-105147419</v>
      </c>
      <c r="V60" s="67">
        <f t="shared" si="6"/>
        <v>-93882808</v>
      </c>
      <c r="W60" s="67">
        <f t="shared" si="6"/>
        <v>134666292</v>
      </c>
      <c r="X60" s="67">
        <f t="shared" si="6"/>
        <v>1175469273</v>
      </c>
      <c r="Y60" s="67">
        <f t="shared" si="6"/>
        <v>-1040802981</v>
      </c>
      <c r="Z60" s="68">
        <f>+IF(X60&lt;&gt;0,+(Y60/X60)*100,0)</f>
        <v>-88.543614444611691</v>
      </c>
      <c r="AA60" s="65">
        <f>SUM(AA57:AA59)</f>
        <v>1175469273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6679267</v>
      </c>
      <c r="D6" s="20"/>
      <c r="E6" s="21">
        <v>9108428</v>
      </c>
      <c r="F6" s="22">
        <v>10676427</v>
      </c>
      <c r="G6" s="22">
        <v>466059</v>
      </c>
      <c r="H6" s="22">
        <v>699896</v>
      </c>
      <c r="I6" s="22">
        <v>753385</v>
      </c>
      <c r="J6" s="22">
        <v>1919340</v>
      </c>
      <c r="K6" s="22">
        <v>1138495</v>
      </c>
      <c r="L6" s="22">
        <v>464016</v>
      </c>
      <c r="M6" s="22">
        <v>476484</v>
      </c>
      <c r="N6" s="22">
        <v>2078995</v>
      </c>
      <c r="O6" s="22">
        <v>708688</v>
      </c>
      <c r="P6" s="22">
        <v>707288</v>
      </c>
      <c r="Q6" s="22">
        <v>689655</v>
      </c>
      <c r="R6" s="22">
        <v>2105631</v>
      </c>
      <c r="S6" s="22">
        <v>640064</v>
      </c>
      <c r="T6" s="22">
        <v>687441</v>
      </c>
      <c r="U6" s="22">
        <v>1439668</v>
      </c>
      <c r="V6" s="22">
        <v>2767173</v>
      </c>
      <c r="W6" s="22">
        <v>8871139</v>
      </c>
      <c r="X6" s="22">
        <v>10676427</v>
      </c>
      <c r="Y6" s="22">
        <v>-1805288</v>
      </c>
      <c r="Z6" s="23">
        <v>-16.909102642672497</v>
      </c>
      <c r="AA6" s="20">
        <v>10676427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6722065</v>
      </c>
      <c r="D13" s="20"/>
      <c r="E13" s="21">
        <v>2200000</v>
      </c>
      <c r="F13" s="22">
        <v>2600000</v>
      </c>
      <c r="G13" s="22">
        <v>113596</v>
      </c>
      <c r="H13" s="22">
        <v>104518</v>
      </c>
      <c r="I13" s="22">
        <v>83484</v>
      </c>
      <c r="J13" s="22">
        <v>301598</v>
      </c>
      <c r="K13" s="22">
        <v>87734</v>
      </c>
      <c r="L13" s="22">
        <v>95570</v>
      </c>
      <c r="M13" s="22">
        <v>97665</v>
      </c>
      <c r="N13" s="22">
        <v>280969</v>
      </c>
      <c r="O13" s="22">
        <v>97652</v>
      </c>
      <c r="P13" s="22">
        <v>101662</v>
      </c>
      <c r="Q13" s="22">
        <v>105191</v>
      </c>
      <c r="R13" s="22">
        <v>304505</v>
      </c>
      <c r="S13" s="22">
        <v>107350</v>
      </c>
      <c r="T13" s="22">
        <v>113194</v>
      </c>
      <c r="U13" s="22">
        <v>113339</v>
      </c>
      <c r="V13" s="22">
        <v>333883</v>
      </c>
      <c r="W13" s="22">
        <v>1220955</v>
      </c>
      <c r="X13" s="22">
        <v>2600000</v>
      </c>
      <c r="Y13" s="22">
        <v>-1379045</v>
      </c>
      <c r="Z13" s="23">
        <v>-53.040192307692315</v>
      </c>
      <c r="AA13" s="20">
        <v>2600000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>
        <v>150000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150000</v>
      </c>
      <c r="Y30" s="22">
        <v>-150000</v>
      </c>
      <c r="Z30" s="23">
        <v>-100</v>
      </c>
      <c r="AA30" s="20">
        <v>150000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13401332</v>
      </c>
      <c r="D33" s="29">
        <f t="shared" ref="D33:Y33" si="0">SUM(D6:D32)</f>
        <v>0</v>
      </c>
      <c r="E33" s="30">
        <f t="shared" si="0"/>
        <v>11308428</v>
      </c>
      <c r="F33" s="31">
        <f t="shared" si="0"/>
        <v>13426427</v>
      </c>
      <c r="G33" s="31">
        <f t="shared" si="0"/>
        <v>579655</v>
      </c>
      <c r="H33" s="31">
        <f t="shared" si="0"/>
        <v>804414</v>
      </c>
      <c r="I33" s="31">
        <f t="shared" si="0"/>
        <v>836869</v>
      </c>
      <c r="J33" s="31">
        <f t="shared" si="0"/>
        <v>2220938</v>
      </c>
      <c r="K33" s="31">
        <f t="shared" si="0"/>
        <v>1226229</v>
      </c>
      <c r="L33" s="31">
        <f t="shared" si="0"/>
        <v>559586</v>
      </c>
      <c r="M33" s="31">
        <f t="shared" si="0"/>
        <v>574149</v>
      </c>
      <c r="N33" s="31">
        <f t="shared" si="0"/>
        <v>2359964</v>
      </c>
      <c r="O33" s="31">
        <f t="shared" si="0"/>
        <v>806340</v>
      </c>
      <c r="P33" s="31">
        <f t="shared" si="0"/>
        <v>808950</v>
      </c>
      <c r="Q33" s="31">
        <f t="shared" si="0"/>
        <v>794846</v>
      </c>
      <c r="R33" s="31">
        <f t="shared" si="0"/>
        <v>2410136</v>
      </c>
      <c r="S33" s="31">
        <f t="shared" si="0"/>
        <v>747414</v>
      </c>
      <c r="T33" s="31">
        <f t="shared" si="0"/>
        <v>800635</v>
      </c>
      <c r="U33" s="31">
        <f t="shared" si="0"/>
        <v>1553007</v>
      </c>
      <c r="V33" s="31">
        <f t="shared" si="0"/>
        <v>3101056</v>
      </c>
      <c r="W33" s="31">
        <f t="shared" si="0"/>
        <v>10092094</v>
      </c>
      <c r="X33" s="31">
        <f t="shared" si="0"/>
        <v>13426427</v>
      </c>
      <c r="Y33" s="31">
        <f t="shared" si="0"/>
        <v>-3334333</v>
      </c>
      <c r="Z33" s="32">
        <f>+IF(X33&lt;&gt;0,+(Y33/X33)*100,0)</f>
        <v>-24.834105156941604</v>
      </c>
      <c r="AA33" s="29">
        <f>SUM(AA6:AA32)</f>
        <v>13426427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2409056</v>
      </c>
      <c r="D35" s="20"/>
      <c r="E35" s="21">
        <v>4526626</v>
      </c>
      <c r="F35" s="22">
        <v>3553107</v>
      </c>
      <c r="G35" s="22">
        <v>162402</v>
      </c>
      <c r="H35" s="22">
        <v>150389</v>
      </c>
      <c r="I35" s="22">
        <v>152289</v>
      </c>
      <c r="J35" s="22">
        <v>465080</v>
      </c>
      <c r="K35" s="22">
        <v>406240</v>
      </c>
      <c r="L35" s="22">
        <v>182474</v>
      </c>
      <c r="M35" s="22">
        <v>154609</v>
      </c>
      <c r="N35" s="22">
        <v>743323</v>
      </c>
      <c r="O35" s="22">
        <v>154031</v>
      </c>
      <c r="P35" s="22">
        <v>153227</v>
      </c>
      <c r="Q35" s="22">
        <v>253577</v>
      </c>
      <c r="R35" s="22">
        <v>560835</v>
      </c>
      <c r="S35" s="22">
        <v>905713</v>
      </c>
      <c r="T35" s="22">
        <v>164481</v>
      </c>
      <c r="U35" s="22">
        <v>162764</v>
      </c>
      <c r="V35" s="22">
        <v>1232958</v>
      </c>
      <c r="W35" s="22">
        <v>3002196</v>
      </c>
      <c r="X35" s="22">
        <v>3553107</v>
      </c>
      <c r="Y35" s="22">
        <v>-550911</v>
      </c>
      <c r="Z35" s="23">
        <v>-15.505049524261441</v>
      </c>
      <c r="AA35" s="20">
        <v>3553107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14013337</v>
      </c>
      <c r="D37" s="20"/>
      <c r="E37" s="21">
        <v>9600000</v>
      </c>
      <c r="F37" s="22">
        <v>15007654</v>
      </c>
      <c r="G37" s="22"/>
      <c r="H37" s="22">
        <v>2129884</v>
      </c>
      <c r="I37" s="22">
        <v>3522605</v>
      </c>
      <c r="J37" s="22">
        <v>5652489</v>
      </c>
      <c r="K37" s="22"/>
      <c r="L37" s="22"/>
      <c r="M37" s="22">
        <v>2140869</v>
      </c>
      <c r="N37" s="22">
        <v>2140869</v>
      </c>
      <c r="O37" s="22">
        <v>1202281</v>
      </c>
      <c r="P37" s="22">
        <v>1093478</v>
      </c>
      <c r="Q37" s="22">
        <v>1291240</v>
      </c>
      <c r="R37" s="22">
        <v>3586999</v>
      </c>
      <c r="S37" s="22">
        <v>1084729</v>
      </c>
      <c r="T37" s="22">
        <v>1057320</v>
      </c>
      <c r="U37" s="22">
        <v>2976643</v>
      </c>
      <c r="V37" s="22">
        <v>5118692</v>
      </c>
      <c r="W37" s="22">
        <v>16499049</v>
      </c>
      <c r="X37" s="22">
        <v>15007654</v>
      </c>
      <c r="Y37" s="22">
        <v>1491395</v>
      </c>
      <c r="Z37" s="23">
        <v>9.9375625264281808</v>
      </c>
      <c r="AA37" s="20">
        <v>15007654</v>
      </c>
    </row>
    <row r="38" spans="1:27" x14ac:dyDescent="0.25">
      <c r="A38" s="19" t="s">
        <v>64</v>
      </c>
      <c r="B38" s="15" t="s">
        <v>32</v>
      </c>
      <c r="C38" s="20">
        <v>529401</v>
      </c>
      <c r="D38" s="20"/>
      <c r="E38" s="21">
        <v>500000</v>
      </c>
      <c r="F38" s="22">
        <v>500000</v>
      </c>
      <c r="G38" s="22"/>
      <c r="H38" s="22"/>
      <c r="I38" s="22"/>
      <c r="J38" s="22"/>
      <c r="K38" s="22">
        <v>51017</v>
      </c>
      <c r="L38" s="22"/>
      <c r="M38" s="22"/>
      <c r="N38" s="22">
        <v>51017</v>
      </c>
      <c r="O38" s="22"/>
      <c r="P38" s="22"/>
      <c r="Q38" s="22"/>
      <c r="R38" s="22"/>
      <c r="S38" s="22"/>
      <c r="T38" s="22"/>
      <c r="U38" s="22">
        <v>226482</v>
      </c>
      <c r="V38" s="22">
        <v>226482</v>
      </c>
      <c r="W38" s="22">
        <v>277499</v>
      </c>
      <c r="X38" s="22">
        <v>500000</v>
      </c>
      <c r="Y38" s="22">
        <v>-222501</v>
      </c>
      <c r="Z38" s="23">
        <v>-44.5002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>
        <v>-3103672</v>
      </c>
      <c r="D39" s="20"/>
      <c r="E39" s="21">
        <v>1052393</v>
      </c>
      <c r="F39" s="22">
        <v>2104786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2104786</v>
      </c>
      <c r="Y39" s="22">
        <v>-2104786</v>
      </c>
      <c r="Z39" s="23">
        <v>-100</v>
      </c>
      <c r="AA39" s="20">
        <v>2104786</v>
      </c>
    </row>
    <row r="40" spans="1:27" x14ac:dyDescent="0.25">
      <c r="A40" s="19" t="s">
        <v>66</v>
      </c>
      <c r="B40" s="15" t="s">
        <v>32</v>
      </c>
      <c r="C40" s="20">
        <v>306732</v>
      </c>
      <c r="D40" s="20"/>
      <c r="E40" s="21">
        <v>23810204</v>
      </c>
      <c r="F40" s="22">
        <v>23810204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>
        <v>227521</v>
      </c>
      <c r="T40" s="22"/>
      <c r="U40" s="22"/>
      <c r="V40" s="22">
        <v>227521</v>
      </c>
      <c r="W40" s="22">
        <v>227521</v>
      </c>
      <c r="X40" s="22">
        <v>23810204</v>
      </c>
      <c r="Y40" s="22">
        <v>-23582683</v>
      </c>
      <c r="Z40" s="23">
        <v>-99.044439098463826</v>
      </c>
      <c r="AA40" s="20">
        <v>23810204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184011</v>
      </c>
      <c r="D42" s="20"/>
      <c r="E42" s="21">
        <v>2400000</v>
      </c>
      <c r="F42" s="22">
        <v>1204200</v>
      </c>
      <c r="G42" s="22"/>
      <c r="H42" s="22"/>
      <c r="I42" s="22"/>
      <c r="J42" s="22"/>
      <c r="K42" s="22">
        <v>78728</v>
      </c>
      <c r="L42" s="22"/>
      <c r="M42" s="22"/>
      <c r="N42" s="22">
        <v>78728</v>
      </c>
      <c r="O42" s="22"/>
      <c r="P42" s="22"/>
      <c r="Q42" s="22"/>
      <c r="R42" s="22"/>
      <c r="S42" s="22"/>
      <c r="T42" s="22"/>
      <c r="U42" s="22">
        <v>210615</v>
      </c>
      <c r="V42" s="22">
        <v>210615</v>
      </c>
      <c r="W42" s="22">
        <v>289343</v>
      </c>
      <c r="X42" s="22">
        <v>1204200</v>
      </c>
      <c r="Y42" s="22">
        <v>-914857</v>
      </c>
      <c r="Z42" s="23">
        <v>-75.972180700880259</v>
      </c>
      <c r="AA42" s="20">
        <v>1204200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-14429709</v>
      </c>
      <c r="D44" s="20"/>
      <c r="E44" s="21">
        <v>662068</v>
      </c>
      <c r="F44" s="22">
        <v>662068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662068</v>
      </c>
      <c r="Y44" s="22">
        <v>-662068</v>
      </c>
      <c r="Z44" s="23">
        <v>-100</v>
      </c>
      <c r="AA44" s="20">
        <v>662068</v>
      </c>
    </row>
    <row r="45" spans="1:27" x14ac:dyDescent="0.25">
      <c r="A45" s="19" t="s">
        <v>70</v>
      </c>
      <c r="B45" s="15" t="s">
        <v>32</v>
      </c>
      <c r="C45" s="20">
        <v>4506595</v>
      </c>
      <c r="D45" s="20"/>
      <c r="E45" s="21">
        <v>6621338</v>
      </c>
      <c r="F45" s="22">
        <v>5114533</v>
      </c>
      <c r="G45" s="22">
        <v>12970</v>
      </c>
      <c r="H45" s="22">
        <v>344720</v>
      </c>
      <c r="I45" s="22">
        <v>605640</v>
      </c>
      <c r="J45" s="22">
        <v>963330</v>
      </c>
      <c r="K45" s="22">
        <v>9798</v>
      </c>
      <c r="L45" s="22">
        <v>178900</v>
      </c>
      <c r="M45" s="22">
        <v>3778</v>
      </c>
      <c r="N45" s="22">
        <v>192476</v>
      </c>
      <c r="O45" s="22">
        <v>444674</v>
      </c>
      <c r="P45" s="22">
        <v>200723</v>
      </c>
      <c r="Q45" s="22">
        <v>215987</v>
      </c>
      <c r="R45" s="22">
        <v>861384</v>
      </c>
      <c r="S45" s="22">
        <v>397588</v>
      </c>
      <c r="T45" s="22">
        <v>1965</v>
      </c>
      <c r="U45" s="22">
        <v>447514</v>
      </c>
      <c r="V45" s="22">
        <v>847067</v>
      </c>
      <c r="W45" s="22">
        <v>2864257</v>
      </c>
      <c r="X45" s="22">
        <v>5114533</v>
      </c>
      <c r="Y45" s="22">
        <v>-2250276</v>
      </c>
      <c r="Z45" s="23">
        <v>-43.997682681879262</v>
      </c>
      <c r="AA45" s="20">
        <v>5114533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>
        <v>450000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450000</v>
      </c>
      <c r="Y46" s="22">
        <v>-450000</v>
      </c>
      <c r="Z46" s="23">
        <v>-100</v>
      </c>
      <c r="AA46" s="20">
        <v>450000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4415751</v>
      </c>
      <c r="D48" s="29">
        <f t="shared" ref="D48:Y48" si="1">SUM(D35:D47)</f>
        <v>0</v>
      </c>
      <c r="E48" s="30">
        <f t="shared" si="1"/>
        <v>49172629</v>
      </c>
      <c r="F48" s="31">
        <f t="shared" si="1"/>
        <v>52406552</v>
      </c>
      <c r="G48" s="31">
        <f t="shared" si="1"/>
        <v>175372</v>
      </c>
      <c r="H48" s="31">
        <f t="shared" si="1"/>
        <v>2624993</v>
      </c>
      <c r="I48" s="31">
        <f t="shared" si="1"/>
        <v>4280534</v>
      </c>
      <c r="J48" s="31">
        <f t="shared" si="1"/>
        <v>7080899</v>
      </c>
      <c r="K48" s="31">
        <f t="shared" si="1"/>
        <v>545783</v>
      </c>
      <c r="L48" s="31">
        <f t="shared" si="1"/>
        <v>361374</v>
      </c>
      <c r="M48" s="31">
        <f t="shared" si="1"/>
        <v>2299256</v>
      </c>
      <c r="N48" s="31">
        <f t="shared" si="1"/>
        <v>3206413</v>
      </c>
      <c r="O48" s="31">
        <f t="shared" si="1"/>
        <v>1800986</v>
      </c>
      <c r="P48" s="31">
        <f t="shared" si="1"/>
        <v>1447428</v>
      </c>
      <c r="Q48" s="31">
        <f t="shared" si="1"/>
        <v>1760804</v>
      </c>
      <c r="R48" s="31">
        <f t="shared" si="1"/>
        <v>5009218</v>
      </c>
      <c r="S48" s="31">
        <f t="shared" si="1"/>
        <v>2615551</v>
      </c>
      <c r="T48" s="31">
        <f t="shared" si="1"/>
        <v>1223766</v>
      </c>
      <c r="U48" s="31">
        <f t="shared" si="1"/>
        <v>4024018</v>
      </c>
      <c r="V48" s="31">
        <f t="shared" si="1"/>
        <v>7863335</v>
      </c>
      <c r="W48" s="31">
        <f t="shared" si="1"/>
        <v>23159865</v>
      </c>
      <c r="X48" s="31">
        <f t="shared" si="1"/>
        <v>52406552</v>
      </c>
      <c r="Y48" s="31">
        <f t="shared" si="1"/>
        <v>-29246687</v>
      </c>
      <c r="Z48" s="32">
        <f>+IF(X48&lt;&gt;0,+(Y48/X48)*100,0)</f>
        <v>-55.807310124123411</v>
      </c>
      <c r="AA48" s="29">
        <f>SUM(AA35:AA47)</f>
        <v>52406552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8985581</v>
      </c>
      <c r="D49" s="39">
        <f t="shared" si="2"/>
        <v>0</v>
      </c>
      <c r="E49" s="40">
        <f t="shared" si="2"/>
        <v>-37864201</v>
      </c>
      <c r="F49" s="41">
        <f t="shared" si="2"/>
        <v>-38980125</v>
      </c>
      <c r="G49" s="41">
        <f t="shared" si="2"/>
        <v>404283</v>
      </c>
      <c r="H49" s="41">
        <f t="shared" si="2"/>
        <v>-1820579</v>
      </c>
      <c r="I49" s="41">
        <f t="shared" si="2"/>
        <v>-3443665</v>
      </c>
      <c r="J49" s="41">
        <f t="shared" si="2"/>
        <v>-4859961</v>
      </c>
      <c r="K49" s="41">
        <f t="shared" si="2"/>
        <v>680446</v>
      </c>
      <c r="L49" s="41">
        <f t="shared" si="2"/>
        <v>198212</v>
      </c>
      <c r="M49" s="41">
        <f t="shared" si="2"/>
        <v>-1725107</v>
      </c>
      <c r="N49" s="41">
        <f t="shared" si="2"/>
        <v>-846449</v>
      </c>
      <c r="O49" s="41">
        <f t="shared" si="2"/>
        <v>-994646</v>
      </c>
      <c r="P49" s="41">
        <f t="shared" si="2"/>
        <v>-638478</v>
      </c>
      <c r="Q49" s="41">
        <f t="shared" si="2"/>
        <v>-965958</v>
      </c>
      <c r="R49" s="41">
        <f t="shared" si="2"/>
        <v>-2599082</v>
      </c>
      <c r="S49" s="41">
        <f t="shared" si="2"/>
        <v>-1868137</v>
      </c>
      <c r="T49" s="41">
        <f t="shared" si="2"/>
        <v>-423131</v>
      </c>
      <c r="U49" s="41">
        <f t="shared" si="2"/>
        <v>-2471011</v>
      </c>
      <c r="V49" s="41">
        <f t="shared" si="2"/>
        <v>-4762279</v>
      </c>
      <c r="W49" s="41">
        <f t="shared" si="2"/>
        <v>-13067771</v>
      </c>
      <c r="X49" s="41">
        <f t="shared" si="2"/>
        <v>-38980125</v>
      </c>
      <c r="Y49" s="41">
        <f t="shared" si="2"/>
        <v>25912354</v>
      </c>
      <c r="Z49" s="42">
        <f>+IF(X49&lt;&gt;0,+(Y49/X49)*100,0)</f>
        <v>-66.475810429032748</v>
      </c>
      <c r="AA49" s="39">
        <f>+AA33-AA48</f>
        <v>-38980125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8985581</v>
      </c>
      <c r="D52" s="48">
        <f t="shared" si="3"/>
        <v>0</v>
      </c>
      <c r="E52" s="49">
        <f t="shared" si="3"/>
        <v>-37864201</v>
      </c>
      <c r="F52" s="50">
        <f t="shared" si="3"/>
        <v>-38980125</v>
      </c>
      <c r="G52" s="50">
        <f t="shared" si="3"/>
        <v>404283</v>
      </c>
      <c r="H52" s="50">
        <f t="shared" si="3"/>
        <v>-1820579</v>
      </c>
      <c r="I52" s="50">
        <f t="shared" si="3"/>
        <v>-3443665</v>
      </c>
      <c r="J52" s="50">
        <f t="shared" si="3"/>
        <v>-4859961</v>
      </c>
      <c r="K52" s="50">
        <f t="shared" si="3"/>
        <v>680446</v>
      </c>
      <c r="L52" s="50">
        <f t="shared" si="3"/>
        <v>198212</v>
      </c>
      <c r="M52" s="50">
        <f t="shared" si="3"/>
        <v>-1725107</v>
      </c>
      <c r="N52" s="50">
        <f t="shared" si="3"/>
        <v>-846449</v>
      </c>
      <c r="O52" s="50">
        <f t="shared" si="3"/>
        <v>-994646</v>
      </c>
      <c r="P52" s="50">
        <f t="shared" si="3"/>
        <v>-638478</v>
      </c>
      <c r="Q52" s="50">
        <f t="shared" si="3"/>
        <v>-965958</v>
      </c>
      <c r="R52" s="50">
        <f t="shared" si="3"/>
        <v>-2599082</v>
      </c>
      <c r="S52" s="50">
        <f t="shared" si="3"/>
        <v>-1868137</v>
      </c>
      <c r="T52" s="50">
        <f t="shared" si="3"/>
        <v>-423131</v>
      </c>
      <c r="U52" s="50">
        <f t="shared" si="3"/>
        <v>-2471011</v>
      </c>
      <c r="V52" s="50">
        <f t="shared" si="3"/>
        <v>-4762279</v>
      </c>
      <c r="W52" s="50">
        <f t="shared" si="3"/>
        <v>-13067771</v>
      </c>
      <c r="X52" s="50">
        <f t="shared" si="3"/>
        <v>-38980125</v>
      </c>
      <c r="Y52" s="50">
        <f t="shared" si="3"/>
        <v>25912354</v>
      </c>
      <c r="Z52" s="51">
        <f>+IF(X52&lt;&gt;0,+(Y52/X52)*100,0)</f>
        <v>-66.475810429032748</v>
      </c>
      <c r="AA52" s="48">
        <f>SUM(AA49:AA51)</f>
        <v>-38980125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8985581</v>
      </c>
      <c r="D54" s="54">
        <f>+D52-D53</f>
        <v>0</v>
      </c>
      <c r="E54" s="55">
        <f t="shared" si="4"/>
        <v>-37864201</v>
      </c>
      <c r="F54" s="56">
        <f t="shared" si="4"/>
        <v>-38980125</v>
      </c>
      <c r="G54" s="56">
        <f t="shared" si="4"/>
        <v>404283</v>
      </c>
      <c r="H54" s="56">
        <f t="shared" si="4"/>
        <v>-1820579</v>
      </c>
      <c r="I54" s="56">
        <f t="shared" si="4"/>
        <v>-3443665</v>
      </c>
      <c r="J54" s="56">
        <f t="shared" si="4"/>
        <v>-4859961</v>
      </c>
      <c r="K54" s="56">
        <f t="shared" si="4"/>
        <v>680446</v>
      </c>
      <c r="L54" s="56">
        <f t="shared" si="4"/>
        <v>198212</v>
      </c>
      <c r="M54" s="56">
        <f t="shared" si="4"/>
        <v>-1725107</v>
      </c>
      <c r="N54" s="56">
        <f t="shared" si="4"/>
        <v>-846449</v>
      </c>
      <c r="O54" s="56">
        <f t="shared" si="4"/>
        <v>-994646</v>
      </c>
      <c r="P54" s="56">
        <f t="shared" si="4"/>
        <v>-638478</v>
      </c>
      <c r="Q54" s="56">
        <f t="shared" si="4"/>
        <v>-965958</v>
      </c>
      <c r="R54" s="56">
        <f t="shared" si="4"/>
        <v>-2599082</v>
      </c>
      <c r="S54" s="56">
        <f t="shared" si="4"/>
        <v>-1868137</v>
      </c>
      <c r="T54" s="56">
        <f t="shared" si="4"/>
        <v>-423131</v>
      </c>
      <c r="U54" s="56">
        <f t="shared" si="4"/>
        <v>-2471011</v>
      </c>
      <c r="V54" s="56">
        <f t="shared" si="4"/>
        <v>-4762279</v>
      </c>
      <c r="W54" s="56">
        <f t="shared" si="4"/>
        <v>-13067771</v>
      </c>
      <c r="X54" s="56">
        <f t="shared" si="4"/>
        <v>-38980125</v>
      </c>
      <c r="Y54" s="56">
        <f t="shared" si="4"/>
        <v>25912354</v>
      </c>
      <c r="Z54" s="57">
        <f>+IF(X54&lt;&gt;0,+(Y54/X54)*100,0)</f>
        <v>-66.475810429032748</v>
      </c>
      <c r="AA54" s="54">
        <f>+AA52-AA53</f>
        <v>-38980125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8985581</v>
      </c>
      <c r="D57" s="48">
        <f>SUM(D54:D56)</f>
        <v>0</v>
      </c>
      <c r="E57" s="49">
        <f t="shared" si="5"/>
        <v>-37864201</v>
      </c>
      <c r="F57" s="50">
        <f t="shared" si="5"/>
        <v>-38980125</v>
      </c>
      <c r="G57" s="50">
        <f t="shared" si="5"/>
        <v>404283</v>
      </c>
      <c r="H57" s="50">
        <f t="shared" si="5"/>
        <v>-1820579</v>
      </c>
      <c r="I57" s="50">
        <f t="shared" si="5"/>
        <v>-3443665</v>
      </c>
      <c r="J57" s="50">
        <f t="shared" si="5"/>
        <v>-4859961</v>
      </c>
      <c r="K57" s="50">
        <f t="shared" si="5"/>
        <v>680446</v>
      </c>
      <c r="L57" s="50">
        <f t="shared" si="5"/>
        <v>198212</v>
      </c>
      <c r="M57" s="50">
        <f t="shared" si="5"/>
        <v>-1725107</v>
      </c>
      <c r="N57" s="50">
        <f t="shared" si="5"/>
        <v>-846449</v>
      </c>
      <c r="O57" s="50">
        <f t="shared" si="5"/>
        <v>-994646</v>
      </c>
      <c r="P57" s="50">
        <f t="shared" si="5"/>
        <v>-638478</v>
      </c>
      <c r="Q57" s="50">
        <f t="shared" si="5"/>
        <v>-965958</v>
      </c>
      <c r="R57" s="50">
        <f t="shared" si="5"/>
        <v>-2599082</v>
      </c>
      <c r="S57" s="50">
        <f t="shared" si="5"/>
        <v>-1868137</v>
      </c>
      <c r="T57" s="50">
        <f t="shared" si="5"/>
        <v>-423131</v>
      </c>
      <c r="U57" s="50">
        <f t="shared" si="5"/>
        <v>-2471011</v>
      </c>
      <c r="V57" s="50">
        <f t="shared" si="5"/>
        <v>-4762279</v>
      </c>
      <c r="W57" s="50">
        <f t="shared" si="5"/>
        <v>-13067771</v>
      </c>
      <c r="X57" s="50">
        <f t="shared" si="5"/>
        <v>-38980125</v>
      </c>
      <c r="Y57" s="50">
        <f t="shared" si="5"/>
        <v>25912354</v>
      </c>
      <c r="Z57" s="51">
        <f>+IF(X57&lt;&gt;0,+(Y57/X57)*100,0)</f>
        <v>-66.475810429032748</v>
      </c>
      <c r="AA57" s="48">
        <f>SUM(AA54:AA56)</f>
        <v>-38980125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8985581</v>
      </c>
      <c r="D60" s="65">
        <f>SUM(D57:D59)</f>
        <v>0</v>
      </c>
      <c r="E60" s="66">
        <f t="shared" si="6"/>
        <v>-37864201</v>
      </c>
      <c r="F60" s="67">
        <f t="shared" si="6"/>
        <v>-38980125</v>
      </c>
      <c r="G60" s="67">
        <f t="shared" si="6"/>
        <v>404283</v>
      </c>
      <c r="H60" s="67">
        <f t="shared" si="6"/>
        <v>-1820579</v>
      </c>
      <c r="I60" s="67">
        <f t="shared" si="6"/>
        <v>-3443665</v>
      </c>
      <c r="J60" s="67">
        <f t="shared" si="6"/>
        <v>-4859961</v>
      </c>
      <c r="K60" s="67">
        <f t="shared" si="6"/>
        <v>680446</v>
      </c>
      <c r="L60" s="67">
        <f t="shared" si="6"/>
        <v>198212</v>
      </c>
      <c r="M60" s="67">
        <f t="shared" si="6"/>
        <v>-1725107</v>
      </c>
      <c r="N60" s="67">
        <f t="shared" si="6"/>
        <v>-846449</v>
      </c>
      <c r="O60" s="67">
        <f t="shared" si="6"/>
        <v>-994646</v>
      </c>
      <c r="P60" s="67">
        <f t="shared" si="6"/>
        <v>-638478</v>
      </c>
      <c r="Q60" s="67">
        <f t="shared" si="6"/>
        <v>-965958</v>
      </c>
      <c r="R60" s="67">
        <f t="shared" si="6"/>
        <v>-2599082</v>
      </c>
      <c r="S60" s="67">
        <f t="shared" si="6"/>
        <v>-1868137</v>
      </c>
      <c r="T60" s="67">
        <f t="shared" si="6"/>
        <v>-423131</v>
      </c>
      <c r="U60" s="67">
        <f t="shared" si="6"/>
        <v>-2471011</v>
      </c>
      <c r="V60" s="67">
        <f t="shared" si="6"/>
        <v>-4762279</v>
      </c>
      <c r="W60" s="67">
        <f t="shared" si="6"/>
        <v>-13067771</v>
      </c>
      <c r="X60" s="67">
        <f t="shared" si="6"/>
        <v>-38980125</v>
      </c>
      <c r="Y60" s="67">
        <f t="shared" si="6"/>
        <v>25912354</v>
      </c>
      <c r="Z60" s="68">
        <f>+IF(X60&lt;&gt;0,+(Y60/X60)*100,0)</f>
        <v>-66.475810429032748</v>
      </c>
      <c r="AA60" s="65">
        <f>SUM(AA57:AA59)</f>
        <v>-38980125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148618267</v>
      </c>
      <c r="D6" s="20"/>
      <c r="E6" s="21">
        <v>170602026</v>
      </c>
      <c r="F6" s="22">
        <v>177605256</v>
      </c>
      <c r="G6" s="22">
        <v>14498755</v>
      </c>
      <c r="H6" s="22">
        <v>17122544</v>
      </c>
      <c r="I6" s="22">
        <v>14487986</v>
      </c>
      <c r="J6" s="22">
        <v>46109285</v>
      </c>
      <c r="K6" s="22">
        <v>15203997</v>
      </c>
      <c r="L6" s="22">
        <v>13919884</v>
      </c>
      <c r="M6" s="22">
        <v>12962021</v>
      </c>
      <c r="N6" s="22">
        <v>42085902</v>
      </c>
      <c r="O6" s="22">
        <v>14498482</v>
      </c>
      <c r="P6" s="22"/>
      <c r="Q6" s="22">
        <v>22400870</v>
      </c>
      <c r="R6" s="22">
        <v>36899352</v>
      </c>
      <c r="S6" s="22">
        <v>12092565</v>
      </c>
      <c r="T6" s="22">
        <v>11617103</v>
      </c>
      <c r="U6" s="22">
        <v>17068138</v>
      </c>
      <c r="V6" s="22">
        <v>40777806</v>
      </c>
      <c r="W6" s="22">
        <v>165872345</v>
      </c>
      <c r="X6" s="22">
        <v>177605256</v>
      </c>
      <c r="Y6" s="22">
        <v>-11732911</v>
      </c>
      <c r="Z6" s="23">
        <v>-6.6061732992856923</v>
      </c>
      <c r="AA6" s="20">
        <v>177605256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111193</v>
      </c>
      <c r="D20" s="20"/>
      <c r="E20" s="21">
        <v>301378</v>
      </c>
      <c r="F20" s="22">
        <v>300378</v>
      </c>
      <c r="G20" s="22">
        <v>14</v>
      </c>
      <c r="H20" s="22"/>
      <c r="I20" s="22">
        <v>14</v>
      </c>
      <c r="J20" s="22">
        <v>28</v>
      </c>
      <c r="K20" s="22">
        <v>14</v>
      </c>
      <c r="L20" s="22"/>
      <c r="M20" s="22"/>
      <c r="N20" s="22">
        <v>14</v>
      </c>
      <c r="O20" s="22">
        <v>14</v>
      </c>
      <c r="P20" s="22"/>
      <c r="Q20" s="22"/>
      <c r="R20" s="22">
        <v>14</v>
      </c>
      <c r="S20" s="22"/>
      <c r="T20" s="22">
        <v>14</v>
      </c>
      <c r="U20" s="22">
        <v>41739</v>
      </c>
      <c r="V20" s="22">
        <v>41753</v>
      </c>
      <c r="W20" s="22">
        <v>41809</v>
      </c>
      <c r="X20" s="22">
        <v>300378</v>
      </c>
      <c r="Y20" s="22">
        <v>-258569</v>
      </c>
      <c r="Z20" s="18">
        <v>-86.081204349186692</v>
      </c>
      <c r="AA20" s="20">
        <v>300378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94494</v>
      </c>
      <c r="D24" s="20"/>
      <c r="E24" s="21">
        <v>114539</v>
      </c>
      <c r="F24" s="22">
        <v>114539</v>
      </c>
      <c r="G24" s="22">
        <v>3074</v>
      </c>
      <c r="H24" s="22"/>
      <c r="I24" s="22"/>
      <c r="J24" s="22">
        <v>3074</v>
      </c>
      <c r="K24" s="22"/>
      <c r="L24" s="22"/>
      <c r="M24" s="22">
        <v>85124</v>
      </c>
      <c r="N24" s="22">
        <v>85124</v>
      </c>
      <c r="O24" s="22">
        <v>38706</v>
      </c>
      <c r="P24" s="22"/>
      <c r="Q24" s="22">
        <v>171513</v>
      </c>
      <c r="R24" s="22">
        <v>210219</v>
      </c>
      <c r="S24" s="22">
        <v>65546</v>
      </c>
      <c r="T24" s="22"/>
      <c r="U24" s="22">
        <v>60210</v>
      </c>
      <c r="V24" s="22">
        <v>125756</v>
      </c>
      <c r="W24" s="22">
        <v>424173</v>
      </c>
      <c r="X24" s="22">
        <v>114539</v>
      </c>
      <c r="Y24" s="22">
        <v>309634</v>
      </c>
      <c r="Z24" s="23">
        <v>270.33062974183463</v>
      </c>
      <c r="AA24" s="20">
        <v>114539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62092330</v>
      </c>
      <c r="D26" s="20"/>
      <c r="E26" s="21">
        <v>64762113</v>
      </c>
      <c r="F26" s="22">
        <v>64762113</v>
      </c>
      <c r="G26" s="22">
        <v>26984105</v>
      </c>
      <c r="H26" s="22"/>
      <c r="I26" s="22"/>
      <c r="J26" s="22">
        <v>26984105</v>
      </c>
      <c r="K26" s="22"/>
      <c r="L26" s="22"/>
      <c r="M26" s="22">
        <v>21566123</v>
      </c>
      <c r="N26" s="22">
        <v>21566123</v>
      </c>
      <c r="O26" s="22"/>
      <c r="P26" s="22"/>
      <c r="Q26" s="22">
        <v>16190727</v>
      </c>
      <c r="R26" s="22">
        <v>16190727</v>
      </c>
      <c r="S26" s="22">
        <v>80000</v>
      </c>
      <c r="T26" s="22">
        <v>39000</v>
      </c>
      <c r="U26" s="22">
        <v>19500</v>
      </c>
      <c r="V26" s="22">
        <v>138500</v>
      </c>
      <c r="W26" s="22">
        <v>64879455</v>
      </c>
      <c r="X26" s="22">
        <v>64762113</v>
      </c>
      <c r="Y26" s="22">
        <v>117342</v>
      </c>
      <c r="Z26" s="23">
        <v>0.18118927033773591</v>
      </c>
      <c r="AA26" s="20">
        <v>64762113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210916284</v>
      </c>
      <c r="D33" s="29">
        <f t="shared" ref="D33:Y33" si="0">SUM(D6:D32)</f>
        <v>0</v>
      </c>
      <c r="E33" s="30">
        <f t="shared" si="0"/>
        <v>235780056</v>
      </c>
      <c r="F33" s="31">
        <f t="shared" si="0"/>
        <v>242782286</v>
      </c>
      <c r="G33" s="31">
        <f t="shared" si="0"/>
        <v>41485948</v>
      </c>
      <c r="H33" s="31">
        <f t="shared" si="0"/>
        <v>17122544</v>
      </c>
      <c r="I33" s="31">
        <f t="shared" si="0"/>
        <v>14488000</v>
      </c>
      <c r="J33" s="31">
        <f t="shared" si="0"/>
        <v>73096492</v>
      </c>
      <c r="K33" s="31">
        <f t="shared" si="0"/>
        <v>15204011</v>
      </c>
      <c r="L33" s="31">
        <f t="shared" si="0"/>
        <v>13919884</v>
      </c>
      <c r="M33" s="31">
        <f t="shared" si="0"/>
        <v>34613268</v>
      </c>
      <c r="N33" s="31">
        <f t="shared" si="0"/>
        <v>63737163</v>
      </c>
      <c r="O33" s="31">
        <f t="shared" si="0"/>
        <v>14537202</v>
      </c>
      <c r="P33" s="31">
        <f t="shared" si="0"/>
        <v>0</v>
      </c>
      <c r="Q33" s="31">
        <f t="shared" si="0"/>
        <v>38763110</v>
      </c>
      <c r="R33" s="31">
        <f t="shared" si="0"/>
        <v>53300312</v>
      </c>
      <c r="S33" s="31">
        <f t="shared" si="0"/>
        <v>12238111</v>
      </c>
      <c r="T33" s="31">
        <f t="shared" si="0"/>
        <v>11656117</v>
      </c>
      <c r="U33" s="31">
        <f t="shared" si="0"/>
        <v>17189587</v>
      </c>
      <c r="V33" s="31">
        <f t="shared" si="0"/>
        <v>41083815</v>
      </c>
      <c r="W33" s="31">
        <f t="shared" si="0"/>
        <v>231217782</v>
      </c>
      <c r="X33" s="31">
        <f t="shared" si="0"/>
        <v>242782286</v>
      </c>
      <c r="Y33" s="31">
        <f t="shared" si="0"/>
        <v>-11564504</v>
      </c>
      <c r="Z33" s="32">
        <f>+IF(X33&lt;&gt;0,+(Y33/X33)*100,0)</f>
        <v>-4.7633228068377278</v>
      </c>
      <c r="AA33" s="29">
        <f>SUM(AA6:AA32)</f>
        <v>242782286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8967279</v>
      </c>
      <c r="D35" s="20"/>
      <c r="E35" s="21">
        <v>9533293</v>
      </c>
      <c r="F35" s="22">
        <v>9466292</v>
      </c>
      <c r="G35" s="22">
        <v>763705</v>
      </c>
      <c r="H35" s="22">
        <v>695456</v>
      </c>
      <c r="I35" s="22">
        <v>748851</v>
      </c>
      <c r="J35" s="22">
        <v>2208012</v>
      </c>
      <c r="K35" s="22">
        <v>886962</v>
      </c>
      <c r="L35" s="22">
        <v>829431</v>
      </c>
      <c r="M35" s="22">
        <v>1620888</v>
      </c>
      <c r="N35" s="22">
        <v>3337281</v>
      </c>
      <c r="O35" s="22">
        <v>216909</v>
      </c>
      <c r="P35" s="22"/>
      <c r="Q35" s="22">
        <v>849936</v>
      </c>
      <c r="R35" s="22">
        <v>1066845</v>
      </c>
      <c r="S35" s="22">
        <v>873826</v>
      </c>
      <c r="T35" s="22">
        <v>899231</v>
      </c>
      <c r="U35" s="22">
        <v>846478</v>
      </c>
      <c r="V35" s="22">
        <v>2619535</v>
      </c>
      <c r="W35" s="22">
        <v>9231673</v>
      </c>
      <c r="X35" s="22">
        <v>9466292</v>
      </c>
      <c r="Y35" s="22">
        <v>-234619</v>
      </c>
      <c r="Z35" s="23">
        <v>-2.4784678097823312</v>
      </c>
      <c r="AA35" s="20">
        <v>9466292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152962060</v>
      </c>
      <c r="D37" s="20"/>
      <c r="E37" s="21">
        <v>137419000</v>
      </c>
      <c r="F37" s="22">
        <v>152419000</v>
      </c>
      <c r="G37" s="22"/>
      <c r="H37" s="22">
        <v>22795666</v>
      </c>
      <c r="I37" s="22">
        <v>19872366</v>
      </c>
      <c r="J37" s="22">
        <v>42668032</v>
      </c>
      <c r="K37" s="22">
        <v>11227165</v>
      </c>
      <c r="L37" s="22">
        <v>12147933</v>
      </c>
      <c r="M37" s="22">
        <v>12184594</v>
      </c>
      <c r="N37" s="22">
        <v>35559692</v>
      </c>
      <c r="O37" s="22">
        <v>12899661</v>
      </c>
      <c r="P37" s="22"/>
      <c r="Q37" s="22">
        <v>11860459</v>
      </c>
      <c r="R37" s="22">
        <v>24760120</v>
      </c>
      <c r="S37" s="22">
        <v>12275726</v>
      </c>
      <c r="T37" s="22">
        <v>11492162</v>
      </c>
      <c r="U37" s="22">
        <v>12803554</v>
      </c>
      <c r="V37" s="22">
        <v>36571442</v>
      </c>
      <c r="W37" s="22">
        <v>139559286</v>
      </c>
      <c r="X37" s="22">
        <v>152419000</v>
      </c>
      <c r="Y37" s="22">
        <v>-12859714</v>
      </c>
      <c r="Z37" s="23">
        <v>-8.4370806789179831</v>
      </c>
      <c r="AA37" s="20">
        <v>152419000</v>
      </c>
    </row>
    <row r="38" spans="1:27" x14ac:dyDescent="0.25">
      <c r="A38" s="19" t="s">
        <v>64</v>
      </c>
      <c r="B38" s="15" t="s">
        <v>32</v>
      </c>
      <c r="C38" s="20">
        <v>8895008</v>
      </c>
      <c r="D38" s="20"/>
      <c r="E38" s="21">
        <v>7500000</v>
      </c>
      <c r="F38" s="22">
        <v>11039999</v>
      </c>
      <c r="G38" s="22">
        <v>971631</v>
      </c>
      <c r="H38" s="22">
        <v>138896</v>
      </c>
      <c r="I38" s="22">
        <v>1277484</v>
      </c>
      <c r="J38" s="22">
        <v>2388011</v>
      </c>
      <c r="K38" s="22">
        <v>2737534</v>
      </c>
      <c r="L38" s="22">
        <v>245550</v>
      </c>
      <c r="M38" s="22">
        <v>837858</v>
      </c>
      <c r="N38" s="22">
        <v>3820942</v>
      </c>
      <c r="O38" s="22">
        <v>44940</v>
      </c>
      <c r="P38" s="22"/>
      <c r="Q38" s="22">
        <v>1680013</v>
      </c>
      <c r="R38" s="22">
        <v>1724953</v>
      </c>
      <c r="S38" s="22">
        <v>297095</v>
      </c>
      <c r="T38" s="22">
        <v>624166</v>
      </c>
      <c r="U38" s="22">
        <v>536372</v>
      </c>
      <c r="V38" s="22">
        <v>1457633</v>
      </c>
      <c r="W38" s="22">
        <v>9391539</v>
      </c>
      <c r="X38" s="22">
        <v>11039999</v>
      </c>
      <c r="Y38" s="22">
        <v>-1648460</v>
      </c>
      <c r="Z38" s="23">
        <v>-14.931704251060168</v>
      </c>
      <c r="AA38" s="20">
        <v>11039999</v>
      </c>
    </row>
    <row r="39" spans="1:27" x14ac:dyDescent="0.25">
      <c r="A39" s="19" t="s">
        <v>65</v>
      </c>
      <c r="B39" s="15" t="s">
        <v>32</v>
      </c>
      <c r="C39" s="20">
        <v>-12845007</v>
      </c>
      <c r="D39" s="20"/>
      <c r="E39" s="21">
        <v>1548219</v>
      </c>
      <c r="F39" s="22">
        <v>1048219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1048219</v>
      </c>
      <c r="Y39" s="22">
        <v>-1048219</v>
      </c>
      <c r="Z39" s="23">
        <v>-100</v>
      </c>
      <c r="AA39" s="20">
        <v>1048219</v>
      </c>
    </row>
    <row r="40" spans="1:27" x14ac:dyDescent="0.25">
      <c r="A40" s="19" t="s">
        <v>66</v>
      </c>
      <c r="B40" s="15" t="s">
        <v>32</v>
      </c>
      <c r="C40" s="20">
        <v>10629147</v>
      </c>
      <c r="D40" s="20"/>
      <c r="E40" s="21">
        <v>6500000</v>
      </c>
      <c r="F40" s="22">
        <v>8593205</v>
      </c>
      <c r="G40" s="22">
        <v>897641</v>
      </c>
      <c r="H40" s="22">
        <v>897641</v>
      </c>
      <c r="I40" s="22">
        <v>1087673</v>
      </c>
      <c r="J40" s="22">
        <v>2882955</v>
      </c>
      <c r="K40" s="22">
        <v>971431</v>
      </c>
      <c r="L40" s="22">
        <v>940094</v>
      </c>
      <c r="M40" s="22">
        <v>971431</v>
      </c>
      <c r="N40" s="22">
        <v>2882956</v>
      </c>
      <c r="O40" s="22">
        <v>970765</v>
      </c>
      <c r="P40" s="22"/>
      <c r="Q40" s="22">
        <v>971431</v>
      </c>
      <c r="R40" s="22">
        <v>1942196</v>
      </c>
      <c r="S40" s="22">
        <v>940094</v>
      </c>
      <c r="T40" s="22">
        <v>971431</v>
      </c>
      <c r="U40" s="22">
        <v>940094</v>
      </c>
      <c r="V40" s="22">
        <v>2851619</v>
      </c>
      <c r="W40" s="22">
        <v>10559726</v>
      </c>
      <c r="X40" s="22">
        <v>8593205</v>
      </c>
      <c r="Y40" s="22">
        <v>1966521</v>
      </c>
      <c r="Z40" s="23">
        <v>22.884604754570617</v>
      </c>
      <c r="AA40" s="20">
        <v>8593205</v>
      </c>
    </row>
    <row r="41" spans="1:27" x14ac:dyDescent="0.25">
      <c r="A41" s="19" t="s">
        <v>40</v>
      </c>
      <c r="B41" s="15" t="s">
        <v>32</v>
      </c>
      <c r="C41" s="20">
        <v>269094</v>
      </c>
      <c r="D41" s="20"/>
      <c r="E41" s="21">
        <v>510658</v>
      </c>
      <c r="F41" s="22">
        <v>510658</v>
      </c>
      <c r="G41" s="22">
        <v>986</v>
      </c>
      <c r="H41" s="22">
        <v>904</v>
      </c>
      <c r="I41" s="22">
        <v>4428</v>
      </c>
      <c r="J41" s="22">
        <v>6318</v>
      </c>
      <c r="K41" s="22">
        <v>984</v>
      </c>
      <c r="L41" s="22">
        <v>835</v>
      </c>
      <c r="M41" s="22">
        <v>68965</v>
      </c>
      <c r="N41" s="22">
        <v>70784</v>
      </c>
      <c r="O41" s="22">
        <v>17392</v>
      </c>
      <c r="P41" s="22"/>
      <c r="Q41" s="22">
        <v>2691</v>
      </c>
      <c r="R41" s="22">
        <v>20083</v>
      </c>
      <c r="S41" s="22">
        <v>8959</v>
      </c>
      <c r="T41" s="22">
        <v>2934</v>
      </c>
      <c r="U41" s="22">
        <v>35288</v>
      </c>
      <c r="V41" s="22">
        <v>47181</v>
      </c>
      <c r="W41" s="22">
        <v>144366</v>
      </c>
      <c r="X41" s="22">
        <v>510658</v>
      </c>
      <c r="Y41" s="22">
        <v>-366292</v>
      </c>
      <c r="Z41" s="23">
        <v>-71.729415773374754</v>
      </c>
      <c r="AA41" s="20">
        <v>510658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>
        <v>39999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39999</v>
      </c>
      <c r="Y42" s="22">
        <v>-39999</v>
      </c>
      <c r="Z42" s="23">
        <v>-100</v>
      </c>
      <c r="AA42" s="20">
        <v>39999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2351446</v>
      </c>
      <c r="D44" s="20"/>
      <c r="E44" s="21">
        <v>56751</v>
      </c>
      <c r="F44" s="22">
        <v>56751</v>
      </c>
      <c r="G44" s="22"/>
      <c r="H44" s="22"/>
      <c r="I44" s="22"/>
      <c r="J44" s="22"/>
      <c r="K44" s="22"/>
      <c r="L44" s="22"/>
      <c r="M44" s="22">
        <v>3611</v>
      </c>
      <c r="N44" s="22">
        <v>3611</v>
      </c>
      <c r="O44" s="22">
        <v>117236</v>
      </c>
      <c r="P44" s="22"/>
      <c r="Q44" s="22">
        <v>55208</v>
      </c>
      <c r="R44" s="22">
        <v>172444</v>
      </c>
      <c r="S44" s="22">
        <v>20606</v>
      </c>
      <c r="T44" s="22">
        <v>21453</v>
      </c>
      <c r="U44" s="22">
        <v>771</v>
      </c>
      <c r="V44" s="22">
        <v>42830</v>
      </c>
      <c r="W44" s="22">
        <v>218885</v>
      </c>
      <c r="X44" s="22">
        <v>56751</v>
      </c>
      <c r="Y44" s="22">
        <v>162134</v>
      </c>
      <c r="Z44" s="23">
        <v>285.69364416486053</v>
      </c>
      <c r="AA44" s="20">
        <v>56751</v>
      </c>
    </row>
    <row r="45" spans="1:27" x14ac:dyDescent="0.25">
      <c r="A45" s="19" t="s">
        <v>70</v>
      </c>
      <c r="B45" s="15" t="s">
        <v>32</v>
      </c>
      <c r="C45" s="20">
        <v>4876644</v>
      </c>
      <c r="D45" s="20"/>
      <c r="E45" s="21">
        <v>4469014</v>
      </c>
      <c r="F45" s="22">
        <v>4750907</v>
      </c>
      <c r="G45" s="22">
        <v>339662</v>
      </c>
      <c r="H45" s="22">
        <v>163013</v>
      </c>
      <c r="I45" s="22">
        <v>707746</v>
      </c>
      <c r="J45" s="22">
        <v>1210421</v>
      </c>
      <c r="K45" s="22">
        <v>265656</v>
      </c>
      <c r="L45" s="22">
        <v>354642</v>
      </c>
      <c r="M45" s="22">
        <v>689950</v>
      </c>
      <c r="N45" s="22">
        <v>1310248</v>
      </c>
      <c r="O45" s="22">
        <v>824765</v>
      </c>
      <c r="P45" s="22"/>
      <c r="Q45" s="22">
        <v>579402</v>
      </c>
      <c r="R45" s="22">
        <v>1404167</v>
      </c>
      <c r="S45" s="22">
        <v>600901</v>
      </c>
      <c r="T45" s="22">
        <v>426901</v>
      </c>
      <c r="U45" s="22">
        <v>140844</v>
      </c>
      <c r="V45" s="22">
        <v>1168646</v>
      </c>
      <c r="W45" s="22">
        <v>5093482</v>
      </c>
      <c r="X45" s="22">
        <v>4750907</v>
      </c>
      <c r="Y45" s="22">
        <v>342575</v>
      </c>
      <c r="Z45" s="23">
        <v>7.2107283935467477</v>
      </c>
      <c r="AA45" s="20">
        <v>4750907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176105671</v>
      </c>
      <c r="D48" s="29">
        <f t="shared" ref="D48:Y48" si="1">SUM(D35:D47)</f>
        <v>0</v>
      </c>
      <c r="E48" s="30">
        <f t="shared" si="1"/>
        <v>167536935</v>
      </c>
      <c r="F48" s="31">
        <f t="shared" si="1"/>
        <v>187925030</v>
      </c>
      <c r="G48" s="31">
        <f t="shared" si="1"/>
        <v>2973625</v>
      </c>
      <c r="H48" s="31">
        <f t="shared" si="1"/>
        <v>24691576</v>
      </c>
      <c r="I48" s="31">
        <f t="shared" si="1"/>
        <v>23698548</v>
      </c>
      <c r="J48" s="31">
        <f t="shared" si="1"/>
        <v>51363749</v>
      </c>
      <c r="K48" s="31">
        <f t="shared" si="1"/>
        <v>16089732</v>
      </c>
      <c r="L48" s="31">
        <f t="shared" si="1"/>
        <v>14518485</v>
      </c>
      <c r="M48" s="31">
        <f t="shared" si="1"/>
        <v>16377297</v>
      </c>
      <c r="N48" s="31">
        <f t="shared" si="1"/>
        <v>46985514</v>
      </c>
      <c r="O48" s="31">
        <f t="shared" si="1"/>
        <v>15091668</v>
      </c>
      <c r="P48" s="31">
        <f t="shared" si="1"/>
        <v>0</v>
      </c>
      <c r="Q48" s="31">
        <f t="shared" si="1"/>
        <v>15999140</v>
      </c>
      <c r="R48" s="31">
        <f t="shared" si="1"/>
        <v>31090808</v>
      </c>
      <c r="S48" s="31">
        <f t="shared" si="1"/>
        <v>15017207</v>
      </c>
      <c r="T48" s="31">
        <f t="shared" si="1"/>
        <v>14438278</v>
      </c>
      <c r="U48" s="31">
        <f t="shared" si="1"/>
        <v>15303401</v>
      </c>
      <c r="V48" s="31">
        <f t="shared" si="1"/>
        <v>44758886</v>
      </c>
      <c r="W48" s="31">
        <f t="shared" si="1"/>
        <v>174198957</v>
      </c>
      <c r="X48" s="31">
        <f t="shared" si="1"/>
        <v>187925030</v>
      </c>
      <c r="Y48" s="31">
        <f t="shared" si="1"/>
        <v>-13726073</v>
      </c>
      <c r="Z48" s="32">
        <f>+IF(X48&lt;&gt;0,+(Y48/X48)*100,0)</f>
        <v>-7.3040153299430104</v>
      </c>
      <c r="AA48" s="29">
        <f>SUM(AA35:AA47)</f>
        <v>187925030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34810613</v>
      </c>
      <c r="D49" s="39">
        <f t="shared" si="2"/>
        <v>0</v>
      </c>
      <c r="E49" s="40">
        <f t="shared" si="2"/>
        <v>68243121</v>
      </c>
      <c r="F49" s="41">
        <f t="shared" si="2"/>
        <v>54857256</v>
      </c>
      <c r="G49" s="41">
        <f t="shared" si="2"/>
        <v>38512323</v>
      </c>
      <c r="H49" s="41">
        <f t="shared" si="2"/>
        <v>-7569032</v>
      </c>
      <c r="I49" s="41">
        <f t="shared" si="2"/>
        <v>-9210548</v>
      </c>
      <c r="J49" s="41">
        <f t="shared" si="2"/>
        <v>21732743</v>
      </c>
      <c r="K49" s="41">
        <f t="shared" si="2"/>
        <v>-885721</v>
      </c>
      <c r="L49" s="41">
        <f t="shared" si="2"/>
        <v>-598601</v>
      </c>
      <c r="M49" s="41">
        <f t="shared" si="2"/>
        <v>18235971</v>
      </c>
      <c r="N49" s="41">
        <f t="shared" si="2"/>
        <v>16751649</v>
      </c>
      <c r="O49" s="41">
        <f t="shared" si="2"/>
        <v>-554466</v>
      </c>
      <c r="P49" s="41">
        <f t="shared" si="2"/>
        <v>0</v>
      </c>
      <c r="Q49" s="41">
        <f t="shared" si="2"/>
        <v>22763970</v>
      </c>
      <c r="R49" s="41">
        <f t="shared" si="2"/>
        <v>22209504</v>
      </c>
      <c r="S49" s="41">
        <f t="shared" si="2"/>
        <v>-2779096</v>
      </c>
      <c r="T49" s="41">
        <f t="shared" si="2"/>
        <v>-2782161</v>
      </c>
      <c r="U49" s="41">
        <f t="shared" si="2"/>
        <v>1886186</v>
      </c>
      <c r="V49" s="41">
        <f t="shared" si="2"/>
        <v>-3675071</v>
      </c>
      <c r="W49" s="41">
        <f t="shared" si="2"/>
        <v>57018825</v>
      </c>
      <c r="X49" s="41">
        <f t="shared" si="2"/>
        <v>54857256</v>
      </c>
      <c r="Y49" s="41">
        <f t="shared" si="2"/>
        <v>2161569</v>
      </c>
      <c r="Z49" s="42">
        <f>+IF(X49&lt;&gt;0,+(Y49/X49)*100,0)</f>
        <v>3.94035202927394</v>
      </c>
      <c r="AA49" s="39">
        <f>+AA33-AA48</f>
        <v>54857256</v>
      </c>
    </row>
    <row r="50" spans="1:27" x14ac:dyDescent="0.25">
      <c r="A50" s="43" t="s">
        <v>75</v>
      </c>
      <c r="B50" s="15" t="s">
        <v>32</v>
      </c>
      <c r="C50" s="20">
        <v>53024914</v>
      </c>
      <c r="D50" s="20"/>
      <c r="E50" s="21">
        <v>58183000</v>
      </c>
      <c r="F50" s="22">
        <v>81187000</v>
      </c>
      <c r="G50" s="22"/>
      <c r="H50" s="22">
        <v>9234839</v>
      </c>
      <c r="I50" s="22">
        <v>4989838</v>
      </c>
      <c r="J50" s="22">
        <v>14224677</v>
      </c>
      <c r="K50" s="22">
        <v>7216508</v>
      </c>
      <c r="L50" s="22">
        <v>4740906</v>
      </c>
      <c r="M50" s="22">
        <v>5650128</v>
      </c>
      <c r="N50" s="22">
        <v>17607542</v>
      </c>
      <c r="O50" s="22">
        <v>5143393</v>
      </c>
      <c r="P50" s="22"/>
      <c r="Q50" s="22">
        <v>4097937</v>
      </c>
      <c r="R50" s="22">
        <v>9241330</v>
      </c>
      <c r="S50" s="22">
        <v>2436369</v>
      </c>
      <c r="T50" s="22">
        <v>619049</v>
      </c>
      <c r="U50" s="22">
        <v>8209024</v>
      </c>
      <c r="V50" s="22">
        <v>11264442</v>
      </c>
      <c r="W50" s="22">
        <v>52337991</v>
      </c>
      <c r="X50" s="22">
        <v>81187000</v>
      </c>
      <c r="Y50" s="22">
        <v>-28849009</v>
      </c>
      <c r="Z50" s="23">
        <v>-35.53402515181002</v>
      </c>
      <c r="AA50" s="20">
        <v>81187000</v>
      </c>
    </row>
    <row r="51" spans="1:27" x14ac:dyDescent="0.25">
      <c r="A51" s="43" t="s">
        <v>76</v>
      </c>
      <c r="B51" s="15" t="s">
        <v>32</v>
      </c>
      <c r="C51" s="44">
        <v>6536647</v>
      </c>
      <c r="D51" s="44"/>
      <c r="E51" s="21"/>
      <c r="F51" s="22">
        <v>1336050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1336050</v>
      </c>
      <c r="Y51" s="45">
        <v>-1336050</v>
      </c>
      <c r="Z51" s="46">
        <v>-100</v>
      </c>
      <c r="AA51" s="44">
        <v>1336050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94372174</v>
      </c>
      <c r="D52" s="48">
        <f t="shared" si="3"/>
        <v>0</v>
      </c>
      <c r="E52" s="49">
        <f t="shared" si="3"/>
        <v>126426121</v>
      </c>
      <c r="F52" s="50">
        <f t="shared" si="3"/>
        <v>137380306</v>
      </c>
      <c r="G52" s="50">
        <f t="shared" si="3"/>
        <v>38512323</v>
      </c>
      <c r="H52" s="50">
        <f t="shared" si="3"/>
        <v>1665807</v>
      </c>
      <c r="I52" s="50">
        <f t="shared" si="3"/>
        <v>-4220710</v>
      </c>
      <c r="J52" s="50">
        <f t="shared" si="3"/>
        <v>35957420</v>
      </c>
      <c r="K52" s="50">
        <f t="shared" si="3"/>
        <v>6330787</v>
      </c>
      <c r="L52" s="50">
        <f t="shared" si="3"/>
        <v>4142305</v>
      </c>
      <c r="M52" s="50">
        <f t="shared" si="3"/>
        <v>23886099</v>
      </c>
      <c r="N52" s="50">
        <f t="shared" si="3"/>
        <v>34359191</v>
      </c>
      <c r="O52" s="50">
        <f t="shared" si="3"/>
        <v>4588927</v>
      </c>
      <c r="P52" s="50">
        <f t="shared" si="3"/>
        <v>0</v>
      </c>
      <c r="Q52" s="50">
        <f t="shared" si="3"/>
        <v>26861907</v>
      </c>
      <c r="R52" s="50">
        <f t="shared" si="3"/>
        <v>31450834</v>
      </c>
      <c r="S52" s="50">
        <f t="shared" si="3"/>
        <v>-342727</v>
      </c>
      <c r="T52" s="50">
        <f t="shared" si="3"/>
        <v>-2163112</v>
      </c>
      <c r="U52" s="50">
        <f t="shared" si="3"/>
        <v>10095210</v>
      </c>
      <c r="V52" s="50">
        <f t="shared" si="3"/>
        <v>7589371</v>
      </c>
      <c r="W52" s="50">
        <f t="shared" si="3"/>
        <v>109356816</v>
      </c>
      <c r="X52" s="50">
        <f t="shared" si="3"/>
        <v>137380306</v>
      </c>
      <c r="Y52" s="50">
        <f t="shared" si="3"/>
        <v>-28023490</v>
      </c>
      <c r="Z52" s="51">
        <f>+IF(X52&lt;&gt;0,+(Y52/X52)*100,0)</f>
        <v>-20.398476911239374</v>
      </c>
      <c r="AA52" s="48">
        <f>SUM(AA49:AA51)</f>
        <v>137380306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94372174</v>
      </c>
      <c r="D54" s="54">
        <f>+D52-D53</f>
        <v>0</v>
      </c>
      <c r="E54" s="55">
        <f t="shared" si="4"/>
        <v>126426121</v>
      </c>
      <c r="F54" s="56">
        <f t="shared" si="4"/>
        <v>137380306</v>
      </c>
      <c r="G54" s="56">
        <f t="shared" si="4"/>
        <v>38512323</v>
      </c>
      <c r="H54" s="56">
        <f t="shared" si="4"/>
        <v>1665807</v>
      </c>
      <c r="I54" s="56">
        <f t="shared" si="4"/>
        <v>-4220710</v>
      </c>
      <c r="J54" s="56">
        <f t="shared" si="4"/>
        <v>35957420</v>
      </c>
      <c r="K54" s="56">
        <f t="shared" si="4"/>
        <v>6330787</v>
      </c>
      <c r="L54" s="56">
        <f t="shared" si="4"/>
        <v>4142305</v>
      </c>
      <c r="M54" s="56">
        <f t="shared" si="4"/>
        <v>23886099</v>
      </c>
      <c r="N54" s="56">
        <f t="shared" si="4"/>
        <v>34359191</v>
      </c>
      <c r="O54" s="56">
        <f t="shared" si="4"/>
        <v>4588927</v>
      </c>
      <c r="P54" s="56">
        <f t="shared" si="4"/>
        <v>0</v>
      </c>
      <c r="Q54" s="56">
        <f t="shared" si="4"/>
        <v>26861907</v>
      </c>
      <c r="R54" s="56">
        <f t="shared" si="4"/>
        <v>31450834</v>
      </c>
      <c r="S54" s="56">
        <f t="shared" si="4"/>
        <v>-342727</v>
      </c>
      <c r="T54" s="56">
        <f t="shared" si="4"/>
        <v>-2163112</v>
      </c>
      <c r="U54" s="56">
        <f t="shared" si="4"/>
        <v>10095210</v>
      </c>
      <c r="V54" s="56">
        <f t="shared" si="4"/>
        <v>7589371</v>
      </c>
      <c r="W54" s="56">
        <f t="shared" si="4"/>
        <v>109356816</v>
      </c>
      <c r="X54" s="56">
        <f t="shared" si="4"/>
        <v>137380306</v>
      </c>
      <c r="Y54" s="56">
        <f t="shared" si="4"/>
        <v>-28023490</v>
      </c>
      <c r="Z54" s="57">
        <f>+IF(X54&lt;&gt;0,+(Y54/X54)*100,0)</f>
        <v>-20.398476911239374</v>
      </c>
      <c r="AA54" s="54">
        <f>+AA52-AA53</f>
        <v>137380306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94372174</v>
      </c>
      <c r="D57" s="48">
        <f>SUM(D54:D56)</f>
        <v>0</v>
      </c>
      <c r="E57" s="49">
        <f t="shared" si="5"/>
        <v>126426121</v>
      </c>
      <c r="F57" s="50">
        <f t="shared" si="5"/>
        <v>137380306</v>
      </c>
      <c r="G57" s="50">
        <f t="shared" si="5"/>
        <v>38512323</v>
      </c>
      <c r="H57" s="50">
        <f t="shared" si="5"/>
        <v>1665807</v>
      </c>
      <c r="I57" s="50">
        <f t="shared" si="5"/>
        <v>-4220710</v>
      </c>
      <c r="J57" s="50">
        <f t="shared" si="5"/>
        <v>35957420</v>
      </c>
      <c r="K57" s="50">
        <f t="shared" si="5"/>
        <v>6330787</v>
      </c>
      <c r="L57" s="50">
        <f t="shared" si="5"/>
        <v>4142305</v>
      </c>
      <c r="M57" s="50">
        <f t="shared" si="5"/>
        <v>23886099</v>
      </c>
      <c r="N57" s="50">
        <f t="shared" si="5"/>
        <v>34359191</v>
      </c>
      <c r="O57" s="50">
        <f t="shared" si="5"/>
        <v>4588927</v>
      </c>
      <c r="P57" s="50">
        <f t="shared" si="5"/>
        <v>0</v>
      </c>
      <c r="Q57" s="50">
        <f t="shared" si="5"/>
        <v>26861907</v>
      </c>
      <c r="R57" s="50">
        <f t="shared" si="5"/>
        <v>31450834</v>
      </c>
      <c r="S57" s="50">
        <f t="shared" si="5"/>
        <v>-342727</v>
      </c>
      <c r="T57" s="50">
        <f t="shared" si="5"/>
        <v>-2163112</v>
      </c>
      <c r="U57" s="50">
        <f t="shared" si="5"/>
        <v>10095210</v>
      </c>
      <c r="V57" s="50">
        <f t="shared" si="5"/>
        <v>7589371</v>
      </c>
      <c r="W57" s="50">
        <f t="shared" si="5"/>
        <v>109356816</v>
      </c>
      <c r="X57" s="50">
        <f t="shared" si="5"/>
        <v>137380306</v>
      </c>
      <c r="Y57" s="50">
        <f t="shared" si="5"/>
        <v>-28023490</v>
      </c>
      <c r="Z57" s="51">
        <f>+IF(X57&lt;&gt;0,+(Y57/X57)*100,0)</f>
        <v>-20.398476911239374</v>
      </c>
      <c r="AA57" s="48">
        <f>SUM(AA54:AA56)</f>
        <v>137380306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94372174</v>
      </c>
      <c r="D60" s="65">
        <f>SUM(D57:D59)</f>
        <v>0</v>
      </c>
      <c r="E60" s="66">
        <f t="shared" si="6"/>
        <v>126426121</v>
      </c>
      <c r="F60" s="67">
        <f t="shared" si="6"/>
        <v>137380306</v>
      </c>
      <c r="G60" s="67">
        <f t="shared" si="6"/>
        <v>38512323</v>
      </c>
      <c r="H60" s="67">
        <f t="shared" si="6"/>
        <v>1665807</v>
      </c>
      <c r="I60" s="67">
        <f t="shared" si="6"/>
        <v>-4220710</v>
      </c>
      <c r="J60" s="67">
        <f t="shared" si="6"/>
        <v>35957420</v>
      </c>
      <c r="K60" s="67">
        <f t="shared" si="6"/>
        <v>6330787</v>
      </c>
      <c r="L60" s="67">
        <f t="shared" si="6"/>
        <v>4142305</v>
      </c>
      <c r="M60" s="67">
        <f t="shared" si="6"/>
        <v>23886099</v>
      </c>
      <c r="N60" s="67">
        <f t="shared" si="6"/>
        <v>34359191</v>
      </c>
      <c r="O60" s="67">
        <f t="shared" si="6"/>
        <v>4588927</v>
      </c>
      <c r="P60" s="67">
        <f t="shared" si="6"/>
        <v>0</v>
      </c>
      <c r="Q60" s="67">
        <f t="shared" si="6"/>
        <v>26861907</v>
      </c>
      <c r="R60" s="67">
        <f t="shared" si="6"/>
        <v>31450834</v>
      </c>
      <c r="S60" s="67">
        <f t="shared" si="6"/>
        <v>-342727</v>
      </c>
      <c r="T60" s="67">
        <f t="shared" si="6"/>
        <v>-2163112</v>
      </c>
      <c r="U60" s="67">
        <f t="shared" si="6"/>
        <v>10095210</v>
      </c>
      <c r="V60" s="67">
        <f t="shared" si="6"/>
        <v>7589371</v>
      </c>
      <c r="W60" s="67">
        <f t="shared" si="6"/>
        <v>109356816</v>
      </c>
      <c r="X60" s="67">
        <f t="shared" si="6"/>
        <v>137380306</v>
      </c>
      <c r="Y60" s="67">
        <f t="shared" si="6"/>
        <v>-28023490</v>
      </c>
      <c r="Z60" s="68">
        <f>+IF(X60&lt;&gt;0,+(Y60/X60)*100,0)</f>
        <v>-20.398476911239374</v>
      </c>
      <c r="AA60" s="65">
        <f>SUM(AA57:AA59)</f>
        <v>137380306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216901814</v>
      </c>
      <c r="D6" s="20"/>
      <c r="E6" s="21">
        <v>250960451</v>
      </c>
      <c r="F6" s="22">
        <v>250960451</v>
      </c>
      <c r="G6" s="22">
        <v>21700787</v>
      </c>
      <c r="H6" s="22">
        <v>22087608</v>
      </c>
      <c r="I6" s="22">
        <v>20300166</v>
      </c>
      <c r="J6" s="22">
        <v>64088561</v>
      </c>
      <c r="K6" s="22">
        <v>19934545</v>
      </c>
      <c r="L6" s="22">
        <v>10007852</v>
      </c>
      <c r="M6" s="22">
        <v>27843218</v>
      </c>
      <c r="N6" s="22">
        <v>57785615</v>
      </c>
      <c r="O6" s="22">
        <v>22247557</v>
      </c>
      <c r="P6" s="22">
        <v>9765934</v>
      </c>
      <c r="Q6" s="22">
        <v>31511636</v>
      </c>
      <c r="R6" s="22">
        <v>63525127</v>
      </c>
      <c r="S6" s="22">
        <v>8996231</v>
      </c>
      <c r="T6" s="22">
        <v>18339462</v>
      </c>
      <c r="U6" s="22">
        <v>14757728</v>
      </c>
      <c r="V6" s="22">
        <v>42093421</v>
      </c>
      <c r="W6" s="22">
        <v>227492724</v>
      </c>
      <c r="X6" s="22">
        <v>250960451</v>
      </c>
      <c r="Y6" s="22">
        <v>-23467727</v>
      </c>
      <c r="Z6" s="23">
        <v>-9.3511654551497436</v>
      </c>
      <c r="AA6" s="20">
        <v>250960451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236924</v>
      </c>
      <c r="D10" s="20"/>
      <c r="E10" s="21">
        <v>989417</v>
      </c>
      <c r="F10" s="22">
        <v>989417</v>
      </c>
      <c r="G10" s="22">
        <v>16604</v>
      </c>
      <c r="H10" s="22">
        <v>17375</v>
      </c>
      <c r="I10" s="22">
        <v>14722</v>
      </c>
      <c r="J10" s="22">
        <v>48701</v>
      </c>
      <c r="K10" s="22">
        <v>40546</v>
      </c>
      <c r="L10" s="22">
        <v>4198</v>
      </c>
      <c r="M10" s="22"/>
      <c r="N10" s="22">
        <v>44744</v>
      </c>
      <c r="O10" s="22">
        <v>10121</v>
      </c>
      <c r="P10" s="22">
        <v>36598</v>
      </c>
      <c r="Q10" s="22">
        <v>39522</v>
      </c>
      <c r="R10" s="22">
        <v>86241</v>
      </c>
      <c r="S10" s="22">
        <v>18094</v>
      </c>
      <c r="T10" s="22">
        <v>1044946</v>
      </c>
      <c r="U10" s="22">
        <v>66536</v>
      </c>
      <c r="V10" s="22">
        <v>1129576</v>
      </c>
      <c r="W10" s="22">
        <v>1309262</v>
      </c>
      <c r="X10" s="22">
        <v>989417</v>
      </c>
      <c r="Y10" s="22">
        <v>319845</v>
      </c>
      <c r="Z10" s="23">
        <v>32.326612540516287</v>
      </c>
      <c r="AA10" s="20">
        <v>989417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19903318</v>
      </c>
      <c r="D13" s="20"/>
      <c r="E13" s="21">
        <v>14431845</v>
      </c>
      <c r="F13" s="22">
        <v>13712304</v>
      </c>
      <c r="G13" s="22">
        <v>1197911</v>
      </c>
      <c r="H13" s="22">
        <v>1140222</v>
      </c>
      <c r="I13" s="22">
        <v>1267281</v>
      </c>
      <c r="J13" s="22">
        <v>3605414</v>
      </c>
      <c r="K13" s="22">
        <v>1243932</v>
      </c>
      <c r="L13" s="22">
        <v>1332962</v>
      </c>
      <c r="M13" s="22">
        <v>675575</v>
      </c>
      <c r="N13" s="22">
        <v>3252469</v>
      </c>
      <c r="O13" s="22">
        <v>1320929</v>
      </c>
      <c r="P13" s="22">
        <v>1264712</v>
      </c>
      <c r="Q13" s="22">
        <v>873753</v>
      </c>
      <c r="R13" s="22">
        <v>3459394</v>
      </c>
      <c r="S13" s="22">
        <v>948234</v>
      </c>
      <c r="T13" s="22">
        <v>1373835</v>
      </c>
      <c r="U13" s="22">
        <v>96449</v>
      </c>
      <c r="V13" s="22">
        <v>2418518</v>
      </c>
      <c r="W13" s="22">
        <v>12735795</v>
      </c>
      <c r="X13" s="22">
        <v>13712304</v>
      </c>
      <c r="Y13" s="22">
        <v>-976509</v>
      </c>
      <c r="Z13" s="23">
        <v>-7.1214071683358249</v>
      </c>
      <c r="AA13" s="20">
        <v>13712304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193938</v>
      </c>
      <c r="D24" s="20"/>
      <c r="E24" s="21">
        <v>366800</v>
      </c>
      <c r="F24" s="22">
        <v>255136</v>
      </c>
      <c r="G24" s="22">
        <v>30266</v>
      </c>
      <c r="H24" s="22">
        <v>18703</v>
      </c>
      <c r="I24" s="22"/>
      <c r="J24" s="22">
        <v>48969</v>
      </c>
      <c r="K24" s="22"/>
      <c r="L24" s="22"/>
      <c r="M24" s="22"/>
      <c r="N24" s="22"/>
      <c r="O24" s="22">
        <v>15835</v>
      </c>
      <c r="P24" s="22">
        <v>37406</v>
      </c>
      <c r="Q24" s="22">
        <v>62343</v>
      </c>
      <c r="R24" s="22">
        <v>115584</v>
      </c>
      <c r="S24" s="22">
        <v>9122</v>
      </c>
      <c r="T24" s="22">
        <v>2662</v>
      </c>
      <c r="U24" s="22">
        <v>18703</v>
      </c>
      <c r="V24" s="22">
        <v>30487</v>
      </c>
      <c r="W24" s="22">
        <v>195040</v>
      </c>
      <c r="X24" s="22">
        <v>255136</v>
      </c>
      <c r="Y24" s="22">
        <v>-60096</v>
      </c>
      <c r="Z24" s="23">
        <v>-23.554496425435843</v>
      </c>
      <c r="AA24" s="20">
        <v>255136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616316</v>
      </c>
      <c r="D29" s="20"/>
      <c r="E29" s="21">
        <v>500000</v>
      </c>
      <c r="F29" s="22">
        <v>480500</v>
      </c>
      <c r="G29" s="22">
        <v>63293</v>
      </c>
      <c r="H29" s="22">
        <v>63293</v>
      </c>
      <c r="I29" s="22">
        <v>61417</v>
      </c>
      <c r="J29" s="22">
        <v>188003</v>
      </c>
      <c r="K29" s="22">
        <v>-31694</v>
      </c>
      <c r="L29" s="22">
        <v>21634</v>
      </c>
      <c r="M29" s="22">
        <v>62307</v>
      </c>
      <c r="N29" s="22">
        <v>52247</v>
      </c>
      <c r="O29" s="22">
        <v>22356</v>
      </c>
      <c r="P29" s="22">
        <v>62949</v>
      </c>
      <c r="Q29" s="22">
        <v>35412</v>
      </c>
      <c r="R29" s="22">
        <v>120717</v>
      </c>
      <c r="S29" s="22">
        <v>62879</v>
      </c>
      <c r="T29" s="22">
        <v>60778</v>
      </c>
      <c r="U29" s="22">
        <v>55795</v>
      </c>
      <c r="V29" s="22">
        <v>179452</v>
      </c>
      <c r="W29" s="22">
        <v>540419</v>
      </c>
      <c r="X29" s="22">
        <v>480500</v>
      </c>
      <c r="Y29" s="22">
        <v>59919</v>
      </c>
      <c r="Z29" s="23">
        <v>12.470135275754423</v>
      </c>
      <c r="AA29" s="20">
        <v>480500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237852310</v>
      </c>
      <c r="D33" s="29">
        <f t="shared" ref="D33:Y33" si="0">SUM(D6:D32)</f>
        <v>0</v>
      </c>
      <c r="E33" s="30">
        <f t="shared" si="0"/>
        <v>267248513</v>
      </c>
      <c r="F33" s="31">
        <f t="shared" si="0"/>
        <v>266397808</v>
      </c>
      <c r="G33" s="31">
        <f t="shared" si="0"/>
        <v>23008861</v>
      </c>
      <c r="H33" s="31">
        <f t="shared" si="0"/>
        <v>23327201</v>
      </c>
      <c r="I33" s="31">
        <f t="shared" si="0"/>
        <v>21643586</v>
      </c>
      <c r="J33" s="31">
        <f t="shared" si="0"/>
        <v>67979648</v>
      </c>
      <c r="K33" s="31">
        <f t="shared" si="0"/>
        <v>21187329</v>
      </c>
      <c r="L33" s="31">
        <f t="shared" si="0"/>
        <v>11366646</v>
      </c>
      <c r="M33" s="31">
        <f t="shared" si="0"/>
        <v>28581100</v>
      </c>
      <c r="N33" s="31">
        <f t="shared" si="0"/>
        <v>61135075</v>
      </c>
      <c r="O33" s="31">
        <f t="shared" si="0"/>
        <v>23616798</v>
      </c>
      <c r="P33" s="31">
        <f t="shared" si="0"/>
        <v>11167599</v>
      </c>
      <c r="Q33" s="31">
        <f t="shared" si="0"/>
        <v>32522666</v>
      </c>
      <c r="R33" s="31">
        <f t="shared" si="0"/>
        <v>67307063</v>
      </c>
      <c r="S33" s="31">
        <f t="shared" si="0"/>
        <v>10034560</v>
      </c>
      <c r="T33" s="31">
        <f t="shared" si="0"/>
        <v>20821683</v>
      </c>
      <c r="U33" s="31">
        <f t="shared" si="0"/>
        <v>14995211</v>
      </c>
      <c r="V33" s="31">
        <f t="shared" si="0"/>
        <v>45851454</v>
      </c>
      <c r="W33" s="31">
        <f t="shared" si="0"/>
        <v>242273240</v>
      </c>
      <c r="X33" s="31">
        <f t="shared" si="0"/>
        <v>266397808</v>
      </c>
      <c r="Y33" s="31">
        <f t="shared" si="0"/>
        <v>-24124568</v>
      </c>
      <c r="Z33" s="32">
        <f>+IF(X33&lt;&gt;0,+(Y33/X33)*100,0)</f>
        <v>-9.0558432823140951</v>
      </c>
      <c r="AA33" s="29">
        <f>SUM(AA6:AA32)</f>
        <v>266397808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13801598</v>
      </c>
      <c r="D35" s="20"/>
      <c r="E35" s="21">
        <v>19208102</v>
      </c>
      <c r="F35" s="22">
        <v>19185578</v>
      </c>
      <c r="G35" s="22">
        <v>1141391</v>
      </c>
      <c r="H35" s="22">
        <v>1144122</v>
      </c>
      <c r="I35" s="22">
        <v>1294517</v>
      </c>
      <c r="J35" s="22">
        <v>3580030</v>
      </c>
      <c r="K35" s="22">
        <v>1159602</v>
      </c>
      <c r="L35" s="22">
        <v>1759735</v>
      </c>
      <c r="M35" s="22">
        <v>1149735</v>
      </c>
      <c r="N35" s="22">
        <v>4069072</v>
      </c>
      <c r="O35" s="22">
        <v>1286795</v>
      </c>
      <c r="P35" s="22">
        <v>1191296</v>
      </c>
      <c r="Q35" s="22">
        <v>1189756</v>
      </c>
      <c r="R35" s="22">
        <v>3667847</v>
      </c>
      <c r="S35" s="22">
        <v>1349760</v>
      </c>
      <c r="T35" s="22">
        <v>1355069</v>
      </c>
      <c r="U35" s="22">
        <v>1305853</v>
      </c>
      <c r="V35" s="22">
        <v>4010682</v>
      </c>
      <c r="W35" s="22">
        <v>15327631</v>
      </c>
      <c r="X35" s="22">
        <v>19185578</v>
      </c>
      <c r="Y35" s="22">
        <v>-3857947</v>
      </c>
      <c r="Z35" s="23">
        <v>-20.108578433237717</v>
      </c>
      <c r="AA35" s="20">
        <v>19185578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173543308</v>
      </c>
      <c r="D37" s="20"/>
      <c r="E37" s="21">
        <v>191095039</v>
      </c>
      <c r="F37" s="22">
        <v>191095039</v>
      </c>
      <c r="G37" s="22"/>
      <c r="H37" s="22"/>
      <c r="I37" s="22">
        <v>22656944</v>
      </c>
      <c r="J37" s="22">
        <v>22656944</v>
      </c>
      <c r="K37" s="22">
        <v>39473298</v>
      </c>
      <c r="L37" s="22">
        <v>13758230</v>
      </c>
      <c r="M37" s="22"/>
      <c r="N37" s="22">
        <v>53231528</v>
      </c>
      <c r="O37" s="22">
        <v>28311794</v>
      </c>
      <c r="P37" s="22">
        <v>14785429</v>
      </c>
      <c r="Q37" s="22">
        <v>12788288</v>
      </c>
      <c r="R37" s="22">
        <v>55885511</v>
      </c>
      <c r="S37" s="22">
        <v>13968037</v>
      </c>
      <c r="T37" s="22"/>
      <c r="U37" s="22">
        <v>52207396</v>
      </c>
      <c r="V37" s="22">
        <v>66175433</v>
      </c>
      <c r="W37" s="22">
        <v>197949416</v>
      </c>
      <c r="X37" s="22">
        <v>191095039</v>
      </c>
      <c r="Y37" s="22">
        <v>6854377</v>
      </c>
      <c r="Z37" s="23">
        <v>3.5868942678307834</v>
      </c>
      <c r="AA37" s="20">
        <v>191095039</v>
      </c>
    </row>
    <row r="38" spans="1:27" x14ac:dyDescent="0.25">
      <c r="A38" s="19" t="s">
        <v>64</v>
      </c>
      <c r="B38" s="15" t="s">
        <v>32</v>
      </c>
      <c r="C38" s="20">
        <v>1423581</v>
      </c>
      <c r="D38" s="20"/>
      <c r="E38" s="21">
        <v>3100000</v>
      </c>
      <c r="F38" s="22">
        <v>1700000</v>
      </c>
      <c r="G38" s="22">
        <v>15460</v>
      </c>
      <c r="H38" s="22">
        <v>4523</v>
      </c>
      <c r="I38" s="22">
        <v>6415</v>
      </c>
      <c r="J38" s="22">
        <v>26398</v>
      </c>
      <c r="K38" s="22"/>
      <c r="L38" s="22"/>
      <c r="M38" s="22"/>
      <c r="N38" s="22"/>
      <c r="O38" s="22">
        <v>222572</v>
      </c>
      <c r="P38" s="22">
        <v>11323</v>
      </c>
      <c r="Q38" s="22">
        <v>302636</v>
      </c>
      <c r="R38" s="22">
        <v>536531</v>
      </c>
      <c r="S38" s="22">
        <v>507122</v>
      </c>
      <c r="T38" s="22">
        <v>53471</v>
      </c>
      <c r="U38" s="22">
        <v>16670</v>
      </c>
      <c r="V38" s="22">
        <v>577263</v>
      </c>
      <c r="W38" s="22">
        <v>1140192</v>
      </c>
      <c r="X38" s="22">
        <v>1700000</v>
      </c>
      <c r="Y38" s="22">
        <v>-559808</v>
      </c>
      <c r="Z38" s="23">
        <v>-32.929882352941178</v>
      </c>
      <c r="AA38" s="20">
        <v>1700000</v>
      </c>
    </row>
    <row r="39" spans="1:27" x14ac:dyDescent="0.25">
      <c r="A39" s="19" t="s">
        <v>65</v>
      </c>
      <c r="B39" s="15" t="s">
        <v>32</v>
      </c>
      <c r="C39" s="20">
        <v>10573877</v>
      </c>
      <c r="D39" s="20"/>
      <c r="E39" s="21">
        <v>9943346</v>
      </c>
      <c r="F39" s="22">
        <v>9943346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9943346</v>
      </c>
      <c r="Y39" s="22">
        <v>-9943346</v>
      </c>
      <c r="Z39" s="23">
        <v>-100</v>
      </c>
      <c r="AA39" s="20">
        <v>9943346</v>
      </c>
    </row>
    <row r="40" spans="1:27" x14ac:dyDescent="0.25">
      <c r="A40" s="19" t="s">
        <v>66</v>
      </c>
      <c r="B40" s="15" t="s">
        <v>32</v>
      </c>
      <c r="C40" s="20">
        <v>9056702</v>
      </c>
      <c r="D40" s="20"/>
      <c r="E40" s="21">
        <v>8115461</v>
      </c>
      <c r="F40" s="22">
        <v>8081777</v>
      </c>
      <c r="G40" s="22"/>
      <c r="H40" s="22"/>
      <c r="I40" s="22">
        <v>1802406</v>
      </c>
      <c r="J40" s="22">
        <v>1802406</v>
      </c>
      <c r="K40" s="22">
        <v>701451</v>
      </c>
      <c r="L40" s="22">
        <v>701451</v>
      </c>
      <c r="M40" s="22">
        <v>701451</v>
      </c>
      <c r="N40" s="22">
        <v>2104353</v>
      </c>
      <c r="O40" s="22">
        <v>701451</v>
      </c>
      <c r="P40" s="22">
        <v>701451</v>
      </c>
      <c r="Q40" s="22">
        <v>701451</v>
      </c>
      <c r="R40" s="22">
        <v>2104353</v>
      </c>
      <c r="S40" s="22">
        <v>701451</v>
      </c>
      <c r="T40" s="22">
        <v>701451</v>
      </c>
      <c r="U40" s="22">
        <v>634082</v>
      </c>
      <c r="V40" s="22">
        <v>2036984</v>
      </c>
      <c r="W40" s="22">
        <v>8048096</v>
      </c>
      <c r="X40" s="22">
        <v>8081777</v>
      </c>
      <c r="Y40" s="22">
        <v>-33681</v>
      </c>
      <c r="Z40" s="23">
        <v>-0.41675240482384007</v>
      </c>
      <c r="AA40" s="20">
        <v>8081777</v>
      </c>
    </row>
    <row r="41" spans="1:27" x14ac:dyDescent="0.25">
      <c r="A41" s="19" t="s">
        <v>40</v>
      </c>
      <c r="B41" s="15" t="s">
        <v>32</v>
      </c>
      <c r="C41" s="20">
        <v>16232444</v>
      </c>
      <c r="D41" s="20"/>
      <c r="E41" s="21">
        <v>24750000</v>
      </c>
      <c r="F41" s="22">
        <v>28250000</v>
      </c>
      <c r="G41" s="22"/>
      <c r="H41" s="22">
        <v>2626</v>
      </c>
      <c r="I41" s="22">
        <v>2416694</v>
      </c>
      <c r="J41" s="22">
        <v>2419320</v>
      </c>
      <c r="K41" s="22">
        <v>3924018</v>
      </c>
      <c r="L41" s="22">
        <v>2617485</v>
      </c>
      <c r="M41" s="22">
        <v>6877</v>
      </c>
      <c r="N41" s="22">
        <v>6548380</v>
      </c>
      <c r="O41" s="22">
        <v>7763453</v>
      </c>
      <c r="P41" s="22">
        <v>3050116</v>
      </c>
      <c r="Q41" s="22">
        <v>2706010</v>
      </c>
      <c r="R41" s="22">
        <v>13519579</v>
      </c>
      <c r="S41" s="22">
        <v>3141813</v>
      </c>
      <c r="T41" s="22">
        <v>1014612</v>
      </c>
      <c r="U41" s="22">
        <v>9900050</v>
      </c>
      <c r="V41" s="22">
        <v>14056475</v>
      </c>
      <c r="W41" s="22">
        <v>36543754</v>
      </c>
      <c r="X41" s="22">
        <v>28250000</v>
      </c>
      <c r="Y41" s="22">
        <v>8293754</v>
      </c>
      <c r="Z41" s="23">
        <v>29.358421238938053</v>
      </c>
      <c r="AA41" s="20">
        <v>28250000</v>
      </c>
    </row>
    <row r="42" spans="1:27" x14ac:dyDescent="0.25">
      <c r="A42" s="19" t="s">
        <v>67</v>
      </c>
      <c r="B42" s="15" t="s">
        <v>32</v>
      </c>
      <c r="C42" s="20">
        <v>2114180</v>
      </c>
      <c r="D42" s="20"/>
      <c r="E42" s="21">
        <v>4300000</v>
      </c>
      <c r="F42" s="22">
        <v>2750000</v>
      </c>
      <c r="G42" s="22"/>
      <c r="H42" s="22">
        <v>140278</v>
      </c>
      <c r="I42" s="22"/>
      <c r="J42" s="22">
        <v>140278</v>
      </c>
      <c r="K42" s="22">
        <v>300840</v>
      </c>
      <c r="L42" s="22">
        <v>312000</v>
      </c>
      <c r="M42" s="22"/>
      <c r="N42" s="22">
        <v>612840</v>
      </c>
      <c r="O42" s="22"/>
      <c r="P42" s="22">
        <v>314693</v>
      </c>
      <c r="Q42" s="22"/>
      <c r="R42" s="22">
        <v>314693</v>
      </c>
      <c r="S42" s="22">
        <v>79300</v>
      </c>
      <c r="T42" s="22">
        <v>365286</v>
      </c>
      <c r="U42" s="22">
        <v>1503196</v>
      </c>
      <c r="V42" s="22">
        <v>1947782</v>
      </c>
      <c r="W42" s="22">
        <v>3015593</v>
      </c>
      <c r="X42" s="22">
        <v>2750000</v>
      </c>
      <c r="Y42" s="22">
        <v>265593</v>
      </c>
      <c r="Z42" s="23">
        <v>9.6579272727272727</v>
      </c>
      <c r="AA42" s="20">
        <v>2750000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109401</v>
      </c>
      <c r="D44" s="20"/>
      <c r="E44" s="21">
        <v>1346485</v>
      </c>
      <c r="F44" s="22">
        <v>413034</v>
      </c>
      <c r="G44" s="22"/>
      <c r="H44" s="22"/>
      <c r="I44" s="22">
        <v>17910</v>
      </c>
      <c r="J44" s="22">
        <v>17910</v>
      </c>
      <c r="K44" s="22"/>
      <c r="L44" s="22"/>
      <c r="M44" s="22"/>
      <c r="N44" s="22"/>
      <c r="O44" s="22">
        <v>7803</v>
      </c>
      <c r="P44" s="22"/>
      <c r="Q44" s="22">
        <v>2275</v>
      </c>
      <c r="R44" s="22">
        <v>10078</v>
      </c>
      <c r="S44" s="22"/>
      <c r="T44" s="22"/>
      <c r="U44" s="22">
        <v>55550</v>
      </c>
      <c r="V44" s="22">
        <v>55550</v>
      </c>
      <c r="W44" s="22">
        <v>83538</v>
      </c>
      <c r="X44" s="22">
        <v>413034</v>
      </c>
      <c r="Y44" s="22">
        <v>-329496</v>
      </c>
      <c r="Z44" s="23">
        <v>-79.774546405380676</v>
      </c>
      <c r="AA44" s="20">
        <v>413034</v>
      </c>
    </row>
    <row r="45" spans="1:27" x14ac:dyDescent="0.25">
      <c r="A45" s="19" t="s">
        <v>70</v>
      </c>
      <c r="B45" s="15" t="s">
        <v>32</v>
      </c>
      <c r="C45" s="20">
        <v>646526</v>
      </c>
      <c r="D45" s="20"/>
      <c r="E45" s="21">
        <v>914618</v>
      </c>
      <c r="F45" s="22">
        <v>860076</v>
      </c>
      <c r="G45" s="22">
        <v>9881</v>
      </c>
      <c r="H45" s="22">
        <v>9907</v>
      </c>
      <c r="I45" s="22">
        <v>11354</v>
      </c>
      <c r="J45" s="22">
        <v>31142</v>
      </c>
      <c r="K45" s="22">
        <v>372998</v>
      </c>
      <c r="L45" s="22">
        <v>16000</v>
      </c>
      <c r="M45" s="22">
        <v>9897</v>
      </c>
      <c r="N45" s="22">
        <v>398895</v>
      </c>
      <c r="O45" s="22">
        <v>11205</v>
      </c>
      <c r="P45" s="22">
        <v>373247</v>
      </c>
      <c r="Q45" s="22">
        <v>10207</v>
      </c>
      <c r="R45" s="22">
        <v>394659</v>
      </c>
      <c r="S45" s="22">
        <v>11716</v>
      </c>
      <c r="T45" s="22">
        <v>154298</v>
      </c>
      <c r="U45" s="22">
        <v>1093172</v>
      </c>
      <c r="V45" s="22">
        <v>1259186</v>
      </c>
      <c r="W45" s="22">
        <v>2083882</v>
      </c>
      <c r="X45" s="22">
        <v>860076</v>
      </c>
      <c r="Y45" s="22">
        <v>1223806</v>
      </c>
      <c r="Z45" s="23">
        <v>142.2904487510406</v>
      </c>
      <c r="AA45" s="20">
        <v>860076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227501617</v>
      </c>
      <c r="D48" s="29">
        <f t="shared" ref="D48:Y48" si="1">SUM(D35:D47)</f>
        <v>0</v>
      </c>
      <c r="E48" s="30">
        <f t="shared" si="1"/>
        <v>262773051</v>
      </c>
      <c r="F48" s="31">
        <f t="shared" si="1"/>
        <v>262278850</v>
      </c>
      <c r="G48" s="31">
        <f t="shared" si="1"/>
        <v>1166732</v>
      </c>
      <c r="H48" s="31">
        <f t="shared" si="1"/>
        <v>1301456</v>
      </c>
      <c r="I48" s="31">
        <f t="shared" si="1"/>
        <v>28206240</v>
      </c>
      <c r="J48" s="31">
        <f t="shared" si="1"/>
        <v>30674428</v>
      </c>
      <c r="K48" s="31">
        <f t="shared" si="1"/>
        <v>45932207</v>
      </c>
      <c r="L48" s="31">
        <f t="shared" si="1"/>
        <v>19164901</v>
      </c>
      <c r="M48" s="31">
        <f t="shared" si="1"/>
        <v>1867960</v>
      </c>
      <c r="N48" s="31">
        <f t="shared" si="1"/>
        <v>66965068</v>
      </c>
      <c r="O48" s="31">
        <f t="shared" si="1"/>
        <v>38305073</v>
      </c>
      <c r="P48" s="31">
        <f t="shared" si="1"/>
        <v>20427555</v>
      </c>
      <c r="Q48" s="31">
        <f t="shared" si="1"/>
        <v>17700623</v>
      </c>
      <c r="R48" s="31">
        <f t="shared" si="1"/>
        <v>76433251</v>
      </c>
      <c r="S48" s="31">
        <f t="shared" si="1"/>
        <v>19759199</v>
      </c>
      <c r="T48" s="31">
        <f t="shared" si="1"/>
        <v>3644187</v>
      </c>
      <c r="U48" s="31">
        <f t="shared" si="1"/>
        <v>66715969</v>
      </c>
      <c r="V48" s="31">
        <f t="shared" si="1"/>
        <v>90119355</v>
      </c>
      <c r="W48" s="31">
        <f t="shared" si="1"/>
        <v>264192102</v>
      </c>
      <c r="X48" s="31">
        <f t="shared" si="1"/>
        <v>262278850</v>
      </c>
      <c r="Y48" s="31">
        <f t="shared" si="1"/>
        <v>1913252</v>
      </c>
      <c r="Z48" s="32">
        <f>+IF(X48&lt;&gt;0,+(Y48/X48)*100,0)</f>
        <v>0.72947246794775866</v>
      </c>
      <c r="AA48" s="29">
        <f>SUM(AA35:AA47)</f>
        <v>262278850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10350693</v>
      </c>
      <c r="D49" s="39">
        <f t="shared" si="2"/>
        <v>0</v>
      </c>
      <c r="E49" s="40">
        <f t="shared" si="2"/>
        <v>4475462</v>
      </c>
      <c r="F49" s="41">
        <f t="shared" si="2"/>
        <v>4118958</v>
      </c>
      <c r="G49" s="41">
        <f t="shared" si="2"/>
        <v>21842129</v>
      </c>
      <c r="H49" s="41">
        <f t="shared" si="2"/>
        <v>22025745</v>
      </c>
      <c r="I49" s="41">
        <f t="shared" si="2"/>
        <v>-6562654</v>
      </c>
      <c r="J49" s="41">
        <f t="shared" si="2"/>
        <v>37305220</v>
      </c>
      <c r="K49" s="41">
        <f t="shared" si="2"/>
        <v>-24744878</v>
      </c>
      <c r="L49" s="41">
        <f t="shared" si="2"/>
        <v>-7798255</v>
      </c>
      <c r="M49" s="41">
        <f t="shared" si="2"/>
        <v>26713140</v>
      </c>
      <c r="N49" s="41">
        <f t="shared" si="2"/>
        <v>-5829993</v>
      </c>
      <c r="O49" s="41">
        <f t="shared" si="2"/>
        <v>-14688275</v>
      </c>
      <c r="P49" s="41">
        <f t="shared" si="2"/>
        <v>-9259956</v>
      </c>
      <c r="Q49" s="41">
        <f t="shared" si="2"/>
        <v>14822043</v>
      </c>
      <c r="R49" s="41">
        <f t="shared" si="2"/>
        <v>-9126188</v>
      </c>
      <c r="S49" s="41">
        <f t="shared" si="2"/>
        <v>-9724639</v>
      </c>
      <c r="T49" s="41">
        <f t="shared" si="2"/>
        <v>17177496</v>
      </c>
      <c r="U49" s="41">
        <f t="shared" si="2"/>
        <v>-51720758</v>
      </c>
      <c r="V49" s="41">
        <f t="shared" si="2"/>
        <v>-44267901</v>
      </c>
      <c r="W49" s="41">
        <f t="shared" si="2"/>
        <v>-21918862</v>
      </c>
      <c r="X49" s="41">
        <f t="shared" si="2"/>
        <v>4118958</v>
      </c>
      <c r="Y49" s="41">
        <f t="shared" si="2"/>
        <v>-26037820</v>
      </c>
      <c r="Z49" s="42">
        <f>+IF(X49&lt;&gt;0,+(Y49/X49)*100,0)</f>
        <v>-632.14579998145166</v>
      </c>
      <c r="AA49" s="39">
        <f>+AA33-AA48</f>
        <v>4118958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4825000</v>
      </c>
      <c r="F50" s="22">
        <v>4825000</v>
      </c>
      <c r="G50" s="22"/>
      <c r="H50" s="22"/>
      <c r="I50" s="22"/>
      <c r="J50" s="22"/>
      <c r="K50" s="22"/>
      <c r="L50" s="22"/>
      <c r="M50" s="22">
        <v>1123751</v>
      </c>
      <c r="N50" s="22">
        <v>1123751</v>
      </c>
      <c r="O50" s="22"/>
      <c r="P50" s="22"/>
      <c r="Q50" s="22">
        <v>2574068</v>
      </c>
      <c r="R50" s="22">
        <v>2574068</v>
      </c>
      <c r="S50" s="22"/>
      <c r="T50" s="22">
        <v>1127181</v>
      </c>
      <c r="U50" s="22">
        <v>475722</v>
      </c>
      <c r="V50" s="22">
        <v>1602903</v>
      </c>
      <c r="W50" s="22">
        <v>5300722</v>
      </c>
      <c r="X50" s="22">
        <v>4825000</v>
      </c>
      <c r="Y50" s="22">
        <v>475722</v>
      </c>
      <c r="Z50" s="23">
        <v>9.8595233160621749</v>
      </c>
      <c r="AA50" s="20">
        <v>4825000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10350693</v>
      </c>
      <c r="D52" s="48">
        <f t="shared" si="3"/>
        <v>0</v>
      </c>
      <c r="E52" s="49">
        <f t="shared" si="3"/>
        <v>9300462</v>
      </c>
      <c r="F52" s="50">
        <f t="shared" si="3"/>
        <v>8943958</v>
      </c>
      <c r="G52" s="50">
        <f t="shared" si="3"/>
        <v>21842129</v>
      </c>
      <c r="H52" s="50">
        <f t="shared" si="3"/>
        <v>22025745</v>
      </c>
      <c r="I52" s="50">
        <f t="shared" si="3"/>
        <v>-6562654</v>
      </c>
      <c r="J52" s="50">
        <f t="shared" si="3"/>
        <v>37305220</v>
      </c>
      <c r="K52" s="50">
        <f t="shared" si="3"/>
        <v>-24744878</v>
      </c>
      <c r="L52" s="50">
        <f t="shared" si="3"/>
        <v>-7798255</v>
      </c>
      <c r="M52" s="50">
        <f t="shared" si="3"/>
        <v>27836891</v>
      </c>
      <c r="N52" s="50">
        <f t="shared" si="3"/>
        <v>-4706242</v>
      </c>
      <c r="O52" s="50">
        <f t="shared" si="3"/>
        <v>-14688275</v>
      </c>
      <c r="P52" s="50">
        <f t="shared" si="3"/>
        <v>-9259956</v>
      </c>
      <c r="Q52" s="50">
        <f t="shared" si="3"/>
        <v>17396111</v>
      </c>
      <c r="R52" s="50">
        <f t="shared" si="3"/>
        <v>-6552120</v>
      </c>
      <c r="S52" s="50">
        <f t="shared" si="3"/>
        <v>-9724639</v>
      </c>
      <c r="T52" s="50">
        <f t="shared" si="3"/>
        <v>18304677</v>
      </c>
      <c r="U52" s="50">
        <f t="shared" si="3"/>
        <v>-51245036</v>
      </c>
      <c r="V52" s="50">
        <f t="shared" si="3"/>
        <v>-42664998</v>
      </c>
      <c r="W52" s="50">
        <f t="shared" si="3"/>
        <v>-16618140</v>
      </c>
      <c r="X52" s="50">
        <f t="shared" si="3"/>
        <v>8943958</v>
      </c>
      <c r="Y52" s="50">
        <f t="shared" si="3"/>
        <v>-25562098</v>
      </c>
      <c r="Z52" s="51">
        <f>+IF(X52&lt;&gt;0,+(Y52/X52)*100,0)</f>
        <v>-285.80297447729521</v>
      </c>
      <c r="AA52" s="48">
        <f>SUM(AA49:AA51)</f>
        <v>8943958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10350693</v>
      </c>
      <c r="D54" s="54">
        <f>+D52-D53</f>
        <v>0</v>
      </c>
      <c r="E54" s="55">
        <f t="shared" si="4"/>
        <v>9300462</v>
      </c>
      <c r="F54" s="56">
        <f t="shared" si="4"/>
        <v>8943958</v>
      </c>
      <c r="G54" s="56">
        <f t="shared" si="4"/>
        <v>21842129</v>
      </c>
      <c r="H54" s="56">
        <f t="shared" si="4"/>
        <v>22025745</v>
      </c>
      <c r="I54" s="56">
        <f t="shared" si="4"/>
        <v>-6562654</v>
      </c>
      <c r="J54" s="56">
        <f t="shared" si="4"/>
        <v>37305220</v>
      </c>
      <c r="K54" s="56">
        <f t="shared" si="4"/>
        <v>-24744878</v>
      </c>
      <c r="L54" s="56">
        <f t="shared" si="4"/>
        <v>-7798255</v>
      </c>
      <c r="M54" s="56">
        <f t="shared" si="4"/>
        <v>27836891</v>
      </c>
      <c r="N54" s="56">
        <f t="shared" si="4"/>
        <v>-4706242</v>
      </c>
      <c r="O54" s="56">
        <f t="shared" si="4"/>
        <v>-14688275</v>
      </c>
      <c r="P54" s="56">
        <f t="shared" si="4"/>
        <v>-9259956</v>
      </c>
      <c r="Q54" s="56">
        <f t="shared" si="4"/>
        <v>17396111</v>
      </c>
      <c r="R54" s="56">
        <f t="shared" si="4"/>
        <v>-6552120</v>
      </c>
      <c r="S54" s="56">
        <f t="shared" si="4"/>
        <v>-9724639</v>
      </c>
      <c r="T54" s="56">
        <f t="shared" si="4"/>
        <v>18304677</v>
      </c>
      <c r="U54" s="56">
        <f t="shared" si="4"/>
        <v>-51245036</v>
      </c>
      <c r="V54" s="56">
        <f t="shared" si="4"/>
        <v>-42664998</v>
      </c>
      <c r="W54" s="56">
        <f t="shared" si="4"/>
        <v>-16618140</v>
      </c>
      <c r="X54" s="56">
        <f t="shared" si="4"/>
        <v>8943958</v>
      </c>
      <c r="Y54" s="56">
        <f t="shared" si="4"/>
        <v>-25562098</v>
      </c>
      <c r="Z54" s="57">
        <f>+IF(X54&lt;&gt;0,+(Y54/X54)*100,0)</f>
        <v>-285.80297447729521</v>
      </c>
      <c r="AA54" s="54">
        <f>+AA52-AA53</f>
        <v>8943958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10350693</v>
      </c>
      <c r="D57" s="48">
        <f>SUM(D54:D56)</f>
        <v>0</v>
      </c>
      <c r="E57" s="49">
        <f t="shared" si="5"/>
        <v>9300462</v>
      </c>
      <c r="F57" s="50">
        <f t="shared" si="5"/>
        <v>8943958</v>
      </c>
      <c r="G57" s="50">
        <f t="shared" si="5"/>
        <v>21842129</v>
      </c>
      <c r="H57" s="50">
        <f t="shared" si="5"/>
        <v>22025745</v>
      </c>
      <c r="I57" s="50">
        <f t="shared" si="5"/>
        <v>-6562654</v>
      </c>
      <c r="J57" s="50">
        <f t="shared" si="5"/>
        <v>37305220</v>
      </c>
      <c r="K57" s="50">
        <f t="shared" si="5"/>
        <v>-24744878</v>
      </c>
      <c r="L57" s="50">
        <f t="shared" si="5"/>
        <v>-7798255</v>
      </c>
      <c r="M57" s="50">
        <f t="shared" si="5"/>
        <v>27836891</v>
      </c>
      <c r="N57" s="50">
        <f t="shared" si="5"/>
        <v>-4706242</v>
      </c>
      <c r="O57" s="50">
        <f t="shared" si="5"/>
        <v>-14688275</v>
      </c>
      <c r="P57" s="50">
        <f t="shared" si="5"/>
        <v>-9259956</v>
      </c>
      <c r="Q57" s="50">
        <f t="shared" si="5"/>
        <v>17396111</v>
      </c>
      <c r="R57" s="50">
        <f t="shared" si="5"/>
        <v>-6552120</v>
      </c>
      <c r="S57" s="50">
        <f t="shared" si="5"/>
        <v>-9724639</v>
      </c>
      <c r="T57" s="50">
        <f t="shared" si="5"/>
        <v>18304677</v>
      </c>
      <c r="U57" s="50">
        <f t="shared" si="5"/>
        <v>-51245036</v>
      </c>
      <c r="V57" s="50">
        <f t="shared" si="5"/>
        <v>-42664998</v>
      </c>
      <c r="W57" s="50">
        <f t="shared" si="5"/>
        <v>-16618140</v>
      </c>
      <c r="X57" s="50">
        <f t="shared" si="5"/>
        <v>8943958</v>
      </c>
      <c r="Y57" s="50">
        <f t="shared" si="5"/>
        <v>-25562098</v>
      </c>
      <c r="Z57" s="51">
        <f>+IF(X57&lt;&gt;0,+(Y57/X57)*100,0)</f>
        <v>-285.80297447729521</v>
      </c>
      <c r="AA57" s="48">
        <f>SUM(AA54:AA56)</f>
        <v>8943958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10350693</v>
      </c>
      <c r="D60" s="65">
        <f>SUM(D57:D59)</f>
        <v>0</v>
      </c>
      <c r="E60" s="66">
        <f t="shared" si="6"/>
        <v>9300462</v>
      </c>
      <c r="F60" s="67">
        <f t="shared" si="6"/>
        <v>8943958</v>
      </c>
      <c r="G60" s="67">
        <f t="shared" si="6"/>
        <v>21842129</v>
      </c>
      <c r="H60" s="67">
        <f t="shared" si="6"/>
        <v>22025745</v>
      </c>
      <c r="I60" s="67">
        <f t="shared" si="6"/>
        <v>-6562654</v>
      </c>
      <c r="J60" s="67">
        <f t="shared" si="6"/>
        <v>37305220</v>
      </c>
      <c r="K60" s="67">
        <f t="shared" si="6"/>
        <v>-24744878</v>
      </c>
      <c r="L60" s="67">
        <f t="shared" si="6"/>
        <v>-7798255</v>
      </c>
      <c r="M60" s="67">
        <f t="shared" si="6"/>
        <v>27836891</v>
      </c>
      <c r="N60" s="67">
        <f t="shared" si="6"/>
        <v>-4706242</v>
      </c>
      <c r="O60" s="67">
        <f t="shared" si="6"/>
        <v>-14688275</v>
      </c>
      <c r="P60" s="67">
        <f t="shared" si="6"/>
        <v>-9259956</v>
      </c>
      <c r="Q60" s="67">
        <f t="shared" si="6"/>
        <v>17396111</v>
      </c>
      <c r="R60" s="67">
        <f t="shared" si="6"/>
        <v>-6552120</v>
      </c>
      <c r="S60" s="67">
        <f t="shared" si="6"/>
        <v>-9724639</v>
      </c>
      <c r="T60" s="67">
        <f t="shared" si="6"/>
        <v>18304677</v>
      </c>
      <c r="U60" s="67">
        <f t="shared" si="6"/>
        <v>-51245036</v>
      </c>
      <c r="V60" s="67">
        <f t="shared" si="6"/>
        <v>-42664998</v>
      </c>
      <c r="W60" s="67">
        <f t="shared" si="6"/>
        <v>-16618140</v>
      </c>
      <c r="X60" s="67">
        <f t="shared" si="6"/>
        <v>8943958</v>
      </c>
      <c r="Y60" s="67">
        <f t="shared" si="6"/>
        <v>-25562098</v>
      </c>
      <c r="Z60" s="68">
        <f>+IF(X60&lt;&gt;0,+(Y60/X60)*100,0)</f>
        <v>-285.80297447729521</v>
      </c>
      <c r="AA60" s="65">
        <f>SUM(AA57:AA59)</f>
        <v>8943958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16855778</v>
      </c>
      <c r="D6" s="20"/>
      <c r="E6" s="21">
        <v>25929035</v>
      </c>
      <c r="F6" s="22">
        <v>24974197</v>
      </c>
      <c r="G6" s="22">
        <v>1303030</v>
      </c>
      <c r="H6" s="22">
        <v>2256651</v>
      </c>
      <c r="I6" s="22">
        <v>1087392</v>
      </c>
      <c r="J6" s="22">
        <v>4647073</v>
      </c>
      <c r="K6" s="22">
        <v>945979</v>
      </c>
      <c r="L6" s="22">
        <v>841159</v>
      </c>
      <c r="M6" s="22">
        <v>3219000</v>
      </c>
      <c r="N6" s="22">
        <v>5006138</v>
      </c>
      <c r="O6" s="22">
        <v>1717161</v>
      </c>
      <c r="P6" s="22">
        <v>1153405</v>
      </c>
      <c r="Q6" s="22">
        <v>1028228</v>
      </c>
      <c r="R6" s="22">
        <v>3898794</v>
      </c>
      <c r="S6" s="22">
        <v>1555461</v>
      </c>
      <c r="T6" s="22">
        <v>2503876</v>
      </c>
      <c r="U6" s="22">
        <v>1736326</v>
      </c>
      <c r="V6" s="22">
        <v>5795663</v>
      </c>
      <c r="W6" s="22">
        <v>19347668</v>
      </c>
      <c r="X6" s="22">
        <v>24974197</v>
      </c>
      <c r="Y6" s="22">
        <v>-5626529</v>
      </c>
      <c r="Z6" s="23">
        <v>-22.529369012345022</v>
      </c>
      <c r="AA6" s="20">
        <v>24974197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-244797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412260</v>
      </c>
      <c r="G13" s="22">
        <v>26803</v>
      </c>
      <c r="H13" s="22">
        <v>31793</v>
      </c>
      <c r="I13" s="22">
        <v>36978</v>
      </c>
      <c r="J13" s="22">
        <v>95574</v>
      </c>
      <c r="K13" s="22">
        <v>31631</v>
      </c>
      <c r="L13" s="22">
        <v>39046</v>
      </c>
      <c r="M13" s="22">
        <v>39879</v>
      </c>
      <c r="N13" s="22">
        <v>110556</v>
      </c>
      <c r="O13" s="22">
        <v>42367</v>
      </c>
      <c r="P13" s="22">
        <v>45128</v>
      </c>
      <c r="Q13" s="22">
        <v>39449</v>
      </c>
      <c r="R13" s="22">
        <v>126944</v>
      </c>
      <c r="S13" s="22">
        <v>39983</v>
      </c>
      <c r="T13" s="22">
        <v>58535</v>
      </c>
      <c r="U13" s="22">
        <v>54351</v>
      </c>
      <c r="V13" s="22">
        <v>152869</v>
      </c>
      <c r="W13" s="22">
        <v>485943</v>
      </c>
      <c r="X13" s="22">
        <v>412260</v>
      </c>
      <c r="Y13" s="22">
        <v>73683</v>
      </c>
      <c r="Z13" s="23">
        <v>17.872944258477659</v>
      </c>
      <c r="AA13" s="20">
        <v>412260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4174</v>
      </c>
      <c r="D24" s="20"/>
      <c r="E24" s="21">
        <v>10490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988467</v>
      </c>
      <c r="D29" s="20"/>
      <c r="E29" s="21">
        <v>1304144</v>
      </c>
      <c r="F29" s="22">
        <v>1304144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1304144</v>
      </c>
      <c r="Y29" s="22">
        <v>-1304144</v>
      </c>
      <c r="Z29" s="23">
        <v>-100</v>
      </c>
      <c r="AA29" s="20">
        <v>1304144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15652174</v>
      </c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17603622</v>
      </c>
      <c r="D33" s="29">
        <f t="shared" ref="D33:Y33" si="0">SUM(D6:D32)</f>
        <v>0</v>
      </c>
      <c r="E33" s="30">
        <f t="shared" si="0"/>
        <v>42895843</v>
      </c>
      <c r="F33" s="31">
        <f t="shared" si="0"/>
        <v>26690601</v>
      </c>
      <c r="G33" s="31">
        <f t="shared" si="0"/>
        <v>1329833</v>
      </c>
      <c r="H33" s="31">
        <f t="shared" si="0"/>
        <v>2288444</v>
      </c>
      <c r="I33" s="31">
        <f t="shared" si="0"/>
        <v>1124370</v>
      </c>
      <c r="J33" s="31">
        <f t="shared" si="0"/>
        <v>4742647</v>
      </c>
      <c r="K33" s="31">
        <f t="shared" si="0"/>
        <v>977610</v>
      </c>
      <c r="L33" s="31">
        <f t="shared" si="0"/>
        <v>880205</v>
      </c>
      <c r="M33" s="31">
        <f t="shared" si="0"/>
        <v>3258879</v>
      </c>
      <c r="N33" s="31">
        <f t="shared" si="0"/>
        <v>5116694</v>
      </c>
      <c r="O33" s="31">
        <f t="shared" si="0"/>
        <v>1759528</v>
      </c>
      <c r="P33" s="31">
        <f t="shared" si="0"/>
        <v>1198533</v>
      </c>
      <c r="Q33" s="31">
        <f t="shared" si="0"/>
        <v>1067677</v>
      </c>
      <c r="R33" s="31">
        <f t="shared" si="0"/>
        <v>4025738</v>
      </c>
      <c r="S33" s="31">
        <f t="shared" si="0"/>
        <v>1595444</v>
      </c>
      <c r="T33" s="31">
        <f t="shared" si="0"/>
        <v>2562411</v>
      </c>
      <c r="U33" s="31">
        <f t="shared" si="0"/>
        <v>1790677</v>
      </c>
      <c r="V33" s="31">
        <f t="shared" si="0"/>
        <v>5948532</v>
      </c>
      <c r="W33" s="31">
        <f t="shared" si="0"/>
        <v>19833611</v>
      </c>
      <c r="X33" s="31">
        <f t="shared" si="0"/>
        <v>26690601</v>
      </c>
      <c r="Y33" s="31">
        <f t="shared" si="0"/>
        <v>-6856990</v>
      </c>
      <c r="Z33" s="32">
        <f>+IF(X33&lt;&gt;0,+(Y33/X33)*100,0)</f>
        <v>-25.690654174478873</v>
      </c>
      <c r="AA33" s="29">
        <f>SUM(AA6:AA32)</f>
        <v>26690601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1306035</v>
      </c>
      <c r="D35" s="20"/>
      <c r="E35" s="21">
        <v>1361078</v>
      </c>
      <c r="F35" s="22">
        <v>1325056</v>
      </c>
      <c r="G35" s="22"/>
      <c r="H35" s="22">
        <v>204646</v>
      </c>
      <c r="I35" s="22">
        <v>100129</v>
      </c>
      <c r="J35" s="22">
        <v>304775</v>
      </c>
      <c r="K35" s="22">
        <v>125794</v>
      </c>
      <c r="L35" s="22">
        <v>130659</v>
      </c>
      <c r="M35" s="22">
        <v>91514</v>
      </c>
      <c r="N35" s="22">
        <v>347967</v>
      </c>
      <c r="O35" s="22">
        <v>120246</v>
      </c>
      <c r="P35" s="22">
        <v>103238</v>
      </c>
      <c r="Q35" s="22">
        <v>111607</v>
      </c>
      <c r="R35" s="22">
        <v>335091</v>
      </c>
      <c r="S35" s="22">
        <v>127658</v>
      </c>
      <c r="T35" s="22">
        <v>104609</v>
      </c>
      <c r="U35" s="22">
        <v>118619</v>
      </c>
      <c r="V35" s="22">
        <v>350886</v>
      </c>
      <c r="W35" s="22">
        <v>1338719</v>
      </c>
      <c r="X35" s="22">
        <v>1325056</v>
      </c>
      <c r="Y35" s="22">
        <v>13663</v>
      </c>
      <c r="Z35" s="23">
        <v>1.0311262316460588</v>
      </c>
      <c r="AA35" s="20">
        <v>1325056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20201722</v>
      </c>
      <c r="D37" s="20"/>
      <c r="E37" s="21">
        <v>25176000</v>
      </c>
      <c r="F37" s="22">
        <v>25176000</v>
      </c>
      <c r="G37" s="22">
        <v>25152</v>
      </c>
      <c r="H37" s="22">
        <v>112716</v>
      </c>
      <c r="I37" s="22">
        <v>56006</v>
      </c>
      <c r="J37" s="22">
        <v>193874</v>
      </c>
      <c r="K37" s="22">
        <v>79257</v>
      </c>
      <c r="L37" s="22">
        <v>55378</v>
      </c>
      <c r="M37" s="22">
        <v>173812</v>
      </c>
      <c r="N37" s="22">
        <v>308447</v>
      </c>
      <c r="O37" s="22">
        <v>166103</v>
      </c>
      <c r="P37" s="22">
        <v>4023313</v>
      </c>
      <c r="Q37" s="22">
        <v>16087</v>
      </c>
      <c r="R37" s="22">
        <v>4205503</v>
      </c>
      <c r="S37" s="22">
        <v>82853</v>
      </c>
      <c r="T37" s="22">
        <v>6052896</v>
      </c>
      <c r="U37" s="22">
        <v>16957</v>
      </c>
      <c r="V37" s="22">
        <v>6152706</v>
      </c>
      <c r="W37" s="22">
        <v>10860530</v>
      </c>
      <c r="X37" s="22">
        <v>25176000</v>
      </c>
      <c r="Y37" s="22">
        <v>-14315470</v>
      </c>
      <c r="Z37" s="23">
        <v>-56.861574515411505</v>
      </c>
      <c r="AA37" s="20">
        <v>25176000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295978</v>
      </c>
      <c r="D39" s="20"/>
      <c r="E39" s="21">
        <v>993578</v>
      </c>
      <c r="F39" s="22">
        <v>993578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993578</v>
      </c>
      <c r="Y39" s="22">
        <v>-993578</v>
      </c>
      <c r="Z39" s="23">
        <v>-100</v>
      </c>
      <c r="AA39" s="20">
        <v>993578</v>
      </c>
    </row>
    <row r="40" spans="1:27" x14ac:dyDescent="0.25">
      <c r="A40" s="19" t="s">
        <v>66</v>
      </c>
      <c r="B40" s="15" t="s">
        <v>32</v>
      </c>
      <c r="C40" s="20">
        <v>668028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257049</v>
      </c>
      <c r="D42" s="20"/>
      <c r="E42" s="21">
        <v>1736025</v>
      </c>
      <c r="F42" s="22">
        <v>1236025</v>
      </c>
      <c r="G42" s="22">
        <v>1511</v>
      </c>
      <c r="H42" s="22"/>
      <c r="I42" s="22"/>
      <c r="J42" s="22">
        <v>1511</v>
      </c>
      <c r="K42" s="22"/>
      <c r="L42" s="22">
        <v>15033</v>
      </c>
      <c r="M42" s="22">
        <v>252000</v>
      </c>
      <c r="N42" s="22">
        <v>267033</v>
      </c>
      <c r="O42" s="22"/>
      <c r="P42" s="22">
        <v>1221</v>
      </c>
      <c r="Q42" s="22">
        <v>97916</v>
      </c>
      <c r="R42" s="22">
        <v>99137</v>
      </c>
      <c r="S42" s="22">
        <v>80242</v>
      </c>
      <c r="T42" s="22">
        <v>1099</v>
      </c>
      <c r="U42" s="22">
        <v>2429</v>
      </c>
      <c r="V42" s="22">
        <v>83770</v>
      </c>
      <c r="W42" s="22">
        <v>451451</v>
      </c>
      <c r="X42" s="22">
        <v>1236025</v>
      </c>
      <c r="Y42" s="22">
        <v>-784574</v>
      </c>
      <c r="Z42" s="23">
        <v>-63.475576950304401</v>
      </c>
      <c r="AA42" s="20">
        <v>1236025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286827</v>
      </c>
      <c r="F44" s="22">
        <v>286827</v>
      </c>
      <c r="G44" s="22"/>
      <c r="H44" s="22">
        <v>1635</v>
      </c>
      <c r="I44" s="22"/>
      <c r="J44" s="22">
        <v>1635</v>
      </c>
      <c r="K44" s="22"/>
      <c r="L44" s="22"/>
      <c r="M44" s="22"/>
      <c r="N44" s="22"/>
      <c r="O44" s="22"/>
      <c r="P44" s="22"/>
      <c r="Q44" s="22"/>
      <c r="R44" s="22"/>
      <c r="S44" s="22">
        <v>43737</v>
      </c>
      <c r="T44" s="22"/>
      <c r="U44" s="22"/>
      <c r="V44" s="22">
        <v>43737</v>
      </c>
      <c r="W44" s="22">
        <v>45372</v>
      </c>
      <c r="X44" s="22">
        <v>286827</v>
      </c>
      <c r="Y44" s="22">
        <v>-241455</v>
      </c>
      <c r="Z44" s="23">
        <v>-84.181405516217083</v>
      </c>
      <c r="AA44" s="20">
        <v>286827</v>
      </c>
    </row>
    <row r="45" spans="1:27" x14ac:dyDescent="0.25">
      <c r="A45" s="19" t="s">
        <v>70</v>
      </c>
      <c r="B45" s="15" t="s">
        <v>32</v>
      </c>
      <c r="C45" s="20">
        <v>1965202</v>
      </c>
      <c r="D45" s="20"/>
      <c r="E45" s="21">
        <v>4797066</v>
      </c>
      <c r="F45" s="22">
        <v>3002254</v>
      </c>
      <c r="G45" s="22"/>
      <c r="H45" s="22">
        <v>3893</v>
      </c>
      <c r="I45" s="22">
        <v>278507</v>
      </c>
      <c r="J45" s="22">
        <v>282400</v>
      </c>
      <c r="K45" s="22">
        <v>179831</v>
      </c>
      <c r="L45" s="22">
        <v>204078</v>
      </c>
      <c r="M45" s="22">
        <v>729</v>
      </c>
      <c r="N45" s="22">
        <v>384638</v>
      </c>
      <c r="O45" s="22">
        <v>209710</v>
      </c>
      <c r="P45" s="22">
        <v>11725</v>
      </c>
      <c r="Q45" s="22">
        <v>3741</v>
      </c>
      <c r="R45" s="22">
        <v>225176</v>
      </c>
      <c r="S45" s="22">
        <v>19188</v>
      </c>
      <c r="T45" s="22">
        <v>4572</v>
      </c>
      <c r="U45" s="22">
        <v>19081</v>
      </c>
      <c r="V45" s="22">
        <v>42841</v>
      </c>
      <c r="W45" s="22">
        <v>935055</v>
      </c>
      <c r="X45" s="22">
        <v>3002254</v>
      </c>
      <c r="Y45" s="22">
        <v>-2067199</v>
      </c>
      <c r="Z45" s="23">
        <v>-68.854900351535875</v>
      </c>
      <c r="AA45" s="20">
        <v>3002254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24694014</v>
      </c>
      <c r="D48" s="29">
        <f t="shared" ref="D48:Y48" si="1">SUM(D35:D47)</f>
        <v>0</v>
      </c>
      <c r="E48" s="30">
        <f t="shared" si="1"/>
        <v>34350574</v>
      </c>
      <c r="F48" s="31">
        <f t="shared" si="1"/>
        <v>32019740</v>
      </c>
      <c r="G48" s="31">
        <f t="shared" si="1"/>
        <v>26663</v>
      </c>
      <c r="H48" s="31">
        <f t="shared" si="1"/>
        <v>322890</v>
      </c>
      <c r="I48" s="31">
        <f t="shared" si="1"/>
        <v>434642</v>
      </c>
      <c r="J48" s="31">
        <f t="shared" si="1"/>
        <v>784195</v>
      </c>
      <c r="K48" s="31">
        <f t="shared" si="1"/>
        <v>384882</v>
      </c>
      <c r="L48" s="31">
        <f t="shared" si="1"/>
        <v>405148</v>
      </c>
      <c r="M48" s="31">
        <f t="shared" si="1"/>
        <v>518055</v>
      </c>
      <c r="N48" s="31">
        <f t="shared" si="1"/>
        <v>1308085</v>
      </c>
      <c r="O48" s="31">
        <f t="shared" si="1"/>
        <v>496059</v>
      </c>
      <c r="P48" s="31">
        <f t="shared" si="1"/>
        <v>4139497</v>
      </c>
      <c r="Q48" s="31">
        <f t="shared" si="1"/>
        <v>229351</v>
      </c>
      <c r="R48" s="31">
        <f t="shared" si="1"/>
        <v>4864907</v>
      </c>
      <c r="S48" s="31">
        <f t="shared" si="1"/>
        <v>353678</v>
      </c>
      <c r="T48" s="31">
        <f t="shared" si="1"/>
        <v>6163176</v>
      </c>
      <c r="U48" s="31">
        <f t="shared" si="1"/>
        <v>157086</v>
      </c>
      <c r="V48" s="31">
        <f t="shared" si="1"/>
        <v>6673940</v>
      </c>
      <c r="W48" s="31">
        <f t="shared" si="1"/>
        <v>13631127</v>
      </c>
      <c r="X48" s="31">
        <f t="shared" si="1"/>
        <v>32019740</v>
      </c>
      <c r="Y48" s="31">
        <f t="shared" si="1"/>
        <v>-18388613</v>
      </c>
      <c r="Z48" s="32">
        <f>+IF(X48&lt;&gt;0,+(Y48/X48)*100,0)</f>
        <v>-57.428989117338247</v>
      </c>
      <c r="AA48" s="29">
        <f>SUM(AA35:AA47)</f>
        <v>32019740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-7090392</v>
      </c>
      <c r="D49" s="39">
        <f t="shared" si="2"/>
        <v>0</v>
      </c>
      <c r="E49" s="40">
        <f t="shared" si="2"/>
        <v>8545269</v>
      </c>
      <c r="F49" s="41">
        <f t="shared" si="2"/>
        <v>-5329139</v>
      </c>
      <c r="G49" s="41">
        <f t="shared" si="2"/>
        <v>1303170</v>
      </c>
      <c r="H49" s="41">
        <f t="shared" si="2"/>
        <v>1965554</v>
      </c>
      <c r="I49" s="41">
        <f t="shared" si="2"/>
        <v>689728</v>
      </c>
      <c r="J49" s="41">
        <f t="shared" si="2"/>
        <v>3958452</v>
      </c>
      <c r="K49" s="41">
        <f t="shared" si="2"/>
        <v>592728</v>
      </c>
      <c r="L49" s="41">
        <f t="shared" si="2"/>
        <v>475057</v>
      </c>
      <c r="M49" s="41">
        <f t="shared" si="2"/>
        <v>2740824</v>
      </c>
      <c r="N49" s="41">
        <f t="shared" si="2"/>
        <v>3808609</v>
      </c>
      <c r="O49" s="41">
        <f t="shared" si="2"/>
        <v>1263469</v>
      </c>
      <c r="P49" s="41">
        <f t="shared" si="2"/>
        <v>-2940964</v>
      </c>
      <c r="Q49" s="41">
        <f t="shared" si="2"/>
        <v>838326</v>
      </c>
      <c r="R49" s="41">
        <f t="shared" si="2"/>
        <v>-839169</v>
      </c>
      <c r="S49" s="41">
        <f t="shared" si="2"/>
        <v>1241766</v>
      </c>
      <c r="T49" s="41">
        <f t="shared" si="2"/>
        <v>-3600765</v>
      </c>
      <c r="U49" s="41">
        <f t="shared" si="2"/>
        <v>1633591</v>
      </c>
      <c r="V49" s="41">
        <f t="shared" si="2"/>
        <v>-725408</v>
      </c>
      <c r="W49" s="41">
        <f t="shared" si="2"/>
        <v>6202484</v>
      </c>
      <c r="X49" s="41">
        <f t="shared" si="2"/>
        <v>-5329139</v>
      </c>
      <c r="Y49" s="41">
        <f t="shared" si="2"/>
        <v>11531623</v>
      </c>
      <c r="Z49" s="42">
        <f>+IF(X49&lt;&gt;0,+(Y49/X49)*100,0)</f>
        <v>-216.38810697187671</v>
      </c>
      <c r="AA49" s="39">
        <f>+AA33-AA48</f>
        <v>-5329139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-7090392</v>
      </c>
      <c r="D52" s="48">
        <f t="shared" si="3"/>
        <v>0</v>
      </c>
      <c r="E52" s="49">
        <f t="shared" si="3"/>
        <v>8545269</v>
      </c>
      <c r="F52" s="50">
        <f t="shared" si="3"/>
        <v>-5329139</v>
      </c>
      <c r="G52" s="50">
        <f t="shared" si="3"/>
        <v>1303170</v>
      </c>
      <c r="H52" s="50">
        <f t="shared" si="3"/>
        <v>1965554</v>
      </c>
      <c r="I52" s="50">
        <f t="shared" si="3"/>
        <v>689728</v>
      </c>
      <c r="J52" s="50">
        <f t="shared" si="3"/>
        <v>3958452</v>
      </c>
      <c r="K52" s="50">
        <f t="shared" si="3"/>
        <v>592728</v>
      </c>
      <c r="L52" s="50">
        <f t="shared" si="3"/>
        <v>475057</v>
      </c>
      <c r="M52" s="50">
        <f t="shared" si="3"/>
        <v>2740824</v>
      </c>
      <c r="N52" s="50">
        <f t="shared" si="3"/>
        <v>3808609</v>
      </c>
      <c r="O52" s="50">
        <f t="shared" si="3"/>
        <v>1263469</v>
      </c>
      <c r="P52" s="50">
        <f t="shared" si="3"/>
        <v>-2940964</v>
      </c>
      <c r="Q52" s="50">
        <f t="shared" si="3"/>
        <v>838326</v>
      </c>
      <c r="R52" s="50">
        <f t="shared" si="3"/>
        <v>-839169</v>
      </c>
      <c r="S52" s="50">
        <f t="shared" si="3"/>
        <v>1241766</v>
      </c>
      <c r="T52" s="50">
        <f t="shared" si="3"/>
        <v>-3600765</v>
      </c>
      <c r="U52" s="50">
        <f t="shared" si="3"/>
        <v>1633591</v>
      </c>
      <c r="V52" s="50">
        <f t="shared" si="3"/>
        <v>-725408</v>
      </c>
      <c r="W52" s="50">
        <f t="shared" si="3"/>
        <v>6202484</v>
      </c>
      <c r="X52" s="50">
        <f t="shared" si="3"/>
        <v>-5329139</v>
      </c>
      <c r="Y52" s="50">
        <f t="shared" si="3"/>
        <v>11531623</v>
      </c>
      <c r="Z52" s="51">
        <f>+IF(X52&lt;&gt;0,+(Y52/X52)*100,0)</f>
        <v>-216.38810697187671</v>
      </c>
      <c r="AA52" s="48">
        <f>SUM(AA49:AA51)</f>
        <v>-5329139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-7090392</v>
      </c>
      <c r="D54" s="54">
        <f>+D52-D53</f>
        <v>0</v>
      </c>
      <c r="E54" s="55">
        <f t="shared" si="4"/>
        <v>8545269</v>
      </c>
      <c r="F54" s="56">
        <f t="shared" si="4"/>
        <v>-5329139</v>
      </c>
      <c r="G54" s="56">
        <f t="shared" si="4"/>
        <v>1303170</v>
      </c>
      <c r="H54" s="56">
        <f t="shared" si="4"/>
        <v>1965554</v>
      </c>
      <c r="I54" s="56">
        <f t="shared" si="4"/>
        <v>689728</v>
      </c>
      <c r="J54" s="56">
        <f t="shared" si="4"/>
        <v>3958452</v>
      </c>
      <c r="K54" s="56">
        <f t="shared" si="4"/>
        <v>592728</v>
      </c>
      <c r="L54" s="56">
        <f t="shared" si="4"/>
        <v>475057</v>
      </c>
      <c r="M54" s="56">
        <f t="shared" si="4"/>
        <v>2740824</v>
      </c>
      <c r="N54" s="56">
        <f t="shared" si="4"/>
        <v>3808609</v>
      </c>
      <c r="O54" s="56">
        <f t="shared" si="4"/>
        <v>1263469</v>
      </c>
      <c r="P54" s="56">
        <f t="shared" si="4"/>
        <v>-2940964</v>
      </c>
      <c r="Q54" s="56">
        <f t="shared" si="4"/>
        <v>838326</v>
      </c>
      <c r="R54" s="56">
        <f t="shared" si="4"/>
        <v>-839169</v>
      </c>
      <c r="S54" s="56">
        <f t="shared" si="4"/>
        <v>1241766</v>
      </c>
      <c r="T54" s="56">
        <f t="shared" si="4"/>
        <v>-3600765</v>
      </c>
      <c r="U54" s="56">
        <f t="shared" si="4"/>
        <v>1633591</v>
      </c>
      <c r="V54" s="56">
        <f t="shared" si="4"/>
        <v>-725408</v>
      </c>
      <c r="W54" s="56">
        <f t="shared" si="4"/>
        <v>6202484</v>
      </c>
      <c r="X54" s="56">
        <f t="shared" si="4"/>
        <v>-5329139</v>
      </c>
      <c r="Y54" s="56">
        <f t="shared" si="4"/>
        <v>11531623</v>
      </c>
      <c r="Z54" s="57">
        <f>+IF(X54&lt;&gt;0,+(Y54/X54)*100,0)</f>
        <v>-216.38810697187671</v>
      </c>
      <c r="AA54" s="54">
        <f>+AA52-AA53</f>
        <v>-5329139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-7090392</v>
      </c>
      <c r="D57" s="48">
        <f>SUM(D54:D56)</f>
        <v>0</v>
      </c>
      <c r="E57" s="49">
        <f t="shared" si="5"/>
        <v>8545269</v>
      </c>
      <c r="F57" s="50">
        <f t="shared" si="5"/>
        <v>-5329139</v>
      </c>
      <c r="G57" s="50">
        <f t="shared" si="5"/>
        <v>1303170</v>
      </c>
      <c r="H57" s="50">
        <f t="shared" si="5"/>
        <v>1965554</v>
      </c>
      <c r="I57" s="50">
        <f t="shared" si="5"/>
        <v>689728</v>
      </c>
      <c r="J57" s="50">
        <f t="shared" si="5"/>
        <v>3958452</v>
      </c>
      <c r="K57" s="50">
        <f t="shared" si="5"/>
        <v>592728</v>
      </c>
      <c r="L57" s="50">
        <f t="shared" si="5"/>
        <v>475057</v>
      </c>
      <c r="M57" s="50">
        <f t="shared" si="5"/>
        <v>2740824</v>
      </c>
      <c r="N57" s="50">
        <f t="shared" si="5"/>
        <v>3808609</v>
      </c>
      <c r="O57" s="50">
        <f t="shared" si="5"/>
        <v>1263469</v>
      </c>
      <c r="P57" s="50">
        <f t="shared" si="5"/>
        <v>-2940964</v>
      </c>
      <c r="Q57" s="50">
        <f t="shared" si="5"/>
        <v>838326</v>
      </c>
      <c r="R57" s="50">
        <f t="shared" si="5"/>
        <v>-839169</v>
      </c>
      <c r="S57" s="50">
        <f t="shared" si="5"/>
        <v>1241766</v>
      </c>
      <c r="T57" s="50">
        <f t="shared" si="5"/>
        <v>-3600765</v>
      </c>
      <c r="U57" s="50">
        <f t="shared" si="5"/>
        <v>1633591</v>
      </c>
      <c r="V57" s="50">
        <f t="shared" si="5"/>
        <v>-725408</v>
      </c>
      <c r="W57" s="50">
        <f t="shared" si="5"/>
        <v>6202484</v>
      </c>
      <c r="X57" s="50">
        <f t="shared" si="5"/>
        <v>-5329139</v>
      </c>
      <c r="Y57" s="50">
        <f t="shared" si="5"/>
        <v>11531623</v>
      </c>
      <c r="Z57" s="51">
        <f>+IF(X57&lt;&gt;0,+(Y57/X57)*100,0)</f>
        <v>-216.38810697187671</v>
      </c>
      <c r="AA57" s="48">
        <f>SUM(AA54:AA56)</f>
        <v>-5329139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-7090392</v>
      </c>
      <c r="D60" s="65">
        <f>SUM(D57:D59)</f>
        <v>0</v>
      </c>
      <c r="E60" s="66">
        <f t="shared" si="6"/>
        <v>8545269</v>
      </c>
      <c r="F60" s="67">
        <f t="shared" si="6"/>
        <v>-5329139</v>
      </c>
      <c r="G60" s="67">
        <f t="shared" si="6"/>
        <v>1303170</v>
      </c>
      <c r="H60" s="67">
        <f t="shared" si="6"/>
        <v>1965554</v>
      </c>
      <c r="I60" s="67">
        <f t="shared" si="6"/>
        <v>689728</v>
      </c>
      <c r="J60" s="67">
        <f t="shared" si="6"/>
        <v>3958452</v>
      </c>
      <c r="K60" s="67">
        <f t="shared" si="6"/>
        <v>592728</v>
      </c>
      <c r="L60" s="67">
        <f t="shared" si="6"/>
        <v>475057</v>
      </c>
      <c r="M60" s="67">
        <f t="shared" si="6"/>
        <v>2740824</v>
      </c>
      <c r="N60" s="67">
        <f t="shared" si="6"/>
        <v>3808609</v>
      </c>
      <c r="O60" s="67">
        <f t="shared" si="6"/>
        <v>1263469</v>
      </c>
      <c r="P60" s="67">
        <f t="shared" si="6"/>
        <v>-2940964</v>
      </c>
      <c r="Q60" s="67">
        <f t="shared" si="6"/>
        <v>838326</v>
      </c>
      <c r="R60" s="67">
        <f t="shared" si="6"/>
        <v>-839169</v>
      </c>
      <c r="S60" s="67">
        <f t="shared" si="6"/>
        <v>1241766</v>
      </c>
      <c r="T60" s="67">
        <f t="shared" si="6"/>
        <v>-3600765</v>
      </c>
      <c r="U60" s="67">
        <f t="shared" si="6"/>
        <v>1633591</v>
      </c>
      <c r="V60" s="67">
        <f t="shared" si="6"/>
        <v>-725408</v>
      </c>
      <c r="W60" s="67">
        <f t="shared" si="6"/>
        <v>6202484</v>
      </c>
      <c r="X60" s="67">
        <f t="shared" si="6"/>
        <v>-5329139</v>
      </c>
      <c r="Y60" s="67">
        <f t="shared" si="6"/>
        <v>11531623</v>
      </c>
      <c r="Z60" s="68">
        <f>+IF(X60&lt;&gt;0,+(Y60/X60)*100,0)</f>
        <v>-216.38810697187671</v>
      </c>
      <c r="AA60" s="65">
        <f>SUM(AA57:AA59)</f>
        <v>-5329139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115183683</v>
      </c>
      <c r="D6" s="20"/>
      <c r="E6" s="21">
        <v>120610505</v>
      </c>
      <c r="F6" s="22">
        <v>131498433</v>
      </c>
      <c r="G6" s="22">
        <v>12111973</v>
      </c>
      <c r="H6" s="22">
        <v>15123416</v>
      </c>
      <c r="I6" s="22">
        <v>9532689</v>
      </c>
      <c r="J6" s="22">
        <v>36768078</v>
      </c>
      <c r="K6" s="22">
        <v>16950854</v>
      </c>
      <c r="L6" s="22">
        <v>20684127</v>
      </c>
      <c r="M6" s="22">
        <v>29249802</v>
      </c>
      <c r="N6" s="22">
        <v>66884783</v>
      </c>
      <c r="O6" s="22">
        <v>-713875</v>
      </c>
      <c r="P6" s="22">
        <v>4776202</v>
      </c>
      <c r="Q6" s="22">
        <v>3284620</v>
      </c>
      <c r="R6" s="22">
        <v>7346947</v>
      </c>
      <c r="S6" s="22">
        <v>7645</v>
      </c>
      <c r="T6" s="22">
        <v>2525463</v>
      </c>
      <c r="U6" s="22">
        <v>36896720</v>
      </c>
      <c r="V6" s="22">
        <v>39429828</v>
      </c>
      <c r="W6" s="22">
        <v>150429636</v>
      </c>
      <c r="X6" s="22">
        <v>131498433</v>
      </c>
      <c r="Y6" s="22">
        <v>18931203</v>
      </c>
      <c r="Z6" s="23">
        <v>14.396523645266557</v>
      </c>
      <c r="AA6" s="20">
        <v>131498433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178059</v>
      </c>
      <c r="D24" s="20"/>
      <c r="E24" s="21">
        <v>212702</v>
      </c>
      <c r="F24" s="22">
        <v>212702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212702</v>
      </c>
      <c r="Y24" s="22">
        <v>-212702</v>
      </c>
      <c r="Z24" s="23">
        <v>-100</v>
      </c>
      <c r="AA24" s="20">
        <v>212702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60328975</v>
      </c>
      <c r="D26" s="20"/>
      <c r="E26" s="21">
        <v>16864000</v>
      </c>
      <c r="F26" s="22">
        <v>16864000</v>
      </c>
      <c r="G26" s="22"/>
      <c r="H26" s="22"/>
      <c r="I26" s="22"/>
      <c r="J26" s="22"/>
      <c r="K26" s="22"/>
      <c r="L26" s="22"/>
      <c r="M26" s="22"/>
      <c r="N26" s="22"/>
      <c r="O26" s="22">
        <v>12647785</v>
      </c>
      <c r="P26" s="22"/>
      <c r="Q26" s="22"/>
      <c r="R26" s="22">
        <v>12647785</v>
      </c>
      <c r="S26" s="22"/>
      <c r="T26" s="22"/>
      <c r="U26" s="22"/>
      <c r="V26" s="22"/>
      <c r="W26" s="22">
        <v>12647785</v>
      </c>
      <c r="X26" s="22">
        <v>16864000</v>
      </c>
      <c r="Y26" s="22">
        <v>-4216215</v>
      </c>
      <c r="Z26" s="23">
        <v>-25.001274905123338</v>
      </c>
      <c r="AA26" s="20">
        <v>16864000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>
        <v>70950</v>
      </c>
      <c r="V27" s="22">
        <v>70950</v>
      </c>
      <c r="W27" s="22">
        <v>70950</v>
      </c>
      <c r="X27" s="22"/>
      <c r="Y27" s="22">
        <v>70950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60588000</v>
      </c>
      <c r="F31" s="22">
        <v>60588000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60588000</v>
      </c>
      <c r="Y31" s="22">
        <v>-60588000</v>
      </c>
      <c r="Z31" s="23">
        <v>-100</v>
      </c>
      <c r="AA31" s="20">
        <v>60588000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175690717</v>
      </c>
      <c r="D33" s="29">
        <f t="shared" ref="D33:Y33" si="0">SUM(D6:D32)</f>
        <v>0</v>
      </c>
      <c r="E33" s="30">
        <f t="shared" si="0"/>
        <v>198275207</v>
      </c>
      <c r="F33" s="31">
        <f t="shared" si="0"/>
        <v>209163135</v>
      </c>
      <c r="G33" s="31">
        <f t="shared" si="0"/>
        <v>12111973</v>
      </c>
      <c r="H33" s="31">
        <f t="shared" si="0"/>
        <v>15123416</v>
      </c>
      <c r="I33" s="31">
        <f t="shared" si="0"/>
        <v>9532689</v>
      </c>
      <c r="J33" s="31">
        <f t="shared" si="0"/>
        <v>36768078</v>
      </c>
      <c r="K33" s="31">
        <f t="shared" si="0"/>
        <v>16950854</v>
      </c>
      <c r="L33" s="31">
        <f t="shared" si="0"/>
        <v>20684127</v>
      </c>
      <c r="M33" s="31">
        <f t="shared" si="0"/>
        <v>29249802</v>
      </c>
      <c r="N33" s="31">
        <f t="shared" si="0"/>
        <v>66884783</v>
      </c>
      <c r="O33" s="31">
        <f t="shared" si="0"/>
        <v>11933910</v>
      </c>
      <c r="P33" s="31">
        <f t="shared" si="0"/>
        <v>4776202</v>
      </c>
      <c r="Q33" s="31">
        <f t="shared" si="0"/>
        <v>3284620</v>
      </c>
      <c r="R33" s="31">
        <f t="shared" si="0"/>
        <v>19994732</v>
      </c>
      <c r="S33" s="31">
        <f t="shared" si="0"/>
        <v>7645</v>
      </c>
      <c r="T33" s="31">
        <f t="shared" si="0"/>
        <v>2525463</v>
      </c>
      <c r="U33" s="31">
        <f t="shared" si="0"/>
        <v>36967670</v>
      </c>
      <c r="V33" s="31">
        <f t="shared" si="0"/>
        <v>39500778</v>
      </c>
      <c r="W33" s="31">
        <f t="shared" si="0"/>
        <v>163148371</v>
      </c>
      <c r="X33" s="31">
        <f t="shared" si="0"/>
        <v>209163135</v>
      </c>
      <c r="Y33" s="31">
        <f t="shared" si="0"/>
        <v>-46014764</v>
      </c>
      <c r="Z33" s="32">
        <f>+IF(X33&lt;&gt;0,+(Y33/X33)*100,0)</f>
        <v>-21.999461807645979</v>
      </c>
      <c r="AA33" s="29">
        <f>SUM(AA6:AA32)</f>
        <v>209163135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6618391</v>
      </c>
      <c r="D35" s="20"/>
      <c r="E35" s="21">
        <v>5801147</v>
      </c>
      <c r="F35" s="22">
        <v>5906908</v>
      </c>
      <c r="G35" s="22">
        <v>472955</v>
      </c>
      <c r="H35" s="22">
        <v>405884</v>
      </c>
      <c r="I35" s="22">
        <v>488932</v>
      </c>
      <c r="J35" s="22">
        <v>1367771</v>
      </c>
      <c r="K35" s="22">
        <v>477426</v>
      </c>
      <c r="L35" s="22">
        <v>476340</v>
      </c>
      <c r="M35" s="22">
        <v>555995</v>
      </c>
      <c r="N35" s="22">
        <v>1509761</v>
      </c>
      <c r="O35" s="22">
        <v>512312</v>
      </c>
      <c r="P35" s="22">
        <v>473228</v>
      </c>
      <c r="Q35" s="22">
        <v>479544</v>
      </c>
      <c r="R35" s="22">
        <v>1465084</v>
      </c>
      <c r="S35" s="22">
        <v>566487</v>
      </c>
      <c r="T35" s="22">
        <v>514418</v>
      </c>
      <c r="U35" s="22">
        <v>494838</v>
      </c>
      <c r="V35" s="22">
        <v>1575743</v>
      </c>
      <c r="W35" s="22">
        <v>5918359</v>
      </c>
      <c r="X35" s="22">
        <v>5906908</v>
      </c>
      <c r="Y35" s="22">
        <v>11451</v>
      </c>
      <c r="Z35" s="23">
        <v>0.19385776788803888</v>
      </c>
      <c r="AA35" s="20">
        <v>5906908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109867151</v>
      </c>
      <c r="D37" s="20"/>
      <c r="E37" s="21">
        <v>125880000</v>
      </c>
      <c r="F37" s="22">
        <v>135000000</v>
      </c>
      <c r="G37" s="22">
        <v>11375374</v>
      </c>
      <c r="H37" s="22">
        <v>9969106</v>
      </c>
      <c r="I37" s="22">
        <v>11459838</v>
      </c>
      <c r="J37" s="22">
        <v>32804318</v>
      </c>
      <c r="K37" s="22">
        <v>23928158</v>
      </c>
      <c r="L37" s="22">
        <v>10100372</v>
      </c>
      <c r="M37" s="22">
        <v>9270101</v>
      </c>
      <c r="N37" s="22">
        <v>43298631</v>
      </c>
      <c r="O37" s="22">
        <v>9152415</v>
      </c>
      <c r="P37" s="22">
        <v>10775380</v>
      </c>
      <c r="Q37" s="22">
        <v>2700422</v>
      </c>
      <c r="R37" s="22">
        <v>22628217</v>
      </c>
      <c r="S37" s="22">
        <v>16177856</v>
      </c>
      <c r="T37" s="22">
        <v>6868750</v>
      </c>
      <c r="U37" s="22">
        <v>22274933</v>
      </c>
      <c r="V37" s="22">
        <v>45321539</v>
      </c>
      <c r="W37" s="22">
        <v>144052705</v>
      </c>
      <c r="X37" s="22">
        <v>135000000</v>
      </c>
      <c r="Y37" s="22">
        <v>9052705</v>
      </c>
      <c r="Z37" s="23">
        <v>6.7057074074074077</v>
      </c>
      <c r="AA37" s="20">
        <v>135000000</v>
      </c>
    </row>
    <row r="38" spans="1:27" x14ac:dyDescent="0.25">
      <c r="A38" s="19" t="s">
        <v>64</v>
      </c>
      <c r="B38" s="15" t="s">
        <v>32</v>
      </c>
      <c r="C38" s="20">
        <v>2525683</v>
      </c>
      <c r="D38" s="20"/>
      <c r="E38" s="21">
        <v>1300000</v>
      </c>
      <c r="F38" s="22">
        <v>1300000</v>
      </c>
      <c r="G38" s="22"/>
      <c r="H38" s="22"/>
      <c r="I38" s="22"/>
      <c r="J38" s="22"/>
      <c r="K38" s="22"/>
      <c r="L38" s="22">
        <v>264965</v>
      </c>
      <c r="M38" s="22"/>
      <c r="N38" s="22">
        <v>264965</v>
      </c>
      <c r="O38" s="22"/>
      <c r="P38" s="22"/>
      <c r="Q38" s="22"/>
      <c r="R38" s="22"/>
      <c r="S38" s="22"/>
      <c r="T38" s="22">
        <v>19886</v>
      </c>
      <c r="U38" s="22">
        <v>1621</v>
      </c>
      <c r="V38" s="22">
        <v>21507</v>
      </c>
      <c r="W38" s="22">
        <v>286472</v>
      </c>
      <c r="X38" s="22">
        <v>1300000</v>
      </c>
      <c r="Y38" s="22">
        <v>-1013528</v>
      </c>
      <c r="Z38" s="23">
        <v>-77.963692307692313</v>
      </c>
      <c r="AA38" s="20">
        <v>1300000</v>
      </c>
    </row>
    <row r="39" spans="1:27" x14ac:dyDescent="0.25">
      <c r="A39" s="19" t="s">
        <v>65</v>
      </c>
      <c r="B39" s="15" t="s">
        <v>32</v>
      </c>
      <c r="C39" s="20">
        <v>39207528</v>
      </c>
      <c r="D39" s="20"/>
      <c r="E39" s="21">
        <v>5700000</v>
      </c>
      <c r="F39" s="22">
        <v>16000000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16000000</v>
      </c>
      <c r="Y39" s="22">
        <v>-16000000</v>
      </c>
      <c r="Z39" s="23">
        <v>-100</v>
      </c>
      <c r="AA39" s="20">
        <v>16000000</v>
      </c>
    </row>
    <row r="40" spans="1:27" x14ac:dyDescent="0.25">
      <c r="A40" s="19" t="s">
        <v>66</v>
      </c>
      <c r="B40" s="15" t="s">
        <v>32</v>
      </c>
      <c r="C40" s="20">
        <v>12847795</v>
      </c>
      <c r="D40" s="20"/>
      <c r="E40" s="21">
        <v>10052029</v>
      </c>
      <c r="F40" s="22">
        <v>10052029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10052029</v>
      </c>
      <c r="Y40" s="22">
        <v>-10052029</v>
      </c>
      <c r="Z40" s="23">
        <v>-100</v>
      </c>
      <c r="AA40" s="20">
        <v>10052029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6441233</v>
      </c>
      <c r="D42" s="20"/>
      <c r="E42" s="21">
        <v>6252600</v>
      </c>
      <c r="F42" s="22">
        <v>16471121</v>
      </c>
      <c r="G42" s="22">
        <v>1320029</v>
      </c>
      <c r="H42" s="22">
        <v>351578</v>
      </c>
      <c r="I42" s="22">
        <v>908688</v>
      </c>
      <c r="J42" s="22">
        <v>2580295</v>
      </c>
      <c r="K42" s="22">
        <v>1067071</v>
      </c>
      <c r="L42" s="22">
        <v>493071</v>
      </c>
      <c r="M42" s="22">
        <v>541280</v>
      </c>
      <c r="N42" s="22">
        <v>2101422</v>
      </c>
      <c r="O42" s="22">
        <v>-5541</v>
      </c>
      <c r="P42" s="22">
        <v>499721</v>
      </c>
      <c r="Q42" s="22">
        <v>690129</v>
      </c>
      <c r="R42" s="22">
        <v>1184309</v>
      </c>
      <c r="S42" s="22">
        <v>452269</v>
      </c>
      <c r="T42" s="22">
        <v>507199</v>
      </c>
      <c r="U42" s="22">
        <v>1397585</v>
      </c>
      <c r="V42" s="22">
        <v>2357053</v>
      </c>
      <c r="W42" s="22">
        <v>8223079</v>
      </c>
      <c r="X42" s="22">
        <v>16471121</v>
      </c>
      <c r="Y42" s="22">
        <v>-8248042</v>
      </c>
      <c r="Z42" s="23">
        <v>-50.075778084563879</v>
      </c>
      <c r="AA42" s="20">
        <v>16471121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250000</v>
      </c>
      <c r="F44" s="22">
        <v>250000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250000</v>
      </c>
      <c r="Y44" s="22">
        <v>-250000</v>
      </c>
      <c r="Z44" s="23">
        <v>-100</v>
      </c>
      <c r="AA44" s="20">
        <v>250000</v>
      </c>
    </row>
    <row r="45" spans="1:27" x14ac:dyDescent="0.25">
      <c r="A45" s="19" t="s">
        <v>70</v>
      </c>
      <c r="B45" s="15" t="s">
        <v>32</v>
      </c>
      <c r="C45" s="20">
        <v>1571989</v>
      </c>
      <c r="D45" s="20"/>
      <c r="E45" s="21">
        <v>821100</v>
      </c>
      <c r="F45" s="22">
        <v>2481228</v>
      </c>
      <c r="G45" s="22">
        <v>4401</v>
      </c>
      <c r="H45" s="22">
        <v>3716</v>
      </c>
      <c r="I45" s="22">
        <v>4551</v>
      </c>
      <c r="J45" s="22">
        <v>12668</v>
      </c>
      <c r="K45" s="22">
        <v>394654</v>
      </c>
      <c r="L45" s="22">
        <v>4479</v>
      </c>
      <c r="M45" s="22">
        <v>5145</v>
      </c>
      <c r="N45" s="22">
        <v>404278</v>
      </c>
      <c r="O45" s="22">
        <v>414937</v>
      </c>
      <c r="P45" s="22">
        <v>377064</v>
      </c>
      <c r="Q45" s="22">
        <v>4278</v>
      </c>
      <c r="R45" s="22">
        <v>796279</v>
      </c>
      <c r="S45" s="22">
        <v>272155</v>
      </c>
      <c r="T45" s="22">
        <v>4520</v>
      </c>
      <c r="U45" s="22">
        <v>257344</v>
      </c>
      <c r="V45" s="22">
        <v>534019</v>
      </c>
      <c r="W45" s="22">
        <v>1747244</v>
      </c>
      <c r="X45" s="22">
        <v>2481228</v>
      </c>
      <c r="Y45" s="22">
        <v>-733984</v>
      </c>
      <c r="Z45" s="23">
        <v>-29.581481427744649</v>
      </c>
      <c r="AA45" s="20">
        <v>2481228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179079770</v>
      </c>
      <c r="D48" s="29">
        <f t="shared" ref="D48:Y48" si="1">SUM(D35:D47)</f>
        <v>0</v>
      </c>
      <c r="E48" s="30">
        <f t="shared" si="1"/>
        <v>156056876</v>
      </c>
      <c r="F48" s="31">
        <f t="shared" si="1"/>
        <v>187461286</v>
      </c>
      <c r="G48" s="31">
        <f t="shared" si="1"/>
        <v>13172759</v>
      </c>
      <c r="H48" s="31">
        <f t="shared" si="1"/>
        <v>10730284</v>
      </c>
      <c r="I48" s="31">
        <f t="shared" si="1"/>
        <v>12862009</v>
      </c>
      <c r="J48" s="31">
        <f t="shared" si="1"/>
        <v>36765052</v>
      </c>
      <c r="K48" s="31">
        <f t="shared" si="1"/>
        <v>25867309</v>
      </c>
      <c r="L48" s="31">
        <f t="shared" si="1"/>
        <v>11339227</v>
      </c>
      <c r="M48" s="31">
        <f t="shared" si="1"/>
        <v>10372521</v>
      </c>
      <c r="N48" s="31">
        <f t="shared" si="1"/>
        <v>47579057</v>
      </c>
      <c r="O48" s="31">
        <f t="shared" si="1"/>
        <v>10074123</v>
      </c>
      <c r="P48" s="31">
        <f t="shared" si="1"/>
        <v>12125393</v>
      </c>
      <c r="Q48" s="31">
        <f t="shared" si="1"/>
        <v>3874373</v>
      </c>
      <c r="R48" s="31">
        <f t="shared" si="1"/>
        <v>26073889</v>
      </c>
      <c r="S48" s="31">
        <f t="shared" si="1"/>
        <v>17468767</v>
      </c>
      <c r="T48" s="31">
        <f t="shared" si="1"/>
        <v>7914773</v>
      </c>
      <c r="U48" s="31">
        <f t="shared" si="1"/>
        <v>24426321</v>
      </c>
      <c r="V48" s="31">
        <f t="shared" si="1"/>
        <v>49809861</v>
      </c>
      <c r="W48" s="31">
        <f t="shared" si="1"/>
        <v>160227859</v>
      </c>
      <c r="X48" s="31">
        <f t="shared" si="1"/>
        <v>187461286</v>
      </c>
      <c r="Y48" s="31">
        <f t="shared" si="1"/>
        <v>-27233427</v>
      </c>
      <c r="Z48" s="32">
        <f>+IF(X48&lt;&gt;0,+(Y48/X48)*100,0)</f>
        <v>-14.527493959472784</v>
      </c>
      <c r="AA48" s="29">
        <f>SUM(AA35:AA47)</f>
        <v>187461286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-3389053</v>
      </c>
      <c r="D49" s="39">
        <f t="shared" si="2"/>
        <v>0</v>
      </c>
      <c r="E49" s="40">
        <f t="shared" si="2"/>
        <v>42218331</v>
      </c>
      <c r="F49" s="41">
        <f t="shared" si="2"/>
        <v>21701849</v>
      </c>
      <c r="G49" s="41">
        <f t="shared" si="2"/>
        <v>-1060786</v>
      </c>
      <c r="H49" s="41">
        <f t="shared" si="2"/>
        <v>4393132</v>
      </c>
      <c r="I49" s="41">
        <f t="shared" si="2"/>
        <v>-3329320</v>
      </c>
      <c r="J49" s="41">
        <f t="shared" si="2"/>
        <v>3026</v>
      </c>
      <c r="K49" s="41">
        <f t="shared" si="2"/>
        <v>-8916455</v>
      </c>
      <c r="L49" s="41">
        <f t="shared" si="2"/>
        <v>9344900</v>
      </c>
      <c r="M49" s="41">
        <f t="shared" si="2"/>
        <v>18877281</v>
      </c>
      <c r="N49" s="41">
        <f t="shared" si="2"/>
        <v>19305726</v>
      </c>
      <c r="O49" s="41">
        <f t="shared" si="2"/>
        <v>1859787</v>
      </c>
      <c r="P49" s="41">
        <f t="shared" si="2"/>
        <v>-7349191</v>
      </c>
      <c r="Q49" s="41">
        <f t="shared" si="2"/>
        <v>-589753</v>
      </c>
      <c r="R49" s="41">
        <f t="shared" si="2"/>
        <v>-6079157</v>
      </c>
      <c r="S49" s="41">
        <f t="shared" si="2"/>
        <v>-17461122</v>
      </c>
      <c r="T49" s="41">
        <f t="shared" si="2"/>
        <v>-5389310</v>
      </c>
      <c r="U49" s="41">
        <f t="shared" si="2"/>
        <v>12541349</v>
      </c>
      <c r="V49" s="41">
        <f t="shared" si="2"/>
        <v>-10309083</v>
      </c>
      <c r="W49" s="41">
        <f t="shared" si="2"/>
        <v>2920512</v>
      </c>
      <c r="X49" s="41">
        <f t="shared" si="2"/>
        <v>21701849</v>
      </c>
      <c r="Y49" s="41">
        <f t="shared" si="2"/>
        <v>-18781337</v>
      </c>
      <c r="Z49" s="42">
        <f>+IF(X49&lt;&gt;0,+(Y49/X49)*100,0)</f>
        <v>-86.542566027438497</v>
      </c>
      <c r="AA49" s="39">
        <f>+AA33-AA48</f>
        <v>21701849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-3389053</v>
      </c>
      <c r="D52" s="48">
        <f t="shared" si="3"/>
        <v>0</v>
      </c>
      <c r="E52" s="49">
        <f t="shared" si="3"/>
        <v>42218331</v>
      </c>
      <c r="F52" s="50">
        <f t="shared" si="3"/>
        <v>21701849</v>
      </c>
      <c r="G52" s="50">
        <f t="shared" si="3"/>
        <v>-1060786</v>
      </c>
      <c r="H52" s="50">
        <f t="shared" si="3"/>
        <v>4393132</v>
      </c>
      <c r="I52" s="50">
        <f t="shared" si="3"/>
        <v>-3329320</v>
      </c>
      <c r="J52" s="50">
        <f t="shared" si="3"/>
        <v>3026</v>
      </c>
      <c r="K52" s="50">
        <f t="shared" si="3"/>
        <v>-8916455</v>
      </c>
      <c r="L52" s="50">
        <f t="shared" si="3"/>
        <v>9344900</v>
      </c>
      <c r="M52" s="50">
        <f t="shared" si="3"/>
        <v>18877281</v>
      </c>
      <c r="N52" s="50">
        <f t="shared" si="3"/>
        <v>19305726</v>
      </c>
      <c r="O52" s="50">
        <f t="shared" si="3"/>
        <v>1859787</v>
      </c>
      <c r="P52" s="50">
        <f t="shared" si="3"/>
        <v>-7349191</v>
      </c>
      <c r="Q52" s="50">
        <f t="shared" si="3"/>
        <v>-589753</v>
      </c>
      <c r="R52" s="50">
        <f t="shared" si="3"/>
        <v>-6079157</v>
      </c>
      <c r="S52" s="50">
        <f t="shared" si="3"/>
        <v>-17461122</v>
      </c>
      <c r="T52" s="50">
        <f t="shared" si="3"/>
        <v>-5389310</v>
      </c>
      <c r="U52" s="50">
        <f t="shared" si="3"/>
        <v>12541349</v>
      </c>
      <c r="V52" s="50">
        <f t="shared" si="3"/>
        <v>-10309083</v>
      </c>
      <c r="W52" s="50">
        <f t="shared" si="3"/>
        <v>2920512</v>
      </c>
      <c r="X52" s="50">
        <f t="shared" si="3"/>
        <v>21701849</v>
      </c>
      <c r="Y52" s="50">
        <f t="shared" si="3"/>
        <v>-18781337</v>
      </c>
      <c r="Z52" s="51">
        <f>+IF(X52&lt;&gt;0,+(Y52/X52)*100,0)</f>
        <v>-86.542566027438497</v>
      </c>
      <c r="AA52" s="48">
        <f>SUM(AA49:AA51)</f>
        <v>21701849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-3389053</v>
      </c>
      <c r="D54" s="54">
        <f>+D52-D53</f>
        <v>0</v>
      </c>
      <c r="E54" s="55">
        <f t="shared" si="4"/>
        <v>42218331</v>
      </c>
      <c r="F54" s="56">
        <f t="shared" si="4"/>
        <v>21701849</v>
      </c>
      <c r="G54" s="56">
        <f t="shared" si="4"/>
        <v>-1060786</v>
      </c>
      <c r="H54" s="56">
        <f t="shared" si="4"/>
        <v>4393132</v>
      </c>
      <c r="I54" s="56">
        <f t="shared" si="4"/>
        <v>-3329320</v>
      </c>
      <c r="J54" s="56">
        <f t="shared" si="4"/>
        <v>3026</v>
      </c>
      <c r="K54" s="56">
        <f t="shared" si="4"/>
        <v>-8916455</v>
      </c>
      <c r="L54" s="56">
        <f t="shared" si="4"/>
        <v>9344900</v>
      </c>
      <c r="M54" s="56">
        <f t="shared" si="4"/>
        <v>18877281</v>
      </c>
      <c r="N54" s="56">
        <f t="shared" si="4"/>
        <v>19305726</v>
      </c>
      <c r="O54" s="56">
        <f t="shared" si="4"/>
        <v>1859787</v>
      </c>
      <c r="P54" s="56">
        <f t="shared" si="4"/>
        <v>-7349191</v>
      </c>
      <c r="Q54" s="56">
        <f t="shared" si="4"/>
        <v>-589753</v>
      </c>
      <c r="R54" s="56">
        <f t="shared" si="4"/>
        <v>-6079157</v>
      </c>
      <c r="S54" s="56">
        <f t="shared" si="4"/>
        <v>-17461122</v>
      </c>
      <c r="T54" s="56">
        <f t="shared" si="4"/>
        <v>-5389310</v>
      </c>
      <c r="U54" s="56">
        <f t="shared" si="4"/>
        <v>12541349</v>
      </c>
      <c r="V54" s="56">
        <f t="shared" si="4"/>
        <v>-10309083</v>
      </c>
      <c r="W54" s="56">
        <f t="shared" si="4"/>
        <v>2920512</v>
      </c>
      <c r="X54" s="56">
        <f t="shared" si="4"/>
        <v>21701849</v>
      </c>
      <c r="Y54" s="56">
        <f t="shared" si="4"/>
        <v>-18781337</v>
      </c>
      <c r="Z54" s="57">
        <f>+IF(X54&lt;&gt;0,+(Y54/X54)*100,0)</f>
        <v>-86.542566027438497</v>
      </c>
      <c r="AA54" s="54">
        <f>+AA52-AA53</f>
        <v>21701849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-3389053</v>
      </c>
      <c r="D57" s="48">
        <f>SUM(D54:D56)</f>
        <v>0</v>
      </c>
      <c r="E57" s="49">
        <f t="shared" si="5"/>
        <v>42218331</v>
      </c>
      <c r="F57" s="50">
        <f t="shared" si="5"/>
        <v>21701849</v>
      </c>
      <c r="G57" s="50">
        <f t="shared" si="5"/>
        <v>-1060786</v>
      </c>
      <c r="H57" s="50">
        <f t="shared" si="5"/>
        <v>4393132</v>
      </c>
      <c r="I57" s="50">
        <f t="shared" si="5"/>
        <v>-3329320</v>
      </c>
      <c r="J57" s="50">
        <f t="shared" si="5"/>
        <v>3026</v>
      </c>
      <c r="K57" s="50">
        <f t="shared" si="5"/>
        <v>-8916455</v>
      </c>
      <c r="L57" s="50">
        <f t="shared" si="5"/>
        <v>9344900</v>
      </c>
      <c r="M57" s="50">
        <f t="shared" si="5"/>
        <v>18877281</v>
      </c>
      <c r="N57" s="50">
        <f t="shared" si="5"/>
        <v>19305726</v>
      </c>
      <c r="O57" s="50">
        <f t="shared" si="5"/>
        <v>1859787</v>
      </c>
      <c r="P57" s="50">
        <f t="shared" si="5"/>
        <v>-7349191</v>
      </c>
      <c r="Q57" s="50">
        <f t="shared" si="5"/>
        <v>-589753</v>
      </c>
      <c r="R57" s="50">
        <f t="shared" si="5"/>
        <v>-6079157</v>
      </c>
      <c r="S57" s="50">
        <f t="shared" si="5"/>
        <v>-17461122</v>
      </c>
      <c r="T57" s="50">
        <f t="shared" si="5"/>
        <v>-5389310</v>
      </c>
      <c r="U57" s="50">
        <f t="shared" si="5"/>
        <v>12541349</v>
      </c>
      <c r="V57" s="50">
        <f t="shared" si="5"/>
        <v>-10309083</v>
      </c>
      <c r="W57" s="50">
        <f t="shared" si="5"/>
        <v>2920512</v>
      </c>
      <c r="X57" s="50">
        <f t="shared" si="5"/>
        <v>21701849</v>
      </c>
      <c r="Y57" s="50">
        <f t="shared" si="5"/>
        <v>-18781337</v>
      </c>
      <c r="Z57" s="51">
        <f>+IF(X57&lt;&gt;0,+(Y57/X57)*100,0)</f>
        <v>-86.542566027438497</v>
      </c>
      <c r="AA57" s="48">
        <f>SUM(AA54:AA56)</f>
        <v>21701849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-3389053</v>
      </c>
      <c r="D60" s="65">
        <f>SUM(D57:D59)</f>
        <v>0</v>
      </c>
      <c r="E60" s="66">
        <f t="shared" si="6"/>
        <v>42218331</v>
      </c>
      <c r="F60" s="67">
        <f t="shared" si="6"/>
        <v>21701849</v>
      </c>
      <c r="G60" s="67">
        <f t="shared" si="6"/>
        <v>-1060786</v>
      </c>
      <c r="H60" s="67">
        <f t="shared" si="6"/>
        <v>4393132</v>
      </c>
      <c r="I60" s="67">
        <f t="shared" si="6"/>
        <v>-3329320</v>
      </c>
      <c r="J60" s="67">
        <f t="shared" si="6"/>
        <v>3026</v>
      </c>
      <c r="K60" s="67">
        <f t="shared" si="6"/>
        <v>-8916455</v>
      </c>
      <c r="L60" s="67">
        <f t="shared" si="6"/>
        <v>9344900</v>
      </c>
      <c r="M60" s="67">
        <f t="shared" si="6"/>
        <v>18877281</v>
      </c>
      <c r="N60" s="67">
        <f t="shared" si="6"/>
        <v>19305726</v>
      </c>
      <c r="O60" s="67">
        <f t="shared" si="6"/>
        <v>1859787</v>
      </c>
      <c r="P60" s="67">
        <f t="shared" si="6"/>
        <v>-7349191</v>
      </c>
      <c r="Q60" s="67">
        <f t="shared" si="6"/>
        <v>-589753</v>
      </c>
      <c r="R60" s="67">
        <f t="shared" si="6"/>
        <v>-6079157</v>
      </c>
      <c r="S60" s="67">
        <f t="shared" si="6"/>
        <v>-17461122</v>
      </c>
      <c r="T60" s="67">
        <f t="shared" si="6"/>
        <v>-5389310</v>
      </c>
      <c r="U60" s="67">
        <f t="shared" si="6"/>
        <v>12541349</v>
      </c>
      <c r="V60" s="67">
        <f t="shared" si="6"/>
        <v>-10309083</v>
      </c>
      <c r="W60" s="67">
        <f t="shared" si="6"/>
        <v>2920512</v>
      </c>
      <c r="X60" s="67">
        <f t="shared" si="6"/>
        <v>21701849</v>
      </c>
      <c r="Y60" s="67">
        <f t="shared" si="6"/>
        <v>-18781337</v>
      </c>
      <c r="Z60" s="68">
        <f>+IF(X60&lt;&gt;0,+(Y60/X60)*100,0)</f>
        <v>-86.542566027438497</v>
      </c>
      <c r="AA60" s="65">
        <f>SUM(AA57:AA59)</f>
        <v>21701849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10923356</v>
      </c>
      <c r="D6" s="20"/>
      <c r="E6" s="21">
        <v>10735893</v>
      </c>
      <c r="F6" s="22">
        <v>9381094</v>
      </c>
      <c r="G6" s="22">
        <v>260048</v>
      </c>
      <c r="H6" s="22">
        <v>753187</v>
      </c>
      <c r="I6" s="22">
        <v>391445</v>
      </c>
      <c r="J6" s="22">
        <v>1404680</v>
      </c>
      <c r="K6" s="22">
        <v>839850</v>
      </c>
      <c r="L6" s="22">
        <v>1553965</v>
      </c>
      <c r="M6" s="22">
        <v>430702</v>
      </c>
      <c r="N6" s="22">
        <v>2824517</v>
      </c>
      <c r="O6" s="22">
        <v>522749</v>
      </c>
      <c r="P6" s="22">
        <v>1514342</v>
      </c>
      <c r="Q6" s="22">
        <v>287180</v>
      </c>
      <c r="R6" s="22">
        <v>2324271</v>
      </c>
      <c r="S6" s="22">
        <v>1374095</v>
      </c>
      <c r="T6" s="22">
        <v>342565</v>
      </c>
      <c r="U6" s="22"/>
      <c r="V6" s="22">
        <v>1716660</v>
      </c>
      <c r="W6" s="22">
        <v>8270128</v>
      </c>
      <c r="X6" s="22">
        <v>9381094</v>
      </c>
      <c r="Y6" s="22">
        <v>-1110966</v>
      </c>
      <c r="Z6" s="23">
        <v>-11.842605990303475</v>
      </c>
      <c r="AA6" s="20">
        <v>9381094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542879</v>
      </c>
      <c r="D13" s="20"/>
      <c r="E13" s="21">
        <v>1467293</v>
      </c>
      <c r="F13" s="22">
        <v>2812726</v>
      </c>
      <c r="G13" s="22">
        <v>393672</v>
      </c>
      <c r="H13" s="22">
        <v>343331</v>
      </c>
      <c r="I13" s="22">
        <v>271312</v>
      </c>
      <c r="J13" s="22">
        <v>1008315</v>
      </c>
      <c r="K13" s="22">
        <v>132512</v>
      </c>
      <c r="L13" s="22">
        <v>72736</v>
      </c>
      <c r="M13" s="22">
        <v>210865</v>
      </c>
      <c r="N13" s="22">
        <v>416113</v>
      </c>
      <c r="O13" s="22">
        <v>266718</v>
      </c>
      <c r="P13" s="22">
        <v>116199</v>
      </c>
      <c r="Q13" s="22">
        <v>252990</v>
      </c>
      <c r="R13" s="22">
        <v>635907</v>
      </c>
      <c r="S13" s="22">
        <v>420473</v>
      </c>
      <c r="T13" s="22">
        <v>430127</v>
      </c>
      <c r="U13" s="22"/>
      <c r="V13" s="22">
        <v>850600</v>
      </c>
      <c r="W13" s="22">
        <v>2910935</v>
      </c>
      <c r="X13" s="22">
        <v>2812726</v>
      </c>
      <c r="Y13" s="22">
        <v>98209</v>
      </c>
      <c r="Z13" s="23">
        <v>3.4915949865006404</v>
      </c>
      <c r="AA13" s="20">
        <v>2812726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11466235</v>
      </c>
      <c r="D33" s="29">
        <f t="shared" ref="D33:Y33" si="0">SUM(D6:D32)</f>
        <v>0</v>
      </c>
      <c r="E33" s="30">
        <f t="shared" si="0"/>
        <v>12203186</v>
      </c>
      <c r="F33" s="31">
        <f t="shared" si="0"/>
        <v>12193820</v>
      </c>
      <c r="G33" s="31">
        <f t="shared" si="0"/>
        <v>653720</v>
      </c>
      <c r="H33" s="31">
        <f t="shared" si="0"/>
        <v>1096518</v>
      </c>
      <c r="I33" s="31">
        <f t="shared" si="0"/>
        <v>662757</v>
      </c>
      <c r="J33" s="31">
        <f t="shared" si="0"/>
        <v>2412995</v>
      </c>
      <c r="K33" s="31">
        <f t="shared" si="0"/>
        <v>972362</v>
      </c>
      <c r="L33" s="31">
        <f t="shared" si="0"/>
        <v>1626701</v>
      </c>
      <c r="M33" s="31">
        <f t="shared" si="0"/>
        <v>641567</v>
      </c>
      <c r="N33" s="31">
        <f t="shared" si="0"/>
        <v>3240630</v>
      </c>
      <c r="O33" s="31">
        <f t="shared" si="0"/>
        <v>789467</v>
      </c>
      <c r="P33" s="31">
        <f t="shared" si="0"/>
        <v>1630541</v>
      </c>
      <c r="Q33" s="31">
        <f t="shared" si="0"/>
        <v>540170</v>
      </c>
      <c r="R33" s="31">
        <f t="shared" si="0"/>
        <v>2960178</v>
      </c>
      <c r="S33" s="31">
        <f t="shared" si="0"/>
        <v>1794568</v>
      </c>
      <c r="T33" s="31">
        <f t="shared" si="0"/>
        <v>772692</v>
      </c>
      <c r="U33" s="31">
        <f t="shared" si="0"/>
        <v>0</v>
      </c>
      <c r="V33" s="31">
        <f t="shared" si="0"/>
        <v>2567260</v>
      </c>
      <c r="W33" s="31">
        <f t="shared" si="0"/>
        <v>11181063</v>
      </c>
      <c r="X33" s="31">
        <f t="shared" si="0"/>
        <v>12193820</v>
      </c>
      <c r="Y33" s="31">
        <f t="shared" si="0"/>
        <v>-1012757</v>
      </c>
      <c r="Z33" s="32">
        <f>+IF(X33&lt;&gt;0,+(Y33/X33)*100,0)</f>
        <v>-8.3054940945495339</v>
      </c>
      <c r="AA33" s="29">
        <f>SUM(AA6:AA32)</f>
        <v>12193820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1422773</v>
      </c>
      <c r="D35" s="20"/>
      <c r="E35" s="21">
        <v>1462104</v>
      </c>
      <c r="F35" s="22">
        <v>1951587</v>
      </c>
      <c r="G35" s="22">
        <v>149253</v>
      </c>
      <c r="H35" s="22"/>
      <c r="I35" s="22">
        <v>272518</v>
      </c>
      <c r="J35" s="22">
        <v>421771</v>
      </c>
      <c r="K35" s="22">
        <v>124790</v>
      </c>
      <c r="L35" s="22">
        <v>121802</v>
      </c>
      <c r="M35" s="22">
        <v>141701</v>
      </c>
      <c r="N35" s="22">
        <v>388293</v>
      </c>
      <c r="O35" s="22">
        <v>165352</v>
      </c>
      <c r="P35" s="22">
        <v>123767</v>
      </c>
      <c r="Q35" s="22">
        <v>139721</v>
      </c>
      <c r="R35" s="22">
        <v>428840</v>
      </c>
      <c r="S35" s="22">
        <v>153387</v>
      </c>
      <c r="T35" s="22">
        <v>120517</v>
      </c>
      <c r="U35" s="22"/>
      <c r="V35" s="22">
        <v>273904</v>
      </c>
      <c r="W35" s="22">
        <v>1512808</v>
      </c>
      <c r="X35" s="22">
        <v>1951587</v>
      </c>
      <c r="Y35" s="22">
        <v>-438779</v>
      </c>
      <c r="Z35" s="23">
        <v>-22.483189322331004</v>
      </c>
      <c r="AA35" s="20">
        <v>1951587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18682212</v>
      </c>
      <c r="D37" s="20"/>
      <c r="E37" s="21">
        <v>13989813</v>
      </c>
      <c r="F37" s="22">
        <v>13989813</v>
      </c>
      <c r="G37" s="22"/>
      <c r="H37" s="22">
        <v>501000</v>
      </c>
      <c r="I37" s="22">
        <v>50178</v>
      </c>
      <c r="J37" s="22">
        <v>551178</v>
      </c>
      <c r="K37" s="22">
        <v>59712</v>
      </c>
      <c r="L37" s="22">
        <v>1068294</v>
      </c>
      <c r="M37" s="22">
        <v>77478</v>
      </c>
      <c r="N37" s="22">
        <v>1205484</v>
      </c>
      <c r="O37" s="22">
        <v>-1340011</v>
      </c>
      <c r="P37" s="22">
        <v>617266</v>
      </c>
      <c r="Q37" s="22">
        <v>586241</v>
      </c>
      <c r="R37" s="22">
        <v>-136504</v>
      </c>
      <c r="S37" s="22">
        <v>63911</v>
      </c>
      <c r="T37" s="22">
        <v>30956</v>
      </c>
      <c r="U37" s="22"/>
      <c r="V37" s="22">
        <v>94867</v>
      </c>
      <c r="W37" s="22">
        <v>1715025</v>
      </c>
      <c r="X37" s="22">
        <v>13989813</v>
      </c>
      <c r="Y37" s="22">
        <v>-12274788</v>
      </c>
      <c r="Z37" s="23">
        <v>-87.740901182882141</v>
      </c>
      <c r="AA37" s="20">
        <v>13989813</v>
      </c>
    </row>
    <row r="38" spans="1:27" x14ac:dyDescent="0.25">
      <c r="A38" s="19" t="s">
        <v>64</v>
      </c>
      <c r="B38" s="15" t="s">
        <v>32</v>
      </c>
      <c r="C38" s="20">
        <v>164437</v>
      </c>
      <c r="D38" s="20"/>
      <c r="E38" s="21">
        <v>154094</v>
      </c>
      <c r="F38" s="22">
        <v>154094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553</v>
      </c>
      <c r="Q38" s="22">
        <v>140666</v>
      </c>
      <c r="R38" s="22">
        <v>141219</v>
      </c>
      <c r="S38" s="22"/>
      <c r="T38" s="22">
        <v>2217</v>
      </c>
      <c r="U38" s="22"/>
      <c r="V38" s="22">
        <v>2217</v>
      </c>
      <c r="W38" s="22">
        <v>143436</v>
      </c>
      <c r="X38" s="22">
        <v>154094</v>
      </c>
      <c r="Y38" s="22">
        <v>-10658</v>
      </c>
      <c r="Z38" s="23">
        <v>-6.9165574259867357</v>
      </c>
      <c r="AA38" s="20">
        <v>154094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1613472</v>
      </c>
      <c r="D40" s="20"/>
      <c r="E40" s="21">
        <v>3385064</v>
      </c>
      <c r="F40" s="22">
        <v>3385060</v>
      </c>
      <c r="G40" s="22"/>
      <c r="H40" s="22"/>
      <c r="I40" s="22"/>
      <c r="J40" s="22"/>
      <c r="K40" s="22"/>
      <c r="L40" s="22"/>
      <c r="M40" s="22">
        <v>1692530</v>
      </c>
      <c r="N40" s="22">
        <v>1692530</v>
      </c>
      <c r="O40" s="22"/>
      <c r="P40" s="22"/>
      <c r="Q40" s="22"/>
      <c r="R40" s="22"/>
      <c r="S40" s="22"/>
      <c r="T40" s="22"/>
      <c r="U40" s="22"/>
      <c r="V40" s="22"/>
      <c r="W40" s="22">
        <v>1692530</v>
      </c>
      <c r="X40" s="22">
        <v>3385060</v>
      </c>
      <c r="Y40" s="22">
        <v>-1692530</v>
      </c>
      <c r="Z40" s="23">
        <v>-50</v>
      </c>
      <c r="AA40" s="20">
        <v>3385060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171665</v>
      </c>
      <c r="F42" s="22">
        <v>171665</v>
      </c>
      <c r="G42" s="22"/>
      <c r="H42" s="22"/>
      <c r="I42" s="22"/>
      <c r="J42" s="22"/>
      <c r="K42" s="22"/>
      <c r="L42" s="22">
        <v>43156</v>
      </c>
      <c r="M42" s="22"/>
      <c r="N42" s="22">
        <v>43156</v>
      </c>
      <c r="O42" s="22">
        <v>12240</v>
      </c>
      <c r="P42" s="22"/>
      <c r="Q42" s="22"/>
      <c r="R42" s="22">
        <v>12240</v>
      </c>
      <c r="S42" s="22"/>
      <c r="T42" s="22"/>
      <c r="U42" s="22"/>
      <c r="V42" s="22"/>
      <c r="W42" s="22">
        <v>55396</v>
      </c>
      <c r="X42" s="22">
        <v>171665</v>
      </c>
      <c r="Y42" s="22">
        <v>-116269</v>
      </c>
      <c r="Z42" s="23">
        <v>-67.73017213759357</v>
      </c>
      <c r="AA42" s="20">
        <v>171665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59102</v>
      </c>
      <c r="D45" s="20"/>
      <c r="E45" s="21">
        <v>55003</v>
      </c>
      <c r="F45" s="22">
        <v>146445</v>
      </c>
      <c r="G45" s="22">
        <v>10302</v>
      </c>
      <c r="H45" s="22"/>
      <c r="I45" s="22">
        <v>23218</v>
      </c>
      <c r="J45" s="22">
        <v>33520</v>
      </c>
      <c r="K45" s="22">
        <v>8867</v>
      </c>
      <c r="L45" s="22">
        <v>10324</v>
      </c>
      <c r="M45" s="22">
        <v>1098</v>
      </c>
      <c r="N45" s="22">
        <v>20289</v>
      </c>
      <c r="O45" s="22">
        <v>19414</v>
      </c>
      <c r="P45" s="22">
        <v>10354</v>
      </c>
      <c r="Q45" s="22">
        <v>5916</v>
      </c>
      <c r="R45" s="22">
        <v>35684</v>
      </c>
      <c r="S45" s="22">
        <v>18295</v>
      </c>
      <c r="T45" s="22">
        <v>941</v>
      </c>
      <c r="U45" s="22"/>
      <c r="V45" s="22">
        <v>19236</v>
      </c>
      <c r="W45" s="22">
        <v>108729</v>
      </c>
      <c r="X45" s="22">
        <v>146445</v>
      </c>
      <c r="Y45" s="22">
        <v>-37716</v>
      </c>
      <c r="Z45" s="23">
        <v>-25.754378777015262</v>
      </c>
      <c r="AA45" s="20">
        <v>146445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21941996</v>
      </c>
      <c r="D48" s="29">
        <f t="shared" ref="D48:Y48" si="1">SUM(D35:D47)</f>
        <v>0</v>
      </c>
      <c r="E48" s="30">
        <f t="shared" si="1"/>
        <v>19217743</v>
      </c>
      <c r="F48" s="31">
        <f t="shared" si="1"/>
        <v>19798664</v>
      </c>
      <c r="G48" s="31">
        <f t="shared" si="1"/>
        <v>159555</v>
      </c>
      <c r="H48" s="31">
        <f t="shared" si="1"/>
        <v>501000</v>
      </c>
      <c r="I48" s="31">
        <f t="shared" si="1"/>
        <v>345914</v>
      </c>
      <c r="J48" s="31">
        <f t="shared" si="1"/>
        <v>1006469</v>
      </c>
      <c r="K48" s="31">
        <f t="shared" si="1"/>
        <v>193369</v>
      </c>
      <c r="L48" s="31">
        <f t="shared" si="1"/>
        <v>1243576</v>
      </c>
      <c r="M48" s="31">
        <f t="shared" si="1"/>
        <v>1912807</v>
      </c>
      <c r="N48" s="31">
        <f t="shared" si="1"/>
        <v>3349752</v>
      </c>
      <c r="O48" s="31">
        <f t="shared" si="1"/>
        <v>-1143005</v>
      </c>
      <c r="P48" s="31">
        <f t="shared" si="1"/>
        <v>751940</v>
      </c>
      <c r="Q48" s="31">
        <f t="shared" si="1"/>
        <v>872544</v>
      </c>
      <c r="R48" s="31">
        <f t="shared" si="1"/>
        <v>481479</v>
      </c>
      <c r="S48" s="31">
        <f t="shared" si="1"/>
        <v>235593</v>
      </c>
      <c r="T48" s="31">
        <f t="shared" si="1"/>
        <v>154631</v>
      </c>
      <c r="U48" s="31">
        <f t="shared" si="1"/>
        <v>0</v>
      </c>
      <c r="V48" s="31">
        <f t="shared" si="1"/>
        <v>390224</v>
      </c>
      <c r="W48" s="31">
        <f t="shared" si="1"/>
        <v>5227924</v>
      </c>
      <c r="X48" s="31">
        <f t="shared" si="1"/>
        <v>19798664</v>
      </c>
      <c r="Y48" s="31">
        <f t="shared" si="1"/>
        <v>-14570740</v>
      </c>
      <c r="Z48" s="32">
        <f>+IF(X48&lt;&gt;0,+(Y48/X48)*100,0)</f>
        <v>-73.594561734064484</v>
      </c>
      <c r="AA48" s="29">
        <f>SUM(AA35:AA47)</f>
        <v>19798664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-10475761</v>
      </c>
      <c r="D49" s="39">
        <f t="shared" si="2"/>
        <v>0</v>
      </c>
      <c r="E49" s="40">
        <f t="shared" si="2"/>
        <v>-7014557</v>
      </c>
      <c r="F49" s="41">
        <f t="shared" si="2"/>
        <v>-7604844</v>
      </c>
      <c r="G49" s="41">
        <f t="shared" si="2"/>
        <v>494165</v>
      </c>
      <c r="H49" s="41">
        <f t="shared" si="2"/>
        <v>595518</v>
      </c>
      <c r="I49" s="41">
        <f t="shared" si="2"/>
        <v>316843</v>
      </c>
      <c r="J49" s="41">
        <f t="shared" si="2"/>
        <v>1406526</v>
      </c>
      <c r="K49" s="41">
        <f t="shared" si="2"/>
        <v>778993</v>
      </c>
      <c r="L49" s="41">
        <f t="shared" si="2"/>
        <v>383125</v>
      </c>
      <c r="M49" s="41">
        <f t="shared" si="2"/>
        <v>-1271240</v>
      </c>
      <c r="N49" s="41">
        <f t="shared" si="2"/>
        <v>-109122</v>
      </c>
      <c r="O49" s="41">
        <f t="shared" si="2"/>
        <v>1932472</v>
      </c>
      <c r="P49" s="41">
        <f t="shared" si="2"/>
        <v>878601</v>
      </c>
      <c r="Q49" s="41">
        <f t="shared" si="2"/>
        <v>-332374</v>
      </c>
      <c r="R49" s="41">
        <f t="shared" si="2"/>
        <v>2478699</v>
      </c>
      <c r="S49" s="41">
        <f t="shared" si="2"/>
        <v>1558975</v>
      </c>
      <c r="T49" s="41">
        <f t="shared" si="2"/>
        <v>618061</v>
      </c>
      <c r="U49" s="41">
        <f t="shared" si="2"/>
        <v>0</v>
      </c>
      <c r="V49" s="41">
        <f t="shared" si="2"/>
        <v>2177036</v>
      </c>
      <c r="W49" s="41">
        <f t="shared" si="2"/>
        <v>5953139</v>
      </c>
      <c r="X49" s="41">
        <f t="shared" si="2"/>
        <v>-7604844</v>
      </c>
      <c r="Y49" s="41">
        <f t="shared" si="2"/>
        <v>13557983</v>
      </c>
      <c r="Z49" s="42">
        <f>+IF(X49&lt;&gt;0,+(Y49/X49)*100,0)</f>
        <v>-178.28088255327788</v>
      </c>
      <c r="AA49" s="39">
        <f>+AA33-AA48</f>
        <v>-7604844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-10475761</v>
      </c>
      <c r="D52" s="48">
        <f t="shared" si="3"/>
        <v>0</v>
      </c>
      <c r="E52" s="49">
        <f t="shared" si="3"/>
        <v>-7014557</v>
      </c>
      <c r="F52" s="50">
        <f t="shared" si="3"/>
        <v>-7604844</v>
      </c>
      <c r="G52" s="50">
        <f t="shared" si="3"/>
        <v>494165</v>
      </c>
      <c r="H52" s="50">
        <f t="shared" si="3"/>
        <v>595518</v>
      </c>
      <c r="I52" s="50">
        <f t="shared" si="3"/>
        <v>316843</v>
      </c>
      <c r="J52" s="50">
        <f t="shared" si="3"/>
        <v>1406526</v>
      </c>
      <c r="K52" s="50">
        <f t="shared" si="3"/>
        <v>778993</v>
      </c>
      <c r="L52" s="50">
        <f t="shared" si="3"/>
        <v>383125</v>
      </c>
      <c r="M52" s="50">
        <f t="shared" si="3"/>
        <v>-1271240</v>
      </c>
      <c r="N52" s="50">
        <f t="shared" si="3"/>
        <v>-109122</v>
      </c>
      <c r="O52" s="50">
        <f t="shared" si="3"/>
        <v>1932472</v>
      </c>
      <c r="P52" s="50">
        <f t="shared" si="3"/>
        <v>878601</v>
      </c>
      <c r="Q52" s="50">
        <f t="shared" si="3"/>
        <v>-332374</v>
      </c>
      <c r="R52" s="50">
        <f t="shared" si="3"/>
        <v>2478699</v>
      </c>
      <c r="S52" s="50">
        <f t="shared" si="3"/>
        <v>1558975</v>
      </c>
      <c r="T52" s="50">
        <f t="shared" si="3"/>
        <v>618061</v>
      </c>
      <c r="U52" s="50">
        <f t="shared" si="3"/>
        <v>0</v>
      </c>
      <c r="V52" s="50">
        <f t="shared" si="3"/>
        <v>2177036</v>
      </c>
      <c r="W52" s="50">
        <f t="shared" si="3"/>
        <v>5953139</v>
      </c>
      <c r="X52" s="50">
        <f t="shared" si="3"/>
        <v>-7604844</v>
      </c>
      <c r="Y52" s="50">
        <f t="shared" si="3"/>
        <v>13557983</v>
      </c>
      <c r="Z52" s="51">
        <f>+IF(X52&lt;&gt;0,+(Y52/X52)*100,0)</f>
        <v>-178.28088255327788</v>
      </c>
      <c r="AA52" s="48">
        <f>SUM(AA49:AA51)</f>
        <v>-7604844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-10475761</v>
      </c>
      <c r="D54" s="54">
        <f>+D52-D53</f>
        <v>0</v>
      </c>
      <c r="E54" s="55">
        <f t="shared" si="4"/>
        <v>-7014557</v>
      </c>
      <c r="F54" s="56">
        <f t="shared" si="4"/>
        <v>-7604844</v>
      </c>
      <c r="G54" s="56">
        <f t="shared" si="4"/>
        <v>494165</v>
      </c>
      <c r="H54" s="56">
        <f t="shared" si="4"/>
        <v>595518</v>
      </c>
      <c r="I54" s="56">
        <f t="shared" si="4"/>
        <v>316843</v>
      </c>
      <c r="J54" s="56">
        <f t="shared" si="4"/>
        <v>1406526</v>
      </c>
      <c r="K54" s="56">
        <f t="shared" si="4"/>
        <v>778993</v>
      </c>
      <c r="L54" s="56">
        <f t="shared" si="4"/>
        <v>383125</v>
      </c>
      <c r="M54" s="56">
        <f t="shared" si="4"/>
        <v>-1271240</v>
      </c>
      <c r="N54" s="56">
        <f t="shared" si="4"/>
        <v>-109122</v>
      </c>
      <c r="O54" s="56">
        <f t="shared" si="4"/>
        <v>1932472</v>
      </c>
      <c r="P54" s="56">
        <f t="shared" si="4"/>
        <v>878601</v>
      </c>
      <c r="Q54" s="56">
        <f t="shared" si="4"/>
        <v>-332374</v>
      </c>
      <c r="R54" s="56">
        <f t="shared" si="4"/>
        <v>2478699</v>
      </c>
      <c r="S54" s="56">
        <f t="shared" si="4"/>
        <v>1558975</v>
      </c>
      <c r="T54" s="56">
        <f t="shared" si="4"/>
        <v>618061</v>
      </c>
      <c r="U54" s="56">
        <f t="shared" si="4"/>
        <v>0</v>
      </c>
      <c r="V54" s="56">
        <f t="shared" si="4"/>
        <v>2177036</v>
      </c>
      <c r="W54" s="56">
        <f t="shared" si="4"/>
        <v>5953139</v>
      </c>
      <c r="X54" s="56">
        <f t="shared" si="4"/>
        <v>-7604844</v>
      </c>
      <c r="Y54" s="56">
        <f t="shared" si="4"/>
        <v>13557983</v>
      </c>
      <c r="Z54" s="57">
        <f>+IF(X54&lt;&gt;0,+(Y54/X54)*100,0)</f>
        <v>-178.28088255327788</v>
      </c>
      <c r="AA54" s="54">
        <f>+AA52-AA53</f>
        <v>-7604844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-10475761</v>
      </c>
      <c r="D57" s="48">
        <f>SUM(D54:D56)</f>
        <v>0</v>
      </c>
      <c r="E57" s="49">
        <f t="shared" si="5"/>
        <v>-7014557</v>
      </c>
      <c r="F57" s="50">
        <f t="shared" si="5"/>
        <v>-7604844</v>
      </c>
      <c r="G57" s="50">
        <f t="shared" si="5"/>
        <v>494165</v>
      </c>
      <c r="H57" s="50">
        <f t="shared" si="5"/>
        <v>595518</v>
      </c>
      <c r="I57" s="50">
        <f t="shared" si="5"/>
        <v>316843</v>
      </c>
      <c r="J57" s="50">
        <f t="shared" si="5"/>
        <v>1406526</v>
      </c>
      <c r="K57" s="50">
        <f t="shared" si="5"/>
        <v>778993</v>
      </c>
      <c r="L57" s="50">
        <f t="shared" si="5"/>
        <v>383125</v>
      </c>
      <c r="M57" s="50">
        <f t="shared" si="5"/>
        <v>-1271240</v>
      </c>
      <c r="N57" s="50">
        <f t="shared" si="5"/>
        <v>-109122</v>
      </c>
      <c r="O57" s="50">
        <f t="shared" si="5"/>
        <v>1932472</v>
      </c>
      <c r="P57" s="50">
        <f t="shared" si="5"/>
        <v>878601</v>
      </c>
      <c r="Q57" s="50">
        <f t="shared" si="5"/>
        <v>-332374</v>
      </c>
      <c r="R57" s="50">
        <f t="shared" si="5"/>
        <v>2478699</v>
      </c>
      <c r="S57" s="50">
        <f t="shared" si="5"/>
        <v>1558975</v>
      </c>
      <c r="T57" s="50">
        <f t="shared" si="5"/>
        <v>618061</v>
      </c>
      <c r="U57" s="50">
        <f t="shared" si="5"/>
        <v>0</v>
      </c>
      <c r="V57" s="50">
        <f t="shared" si="5"/>
        <v>2177036</v>
      </c>
      <c r="W57" s="50">
        <f t="shared" si="5"/>
        <v>5953139</v>
      </c>
      <c r="X57" s="50">
        <f t="shared" si="5"/>
        <v>-7604844</v>
      </c>
      <c r="Y57" s="50">
        <f t="shared" si="5"/>
        <v>13557983</v>
      </c>
      <c r="Z57" s="51">
        <f>+IF(X57&lt;&gt;0,+(Y57/X57)*100,0)</f>
        <v>-178.28088255327788</v>
      </c>
      <c r="AA57" s="48">
        <f>SUM(AA54:AA56)</f>
        <v>-7604844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-10475761</v>
      </c>
      <c r="D60" s="65">
        <f>SUM(D57:D59)</f>
        <v>0</v>
      </c>
      <c r="E60" s="66">
        <f t="shared" si="6"/>
        <v>-7014557</v>
      </c>
      <c r="F60" s="67">
        <f t="shared" si="6"/>
        <v>-7604844</v>
      </c>
      <c r="G60" s="67">
        <f t="shared" si="6"/>
        <v>494165</v>
      </c>
      <c r="H60" s="67">
        <f t="shared" si="6"/>
        <v>595518</v>
      </c>
      <c r="I60" s="67">
        <f t="shared" si="6"/>
        <v>316843</v>
      </c>
      <c r="J60" s="67">
        <f t="shared" si="6"/>
        <v>1406526</v>
      </c>
      <c r="K60" s="67">
        <f t="shared" si="6"/>
        <v>778993</v>
      </c>
      <c r="L60" s="67">
        <f t="shared" si="6"/>
        <v>383125</v>
      </c>
      <c r="M60" s="67">
        <f t="shared" si="6"/>
        <v>-1271240</v>
      </c>
      <c r="N60" s="67">
        <f t="shared" si="6"/>
        <v>-109122</v>
      </c>
      <c r="O60" s="67">
        <f t="shared" si="6"/>
        <v>1932472</v>
      </c>
      <c r="P60" s="67">
        <f t="shared" si="6"/>
        <v>878601</v>
      </c>
      <c r="Q60" s="67">
        <f t="shared" si="6"/>
        <v>-332374</v>
      </c>
      <c r="R60" s="67">
        <f t="shared" si="6"/>
        <v>2478699</v>
      </c>
      <c r="S60" s="67">
        <f t="shared" si="6"/>
        <v>1558975</v>
      </c>
      <c r="T60" s="67">
        <f t="shared" si="6"/>
        <v>618061</v>
      </c>
      <c r="U60" s="67">
        <f t="shared" si="6"/>
        <v>0</v>
      </c>
      <c r="V60" s="67">
        <f t="shared" si="6"/>
        <v>2177036</v>
      </c>
      <c r="W60" s="67">
        <f t="shared" si="6"/>
        <v>5953139</v>
      </c>
      <c r="X60" s="67">
        <f t="shared" si="6"/>
        <v>-7604844</v>
      </c>
      <c r="Y60" s="67">
        <f t="shared" si="6"/>
        <v>13557983</v>
      </c>
      <c r="Z60" s="68">
        <f>+IF(X60&lt;&gt;0,+(Y60/X60)*100,0)</f>
        <v>-178.28088255327788</v>
      </c>
      <c r="AA60" s="65">
        <f>SUM(AA57:AA59)</f>
        <v>-7604844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30148502</v>
      </c>
      <c r="D6" s="20"/>
      <c r="E6" s="21">
        <v>42939630</v>
      </c>
      <c r="F6" s="22">
        <v>42939630</v>
      </c>
      <c r="G6" s="22">
        <v>2743044</v>
      </c>
      <c r="H6" s="22">
        <v>3820764</v>
      </c>
      <c r="I6" s="22">
        <v>3275711</v>
      </c>
      <c r="J6" s="22">
        <v>9839519</v>
      </c>
      <c r="K6" s="22">
        <v>3178104</v>
      </c>
      <c r="L6" s="22">
        <v>3002688</v>
      </c>
      <c r="M6" s="22">
        <v>2677266</v>
      </c>
      <c r="N6" s="22">
        <v>8858058</v>
      </c>
      <c r="O6" s="22">
        <v>3371149</v>
      </c>
      <c r="P6" s="22">
        <v>2991498</v>
      </c>
      <c r="Q6" s="22">
        <v>1873887</v>
      </c>
      <c r="R6" s="22">
        <v>8236534</v>
      </c>
      <c r="S6" s="22">
        <v>2637514</v>
      </c>
      <c r="T6" s="22">
        <v>3045761</v>
      </c>
      <c r="U6" s="22">
        <v>3867003</v>
      </c>
      <c r="V6" s="22">
        <v>9550278</v>
      </c>
      <c r="W6" s="22">
        <v>36484389</v>
      </c>
      <c r="X6" s="22">
        <v>42939630</v>
      </c>
      <c r="Y6" s="22">
        <v>-6455241</v>
      </c>
      <c r="Z6" s="23">
        <v>-15.033294418233226</v>
      </c>
      <c r="AA6" s="20">
        <v>42939630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1554912</v>
      </c>
      <c r="D13" s="20"/>
      <c r="E13" s="21">
        <v>1684108</v>
      </c>
      <c r="F13" s="22">
        <v>1684108</v>
      </c>
      <c r="G13" s="22">
        <v>144258</v>
      </c>
      <c r="H13" s="22">
        <v>139672</v>
      </c>
      <c r="I13" s="22">
        <v>205012</v>
      </c>
      <c r="J13" s="22">
        <v>488942</v>
      </c>
      <c r="K13" s="22">
        <v>147510</v>
      </c>
      <c r="L13" s="22">
        <v>137911</v>
      </c>
      <c r="M13" s="22">
        <v>154573</v>
      </c>
      <c r="N13" s="22">
        <v>439994</v>
      </c>
      <c r="O13" s="22">
        <v>-1519</v>
      </c>
      <c r="P13" s="22">
        <v>-2650</v>
      </c>
      <c r="Q13" s="22">
        <v>142915</v>
      </c>
      <c r="R13" s="22">
        <v>138746</v>
      </c>
      <c r="S13" s="22">
        <v>139605</v>
      </c>
      <c r="T13" s="22">
        <v>166009</v>
      </c>
      <c r="U13" s="22">
        <v>144848</v>
      </c>
      <c r="V13" s="22">
        <v>450462</v>
      </c>
      <c r="W13" s="22">
        <v>1518144</v>
      </c>
      <c r="X13" s="22">
        <v>1684108</v>
      </c>
      <c r="Y13" s="22">
        <v>-165964</v>
      </c>
      <c r="Z13" s="23">
        <v>-9.8547124056176916</v>
      </c>
      <c r="AA13" s="20">
        <v>1684108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1473588</v>
      </c>
      <c r="D26" s="20"/>
      <c r="E26" s="21">
        <v>1563426</v>
      </c>
      <c r="F26" s="22">
        <v>1563426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1048575</v>
      </c>
      <c r="R26" s="22">
        <v>1048575</v>
      </c>
      <c r="S26" s="22"/>
      <c r="T26" s="22"/>
      <c r="U26" s="22"/>
      <c r="V26" s="22"/>
      <c r="W26" s="22">
        <v>1048575</v>
      </c>
      <c r="X26" s="22">
        <v>1563426</v>
      </c>
      <c r="Y26" s="22">
        <v>-514851</v>
      </c>
      <c r="Z26" s="23">
        <v>-32.930947803093972</v>
      </c>
      <c r="AA26" s="20">
        <v>1563426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33177002</v>
      </c>
      <c r="D33" s="29">
        <f t="shared" ref="D33:Y33" si="0">SUM(D6:D32)</f>
        <v>0</v>
      </c>
      <c r="E33" s="30">
        <f t="shared" si="0"/>
        <v>46187164</v>
      </c>
      <c r="F33" s="31">
        <f t="shared" si="0"/>
        <v>46187164</v>
      </c>
      <c r="G33" s="31">
        <f t="shared" si="0"/>
        <v>2887302</v>
      </c>
      <c r="H33" s="31">
        <f t="shared" si="0"/>
        <v>3960436</v>
      </c>
      <c r="I33" s="31">
        <f t="shared" si="0"/>
        <v>3480723</v>
      </c>
      <c r="J33" s="31">
        <f t="shared" si="0"/>
        <v>10328461</v>
      </c>
      <c r="K33" s="31">
        <f t="shared" si="0"/>
        <v>3325614</v>
      </c>
      <c r="L33" s="31">
        <f t="shared" si="0"/>
        <v>3140599</v>
      </c>
      <c r="M33" s="31">
        <f t="shared" si="0"/>
        <v>2831839</v>
      </c>
      <c r="N33" s="31">
        <f t="shared" si="0"/>
        <v>9298052</v>
      </c>
      <c r="O33" s="31">
        <f t="shared" si="0"/>
        <v>3369630</v>
      </c>
      <c r="P33" s="31">
        <f t="shared" si="0"/>
        <v>2988848</v>
      </c>
      <c r="Q33" s="31">
        <f t="shared" si="0"/>
        <v>3065377</v>
      </c>
      <c r="R33" s="31">
        <f t="shared" si="0"/>
        <v>9423855</v>
      </c>
      <c r="S33" s="31">
        <f t="shared" si="0"/>
        <v>2777119</v>
      </c>
      <c r="T33" s="31">
        <f t="shared" si="0"/>
        <v>3211770</v>
      </c>
      <c r="U33" s="31">
        <f t="shared" si="0"/>
        <v>4011851</v>
      </c>
      <c r="V33" s="31">
        <f t="shared" si="0"/>
        <v>10000740</v>
      </c>
      <c r="W33" s="31">
        <f t="shared" si="0"/>
        <v>39051108</v>
      </c>
      <c r="X33" s="31">
        <f t="shared" si="0"/>
        <v>46187164</v>
      </c>
      <c r="Y33" s="31">
        <f t="shared" si="0"/>
        <v>-7136056</v>
      </c>
      <c r="Z33" s="32">
        <f>+IF(X33&lt;&gt;0,+(Y33/X33)*100,0)</f>
        <v>-15.450301300162097</v>
      </c>
      <c r="AA33" s="29">
        <f>SUM(AA6:AA32)</f>
        <v>46187164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2138794</v>
      </c>
      <c r="D35" s="20"/>
      <c r="E35" s="21">
        <v>3708921</v>
      </c>
      <c r="F35" s="22">
        <v>2928508</v>
      </c>
      <c r="G35" s="22">
        <v>129882</v>
      </c>
      <c r="H35" s="22">
        <v>139245</v>
      </c>
      <c r="I35" s="22">
        <v>169980</v>
      </c>
      <c r="J35" s="22">
        <v>439107</v>
      </c>
      <c r="K35" s="22">
        <v>635437</v>
      </c>
      <c r="L35" s="22">
        <v>206995</v>
      </c>
      <c r="M35" s="22">
        <v>241473</v>
      </c>
      <c r="N35" s="22">
        <v>1083905</v>
      </c>
      <c r="O35" s="22">
        <v>258108</v>
      </c>
      <c r="P35" s="22">
        <v>213991</v>
      </c>
      <c r="Q35" s="22">
        <v>183849</v>
      </c>
      <c r="R35" s="22">
        <v>655948</v>
      </c>
      <c r="S35" s="22">
        <v>228422</v>
      </c>
      <c r="T35" s="22">
        <v>266823</v>
      </c>
      <c r="U35" s="22">
        <v>223241</v>
      </c>
      <c r="V35" s="22">
        <v>718486</v>
      </c>
      <c r="W35" s="22">
        <v>2897446</v>
      </c>
      <c r="X35" s="22">
        <v>2928508</v>
      </c>
      <c r="Y35" s="22">
        <v>-31062</v>
      </c>
      <c r="Z35" s="23">
        <v>-1.0606766312402083</v>
      </c>
      <c r="AA35" s="20">
        <v>2928508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30183184</v>
      </c>
      <c r="D37" s="20"/>
      <c r="E37" s="21">
        <v>29704482</v>
      </c>
      <c r="F37" s="22">
        <v>31704482</v>
      </c>
      <c r="G37" s="22"/>
      <c r="H37" s="22">
        <v>4170093</v>
      </c>
      <c r="I37" s="22">
        <v>4466765</v>
      </c>
      <c r="J37" s="22">
        <v>8636858</v>
      </c>
      <c r="K37" s="22">
        <v>3379333</v>
      </c>
      <c r="L37" s="22">
        <v>2377216</v>
      </c>
      <c r="M37" s="22">
        <v>2569997</v>
      </c>
      <c r="N37" s="22">
        <v>8326546</v>
      </c>
      <c r="O37" s="22">
        <v>2519659</v>
      </c>
      <c r="P37" s="22">
        <v>2474996</v>
      </c>
      <c r="Q37" s="22">
        <v>2745377</v>
      </c>
      <c r="R37" s="22">
        <v>7740032</v>
      </c>
      <c r="S37" s="22">
        <v>2495839</v>
      </c>
      <c r="T37" s="22">
        <v>2508499</v>
      </c>
      <c r="U37" s="22">
        <v>2535078</v>
      </c>
      <c r="V37" s="22">
        <v>7539416</v>
      </c>
      <c r="W37" s="22">
        <v>32242852</v>
      </c>
      <c r="X37" s="22">
        <v>31704482</v>
      </c>
      <c r="Y37" s="22">
        <v>538370</v>
      </c>
      <c r="Z37" s="23">
        <v>1.6980879864241276</v>
      </c>
      <c r="AA37" s="20">
        <v>31704482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29</v>
      </c>
      <c r="F38" s="22">
        <v>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</v>
      </c>
      <c r="Y38" s="22">
        <v>-3</v>
      </c>
      <c r="Z38" s="23">
        <v>-100</v>
      </c>
      <c r="AA38" s="20">
        <v>3</v>
      </c>
    </row>
    <row r="39" spans="1:27" x14ac:dyDescent="0.25">
      <c r="A39" s="19" t="s">
        <v>65</v>
      </c>
      <c r="B39" s="15" t="s">
        <v>32</v>
      </c>
      <c r="C39" s="20">
        <v>-3534722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1456974</v>
      </c>
      <c r="D40" s="20"/>
      <c r="E40" s="21">
        <v>1517835</v>
      </c>
      <c r="F40" s="22">
        <v>1517835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1517835</v>
      </c>
      <c r="Y40" s="22">
        <v>-1517835</v>
      </c>
      <c r="Z40" s="23">
        <v>-100</v>
      </c>
      <c r="AA40" s="20">
        <v>1517835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1161250</v>
      </c>
      <c r="D42" s="20"/>
      <c r="E42" s="21">
        <v>1475431</v>
      </c>
      <c r="F42" s="22">
        <v>1594768</v>
      </c>
      <c r="G42" s="22">
        <v>215335</v>
      </c>
      <c r="H42" s="22">
        <v>1994</v>
      </c>
      <c r="I42" s="22"/>
      <c r="J42" s="22">
        <v>217329</v>
      </c>
      <c r="K42" s="22">
        <v>386913</v>
      </c>
      <c r="L42" s="22">
        <v>69848</v>
      </c>
      <c r="M42" s="22">
        <v>2026</v>
      </c>
      <c r="N42" s="22">
        <v>458787</v>
      </c>
      <c r="O42" s="22">
        <v>112136</v>
      </c>
      <c r="P42" s="22">
        <v>394415</v>
      </c>
      <c r="Q42" s="22">
        <v>-112502</v>
      </c>
      <c r="R42" s="22">
        <v>394049</v>
      </c>
      <c r="S42" s="22">
        <v>5397</v>
      </c>
      <c r="T42" s="22">
        <v>313052</v>
      </c>
      <c r="U42" s="22">
        <v>3634</v>
      </c>
      <c r="V42" s="22">
        <v>322083</v>
      </c>
      <c r="W42" s="22">
        <v>1392248</v>
      </c>
      <c r="X42" s="22">
        <v>1594768</v>
      </c>
      <c r="Y42" s="22">
        <v>-202520</v>
      </c>
      <c r="Z42" s="23">
        <v>-12.699025814413131</v>
      </c>
      <c r="AA42" s="20">
        <v>1594768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518696</v>
      </c>
      <c r="D44" s="20"/>
      <c r="E44" s="21">
        <v>1100825</v>
      </c>
      <c r="F44" s="22">
        <v>1100825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1100825</v>
      </c>
      <c r="Y44" s="22">
        <v>-1100825</v>
      </c>
      <c r="Z44" s="23">
        <v>-100</v>
      </c>
      <c r="AA44" s="20">
        <v>1100825</v>
      </c>
    </row>
    <row r="45" spans="1:27" x14ac:dyDescent="0.25">
      <c r="A45" s="19" t="s">
        <v>70</v>
      </c>
      <c r="B45" s="15" t="s">
        <v>32</v>
      </c>
      <c r="C45" s="20">
        <v>996231</v>
      </c>
      <c r="D45" s="20"/>
      <c r="E45" s="21">
        <v>1122068</v>
      </c>
      <c r="F45" s="22">
        <v>1428737</v>
      </c>
      <c r="G45" s="22">
        <v>70211</v>
      </c>
      <c r="H45" s="22">
        <v>65882</v>
      </c>
      <c r="I45" s="22">
        <v>135700</v>
      </c>
      <c r="J45" s="22">
        <v>271793</v>
      </c>
      <c r="K45" s="22">
        <v>142358</v>
      </c>
      <c r="L45" s="22">
        <v>58264</v>
      </c>
      <c r="M45" s="22">
        <v>106929</v>
      </c>
      <c r="N45" s="22">
        <v>307551</v>
      </c>
      <c r="O45" s="22">
        <v>240982</v>
      </c>
      <c r="P45" s="22">
        <v>155687</v>
      </c>
      <c r="Q45" s="22">
        <v>80454</v>
      </c>
      <c r="R45" s="22">
        <v>477123</v>
      </c>
      <c r="S45" s="22">
        <v>90015</v>
      </c>
      <c r="T45" s="22">
        <v>82393</v>
      </c>
      <c r="U45" s="22">
        <v>53472</v>
      </c>
      <c r="V45" s="22">
        <v>225880</v>
      </c>
      <c r="W45" s="22">
        <v>1282347</v>
      </c>
      <c r="X45" s="22">
        <v>1428737</v>
      </c>
      <c r="Y45" s="22">
        <v>-146390</v>
      </c>
      <c r="Z45" s="23">
        <v>-10.246112475564081</v>
      </c>
      <c r="AA45" s="20">
        <v>1428737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32920407</v>
      </c>
      <c r="D48" s="29">
        <f t="shared" ref="D48:Y48" si="1">SUM(D35:D47)</f>
        <v>0</v>
      </c>
      <c r="E48" s="30">
        <f t="shared" si="1"/>
        <v>38629591</v>
      </c>
      <c r="F48" s="31">
        <f t="shared" si="1"/>
        <v>40275158</v>
      </c>
      <c r="G48" s="31">
        <f t="shared" si="1"/>
        <v>415428</v>
      </c>
      <c r="H48" s="31">
        <f t="shared" si="1"/>
        <v>4377214</v>
      </c>
      <c r="I48" s="31">
        <f t="shared" si="1"/>
        <v>4772445</v>
      </c>
      <c r="J48" s="31">
        <f t="shared" si="1"/>
        <v>9565087</v>
      </c>
      <c r="K48" s="31">
        <f t="shared" si="1"/>
        <v>4544041</v>
      </c>
      <c r="L48" s="31">
        <f t="shared" si="1"/>
        <v>2712323</v>
      </c>
      <c r="M48" s="31">
        <f t="shared" si="1"/>
        <v>2920425</v>
      </c>
      <c r="N48" s="31">
        <f t="shared" si="1"/>
        <v>10176789</v>
      </c>
      <c r="O48" s="31">
        <f t="shared" si="1"/>
        <v>3130885</v>
      </c>
      <c r="P48" s="31">
        <f t="shared" si="1"/>
        <v>3239089</v>
      </c>
      <c r="Q48" s="31">
        <f t="shared" si="1"/>
        <v>2897178</v>
      </c>
      <c r="R48" s="31">
        <f t="shared" si="1"/>
        <v>9267152</v>
      </c>
      <c r="S48" s="31">
        <f t="shared" si="1"/>
        <v>2819673</v>
      </c>
      <c r="T48" s="31">
        <f t="shared" si="1"/>
        <v>3170767</v>
      </c>
      <c r="U48" s="31">
        <f t="shared" si="1"/>
        <v>2815425</v>
      </c>
      <c r="V48" s="31">
        <f t="shared" si="1"/>
        <v>8805865</v>
      </c>
      <c r="W48" s="31">
        <f t="shared" si="1"/>
        <v>37814893</v>
      </c>
      <c r="X48" s="31">
        <f t="shared" si="1"/>
        <v>40275158</v>
      </c>
      <c r="Y48" s="31">
        <f t="shared" si="1"/>
        <v>-2460265</v>
      </c>
      <c r="Z48" s="32">
        <f>+IF(X48&lt;&gt;0,+(Y48/X48)*100,0)</f>
        <v>-6.1086414608230717</v>
      </c>
      <c r="AA48" s="29">
        <f>SUM(AA35:AA47)</f>
        <v>40275158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256595</v>
      </c>
      <c r="D49" s="39">
        <f t="shared" si="2"/>
        <v>0</v>
      </c>
      <c r="E49" s="40">
        <f t="shared" si="2"/>
        <v>7557573</v>
      </c>
      <c r="F49" s="41">
        <f t="shared" si="2"/>
        <v>5912006</v>
      </c>
      <c r="G49" s="41">
        <f t="shared" si="2"/>
        <v>2471874</v>
      </c>
      <c r="H49" s="41">
        <f t="shared" si="2"/>
        <v>-416778</v>
      </c>
      <c r="I49" s="41">
        <f t="shared" si="2"/>
        <v>-1291722</v>
      </c>
      <c r="J49" s="41">
        <f t="shared" si="2"/>
        <v>763374</v>
      </c>
      <c r="K49" s="41">
        <f t="shared" si="2"/>
        <v>-1218427</v>
      </c>
      <c r="L49" s="41">
        <f t="shared" si="2"/>
        <v>428276</v>
      </c>
      <c r="M49" s="41">
        <f t="shared" si="2"/>
        <v>-88586</v>
      </c>
      <c r="N49" s="41">
        <f t="shared" si="2"/>
        <v>-878737</v>
      </c>
      <c r="O49" s="41">
        <f t="shared" si="2"/>
        <v>238745</v>
      </c>
      <c r="P49" s="41">
        <f t="shared" si="2"/>
        <v>-250241</v>
      </c>
      <c r="Q49" s="41">
        <f t="shared" si="2"/>
        <v>168199</v>
      </c>
      <c r="R49" s="41">
        <f t="shared" si="2"/>
        <v>156703</v>
      </c>
      <c r="S49" s="41">
        <f t="shared" si="2"/>
        <v>-42554</v>
      </c>
      <c r="T49" s="41">
        <f t="shared" si="2"/>
        <v>41003</v>
      </c>
      <c r="U49" s="41">
        <f t="shared" si="2"/>
        <v>1196426</v>
      </c>
      <c r="V49" s="41">
        <f t="shared" si="2"/>
        <v>1194875</v>
      </c>
      <c r="W49" s="41">
        <f t="shared" si="2"/>
        <v>1236215</v>
      </c>
      <c r="X49" s="41">
        <f t="shared" si="2"/>
        <v>5912006</v>
      </c>
      <c r="Y49" s="41">
        <f t="shared" si="2"/>
        <v>-4675791</v>
      </c>
      <c r="Z49" s="42">
        <f>+IF(X49&lt;&gt;0,+(Y49/X49)*100,0)</f>
        <v>-79.089753968449955</v>
      </c>
      <c r="AA49" s="39">
        <f>+AA33-AA48</f>
        <v>5912006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2547000</v>
      </c>
      <c r="F50" s="22">
        <v>2547000</v>
      </c>
      <c r="G50" s="22"/>
      <c r="H50" s="22"/>
      <c r="I50" s="22"/>
      <c r="J50" s="22"/>
      <c r="K50" s="22"/>
      <c r="L50" s="22"/>
      <c r="M50" s="22"/>
      <c r="N50" s="22"/>
      <c r="O50" s="22">
        <v>1140113</v>
      </c>
      <c r="P50" s="22"/>
      <c r="Q50" s="22">
        <v>448879</v>
      </c>
      <c r="R50" s="22">
        <v>1588992</v>
      </c>
      <c r="S50" s="22"/>
      <c r="T50" s="22"/>
      <c r="U50" s="22"/>
      <c r="V50" s="22"/>
      <c r="W50" s="22">
        <v>1588992</v>
      </c>
      <c r="X50" s="22">
        <v>2547000</v>
      </c>
      <c r="Y50" s="22">
        <v>-958008</v>
      </c>
      <c r="Z50" s="23">
        <v>-37.61319199057715</v>
      </c>
      <c r="AA50" s="20">
        <v>2547000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256595</v>
      </c>
      <c r="D52" s="48">
        <f t="shared" si="3"/>
        <v>0</v>
      </c>
      <c r="E52" s="49">
        <f t="shared" si="3"/>
        <v>10104573</v>
      </c>
      <c r="F52" s="50">
        <f t="shared" si="3"/>
        <v>8459006</v>
      </c>
      <c r="G52" s="50">
        <f t="shared" si="3"/>
        <v>2471874</v>
      </c>
      <c r="H52" s="50">
        <f t="shared" si="3"/>
        <v>-416778</v>
      </c>
      <c r="I52" s="50">
        <f t="shared" si="3"/>
        <v>-1291722</v>
      </c>
      <c r="J52" s="50">
        <f t="shared" si="3"/>
        <v>763374</v>
      </c>
      <c r="K52" s="50">
        <f t="shared" si="3"/>
        <v>-1218427</v>
      </c>
      <c r="L52" s="50">
        <f t="shared" si="3"/>
        <v>428276</v>
      </c>
      <c r="M52" s="50">
        <f t="shared" si="3"/>
        <v>-88586</v>
      </c>
      <c r="N52" s="50">
        <f t="shared" si="3"/>
        <v>-878737</v>
      </c>
      <c r="O52" s="50">
        <f t="shared" si="3"/>
        <v>1378858</v>
      </c>
      <c r="P52" s="50">
        <f t="shared" si="3"/>
        <v>-250241</v>
      </c>
      <c r="Q52" s="50">
        <f t="shared" si="3"/>
        <v>617078</v>
      </c>
      <c r="R52" s="50">
        <f t="shared" si="3"/>
        <v>1745695</v>
      </c>
      <c r="S52" s="50">
        <f t="shared" si="3"/>
        <v>-42554</v>
      </c>
      <c r="T52" s="50">
        <f t="shared" si="3"/>
        <v>41003</v>
      </c>
      <c r="U52" s="50">
        <f t="shared" si="3"/>
        <v>1196426</v>
      </c>
      <c r="V52" s="50">
        <f t="shared" si="3"/>
        <v>1194875</v>
      </c>
      <c r="W52" s="50">
        <f t="shared" si="3"/>
        <v>2825207</v>
      </c>
      <c r="X52" s="50">
        <f t="shared" si="3"/>
        <v>8459006</v>
      </c>
      <c r="Y52" s="50">
        <f t="shared" si="3"/>
        <v>-5633799</v>
      </c>
      <c r="Z52" s="51">
        <f>+IF(X52&lt;&gt;0,+(Y52/X52)*100,0)</f>
        <v>-66.601194041001975</v>
      </c>
      <c r="AA52" s="48">
        <f>SUM(AA49:AA51)</f>
        <v>8459006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256595</v>
      </c>
      <c r="D54" s="54">
        <f>+D52-D53</f>
        <v>0</v>
      </c>
      <c r="E54" s="55">
        <f t="shared" si="4"/>
        <v>10104573</v>
      </c>
      <c r="F54" s="56">
        <f t="shared" si="4"/>
        <v>8459006</v>
      </c>
      <c r="G54" s="56">
        <f t="shared" si="4"/>
        <v>2471874</v>
      </c>
      <c r="H54" s="56">
        <f t="shared" si="4"/>
        <v>-416778</v>
      </c>
      <c r="I54" s="56">
        <f t="shared" si="4"/>
        <v>-1291722</v>
      </c>
      <c r="J54" s="56">
        <f t="shared" si="4"/>
        <v>763374</v>
      </c>
      <c r="K54" s="56">
        <f t="shared" si="4"/>
        <v>-1218427</v>
      </c>
      <c r="L54" s="56">
        <f t="shared" si="4"/>
        <v>428276</v>
      </c>
      <c r="M54" s="56">
        <f t="shared" si="4"/>
        <v>-88586</v>
      </c>
      <c r="N54" s="56">
        <f t="shared" si="4"/>
        <v>-878737</v>
      </c>
      <c r="O54" s="56">
        <f t="shared" si="4"/>
        <v>1378858</v>
      </c>
      <c r="P54" s="56">
        <f t="shared" si="4"/>
        <v>-250241</v>
      </c>
      <c r="Q54" s="56">
        <f t="shared" si="4"/>
        <v>617078</v>
      </c>
      <c r="R54" s="56">
        <f t="shared" si="4"/>
        <v>1745695</v>
      </c>
      <c r="S54" s="56">
        <f t="shared" si="4"/>
        <v>-42554</v>
      </c>
      <c r="T54" s="56">
        <f t="shared" si="4"/>
        <v>41003</v>
      </c>
      <c r="U54" s="56">
        <f t="shared" si="4"/>
        <v>1196426</v>
      </c>
      <c r="V54" s="56">
        <f t="shared" si="4"/>
        <v>1194875</v>
      </c>
      <c r="W54" s="56">
        <f t="shared" si="4"/>
        <v>2825207</v>
      </c>
      <c r="X54" s="56">
        <f t="shared" si="4"/>
        <v>8459006</v>
      </c>
      <c r="Y54" s="56">
        <f t="shared" si="4"/>
        <v>-5633799</v>
      </c>
      <c r="Z54" s="57">
        <f>+IF(X54&lt;&gt;0,+(Y54/X54)*100,0)</f>
        <v>-66.601194041001975</v>
      </c>
      <c r="AA54" s="54">
        <f>+AA52-AA53</f>
        <v>8459006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256595</v>
      </c>
      <c r="D57" s="48">
        <f>SUM(D54:D56)</f>
        <v>0</v>
      </c>
      <c r="E57" s="49">
        <f t="shared" si="5"/>
        <v>10104573</v>
      </c>
      <c r="F57" s="50">
        <f t="shared" si="5"/>
        <v>8459006</v>
      </c>
      <c r="G57" s="50">
        <f t="shared" si="5"/>
        <v>2471874</v>
      </c>
      <c r="H57" s="50">
        <f t="shared" si="5"/>
        <v>-416778</v>
      </c>
      <c r="I57" s="50">
        <f t="shared" si="5"/>
        <v>-1291722</v>
      </c>
      <c r="J57" s="50">
        <f t="shared" si="5"/>
        <v>763374</v>
      </c>
      <c r="K57" s="50">
        <f t="shared" si="5"/>
        <v>-1218427</v>
      </c>
      <c r="L57" s="50">
        <f t="shared" si="5"/>
        <v>428276</v>
      </c>
      <c r="M57" s="50">
        <f t="shared" si="5"/>
        <v>-88586</v>
      </c>
      <c r="N57" s="50">
        <f t="shared" si="5"/>
        <v>-878737</v>
      </c>
      <c r="O57" s="50">
        <f t="shared" si="5"/>
        <v>1378858</v>
      </c>
      <c r="P57" s="50">
        <f t="shared" si="5"/>
        <v>-250241</v>
      </c>
      <c r="Q57" s="50">
        <f t="shared" si="5"/>
        <v>617078</v>
      </c>
      <c r="R57" s="50">
        <f t="shared" si="5"/>
        <v>1745695</v>
      </c>
      <c r="S57" s="50">
        <f t="shared" si="5"/>
        <v>-42554</v>
      </c>
      <c r="T57" s="50">
        <f t="shared" si="5"/>
        <v>41003</v>
      </c>
      <c r="U57" s="50">
        <f t="shared" si="5"/>
        <v>1196426</v>
      </c>
      <c r="V57" s="50">
        <f t="shared" si="5"/>
        <v>1194875</v>
      </c>
      <c r="W57" s="50">
        <f t="shared" si="5"/>
        <v>2825207</v>
      </c>
      <c r="X57" s="50">
        <f t="shared" si="5"/>
        <v>8459006</v>
      </c>
      <c r="Y57" s="50">
        <f t="shared" si="5"/>
        <v>-5633799</v>
      </c>
      <c r="Z57" s="51">
        <f>+IF(X57&lt;&gt;0,+(Y57/X57)*100,0)</f>
        <v>-66.601194041001975</v>
      </c>
      <c r="AA57" s="48">
        <f>SUM(AA54:AA56)</f>
        <v>8459006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256595</v>
      </c>
      <c r="D60" s="65">
        <f>SUM(D57:D59)</f>
        <v>0</v>
      </c>
      <c r="E60" s="66">
        <f t="shared" si="6"/>
        <v>10104573</v>
      </c>
      <c r="F60" s="67">
        <f t="shared" si="6"/>
        <v>8459006</v>
      </c>
      <c r="G60" s="67">
        <f t="shared" si="6"/>
        <v>2471874</v>
      </c>
      <c r="H60" s="67">
        <f t="shared" si="6"/>
        <v>-416778</v>
      </c>
      <c r="I60" s="67">
        <f t="shared" si="6"/>
        <v>-1291722</v>
      </c>
      <c r="J60" s="67">
        <f t="shared" si="6"/>
        <v>763374</v>
      </c>
      <c r="K60" s="67">
        <f t="shared" si="6"/>
        <v>-1218427</v>
      </c>
      <c r="L60" s="67">
        <f t="shared" si="6"/>
        <v>428276</v>
      </c>
      <c r="M60" s="67">
        <f t="shared" si="6"/>
        <v>-88586</v>
      </c>
      <c r="N60" s="67">
        <f t="shared" si="6"/>
        <v>-878737</v>
      </c>
      <c r="O60" s="67">
        <f t="shared" si="6"/>
        <v>1378858</v>
      </c>
      <c r="P60" s="67">
        <f t="shared" si="6"/>
        <v>-250241</v>
      </c>
      <c r="Q60" s="67">
        <f t="shared" si="6"/>
        <v>617078</v>
      </c>
      <c r="R60" s="67">
        <f t="shared" si="6"/>
        <v>1745695</v>
      </c>
      <c r="S60" s="67">
        <f t="shared" si="6"/>
        <v>-42554</v>
      </c>
      <c r="T60" s="67">
        <f t="shared" si="6"/>
        <v>41003</v>
      </c>
      <c r="U60" s="67">
        <f t="shared" si="6"/>
        <v>1196426</v>
      </c>
      <c r="V60" s="67">
        <f t="shared" si="6"/>
        <v>1194875</v>
      </c>
      <c r="W60" s="67">
        <f t="shared" si="6"/>
        <v>2825207</v>
      </c>
      <c r="X60" s="67">
        <f t="shared" si="6"/>
        <v>8459006</v>
      </c>
      <c r="Y60" s="67">
        <f t="shared" si="6"/>
        <v>-5633799</v>
      </c>
      <c r="Z60" s="68">
        <f>+IF(X60&lt;&gt;0,+(Y60/X60)*100,0)</f>
        <v>-66.601194041001975</v>
      </c>
      <c r="AA60" s="65">
        <f>SUM(AA57:AA59)</f>
        <v>8459006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14356444</v>
      </c>
      <c r="D6" s="20"/>
      <c r="E6" s="21">
        <v>14653600</v>
      </c>
      <c r="F6" s="22">
        <v>14653600</v>
      </c>
      <c r="G6" s="22">
        <v>1590484</v>
      </c>
      <c r="H6" s="22">
        <v>1259572</v>
      </c>
      <c r="I6" s="22">
        <v>1326890</v>
      </c>
      <c r="J6" s="22">
        <v>4176946</v>
      </c>
      <c r="K6" s="22">
        <v>1301597</v>
      </c>
      <c r="L6" s="22">
        <v>1338690</v>
      </c>
      <c r="M6" s="22">
        <v>1296467</v>
      </c>
      <c r="N6" s="22">
        <v>3936754</v>
      </c>
      <c r="O6" s="22">
        <v>1733153</v>
      </c>
      <c r="P6" s="22">
        <v>1357466</v>
      </c>
      <c r="Q6" s="22">
        <v>1284924</v>
      </c>
      <c r="R6" s="22">
        <v>4375543</v>
      </c>
      <c r="S6" s="22">
        <v>1320309</v>
      </c>
      <c r="T6" s="22">
        <v>903157</v>
      </c>
      <c r="U6" s="22">
        <v>1414056</v>
      </c>
      <c r="V6" s="22">
        <v>3637522</v>
      </c>
      <c r="W6" s="22">
        <v>16126765</v>
      </c>
      <c r="X6" s="22">
        <v>14653600</v>
      </c>
      <c r="Y6" s="22">
        <v>1473165</v>
      </c>
      <c r="Z6" s="23">
        <v>10.053263361904243</v>
      </c>
      <c r="AA6" s="20">
        <v>14653600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357468</v>
      </c>
      <c r="D13" s="20"/>
      <c r="E13" s="21">
        <v>365750</v>
      </c>
      <c r="F13" s="22">
        <v>365750</v>
      </c>
      <c r="G13" s="22">
        <v>32592</v>
      </c>
      <c r="H13" s="22">
        <v>35193</v>
      </c>
      <c r="I13" s="22">
        <v>34780</v>
      </c>
      <c r="J13" s="22">
        <v>102565</v>
      </c>
      <c r="K13" s="22">
        <v>35546</v>
      </c>
      <c r="L13" s="22">
        <v>33366</v>
      </c>
      <c r="M13" s="22">
        <v>33588</v>
      </c>
      <c r="N13" s="22">
        <v>102500</v>
      </c>
      <c r="O13" s="22">
        <v>35352</v>
      </c>
      <c r="P13" s="22">
        <v>35404</v>
      </c>
      <c r="Q13" s="22">
        <v>31896</v>
      </c>
      <c r="R13" s="22">
        <v>102652</v>
      </c>
      <c r="S13" s="22">
        <v>33953</v>
      </c>
      <c r="T13" s="22">
        <v>34714</v>
      </c>
      <c r="U13" s="22">
        <v>29397</v>
      </c>
      <c r="V13" s="22">
        <v>98064</v>
      </c>
      <c r="W13" s="22">
        <v>405781</v>
      </c>
      <c r="X13" s="22">
        <v>365750</v>
      </c>
      <c r="Y13" s="22">
        <v>40031</v>
      </c>
      <c r="Z13" s="23">
        <v>10.944907723855092</v>
      </c>
      <c r="AA13" s="20">
        <v>365750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469930</v>
      </c>
      <c r="D20" s="20"/>
      <c r="E20" s="21">
        <v>18497</v>
      </c>
      <c r="F20" s="22">
        <v>18497</v>
      </c>
      <c r="G20" s="22">
        <v>9935</v>
      </c>
      <c r="H20" s="22">
        <v>4545</v>
      </c>
      <c r="I20" s="22">
        <v>9935</v>
      </c>
      <c r="J20" s="22">
        <v>24415</v>
      </c>
      <c r="K20" s="22">
        <v>5273</v>
      </c>
      <c r="L20" s="22">
        <v>9935</v>
      </c>
      <c r="M20" s="22">
        <v>9935</v>
      </c>
      <c r="N20" s="22">
        <v>25143</v>
      </c>
      <c r="O20" s="22">
        <v>10210</v>
      </c>
      <c r="P20" s="22">
        <v>10210</v>
      </c>
      <c r="Q20" s="22">
        <v>-3814</v>
      </c>
      <c r="R20" s="22">
        <v>16606</v>
      </c>
      <c r="S20" s="22">
        <v>10210</v>
      </c>
      <c r="T20" s="22">
        <v>1932</v>
      </c>
      <c r="U20" s="22">
        <v>7876</v>
      </c>
      <c r="V20" s="22">
        <v>20018</v>
      </c>
      <c r="W20" s="22">
        <v>86182</v>
      </c>
      <c r="X20" s="22">
        <v>18497</v>
      </c>
      <c r="Y20" s="22">
        <v>67685</v>
      </c>
      <c r="Z20" s="18">
        <v>365.92420392496081</v>
      </c>
      <c r="AA20" s="20">
        <v>18497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5225</v>
      </c>
      <c r="F24" s="22">
        <v>5225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5225</v>
      </c>
      <c r="Y24" s="22">
        <v>-5225</v>
      </c>
      <c r="Z24" s="23">
        <v>-100</v>
      </c>
      <c r="AA24" s="20">
        <v>5225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7239600</v>
      </c>
      <c r="D26" s="20"/>
      <c r="E26" s="21">
        <v>7655200</v>
      </c>
      <c r="F26" s="22">
        <v>7655200</v>
      </c>
      <c r="G26" s="22"/>
      <c r="H26" s="22">
        <v>183108</v>
      </c>
      <c r="I26" s="22"/>
      <c r="J26" s="22">
        <v>183108</v>
      </c>
      <c r="K26" s="22"/>
      <c r="L26" s="22"/>
      <c r="M26" s="22">
        <v>4343114</v>
      </c>
      <c r="N26" s="22">
        <v>4343114</v>
      </c>
      <c r="O26" s="22"/>
      <c r="P26" s="22"/>
      <c r="Q26" s="22">
        <v>2312600</v>
      </c>
      <c r="R26" s="22">
        <v>2312600</v>
      </c>
      <c r="S26" s="22"/>
      <c r="T26" s="22"/>
      <c r="U26" s="22"/>
      <c r="V26" s="22"/>
      <c r="W26" s="22">
        <v>6838822</v>
      </c>
      <c r="X26" s="22">
        <v>7655200</v>
      </c>
      <c r="Y26" s="22">
        <v>-816378</v>
      </c>
      <c r="Z26" s="23">
        <v>-10.664358867175254</v>
      </c>
      <c r="AA26" s="20">
        <v>7655200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22423442</v>
      </c>
      <c r="D33" s="29">
        <f t="shared" ref="D33:Y33" si="0">SUM(D6:D32)</f>
        <v>0</v>
      </c>
      <c r="E33" s="30">
        <f t="shared" si="0"/>
        <v>22698272</v>
      </c>
      <c r="F33" s="31">
        <f t="shared" si="0"/>
        <v>22698272</v>
      </c>
      <c r="G33" s="31">
        <f t="shared" si="0"/>
        <v>1633011</v>
      </c>
      <c r="H33" s="31">
        <f t="shared" si="0"/>
        <v>1482418</v>
      </c>
      <c r="I33" s="31">
        <f t="shared" si="0"/>
        <v>1371605</v>
      </c>
      <c r="J33" s="31">
        <f t="shared" si="0"/>
        <v>4487034</v>
      </c>
      <c r="K33" s="31">
        <f t="shared" si="0"/>
        <v>1342416</v>
      </c>
      <c r="L33" s="31">
        <f t="shared" si="0"/>
        <v>1381991</v>
      </c>
      <c r="M33" s="31">
        <f t="shared" si="0"/>
        <v>5683104</v>
      </c>
      <c r="N33" s="31">
        <f t="shared" si="0"/>
        <v>8407511</v>
      </c>
      <c r="O33" s="31">
        <f t="shared" si="0"/>
        <v>1778715</v>
      </c>
      <c r="P33" s="31">
        <f t="shared" si="0"/>
        <v>1403080</v>
      </c>
      <c r="Q33" s="31">
        <f t="shared" si="0"/>
        <v>3625606</v>
      </c>
      <c r="R33" s="31">
        <f t="shared" si="0"/>
        <v>6807401</v>
      </c>
      <c r="S33" s="31">
        <f t="shared" si="0"/>
        <v>1364472</v>
      </c>
      <c r="T33" s="31">
        <f t="shared" si="0"/>
        <v>939803</v>
      </c>
      <c r="U33" s="31">
        <f t="shared" si="0"/>
        <v>1451329</v>
      </c>
      <c r="V33" s="31">
        <f t="shared" si="0"/>
        <v>3755604</v>
      </c>
      <c r="W33" s="31">
        <f t="shared" si="0"/>
        <v>23457550</v>
      </c>
      <c r="X33" s="31">
        <f t="shared" si="0"/>
        <v>22698272</v>
      </c>
      <c r="Y33" s="31">
        <f t="shared" si="0"/>
        <v>759278</v>
      </c>
      <c r="Z33" s="32">
        <f>+IF(X33&lt;&gt;0,+(Y33/X33)*100,0)</f>
        <v>3.345091643980652</v>
      </c>
      <c r="AA33" s="29">
        <f>SUM(AA6:AA32)</f>
        <v>22698272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948667</v>
      </c>
      <c r="D35" s="20"/>
      <c r="E35" s="21">
        <v>467984</v>
      </c>
      <c r="F35" s="22">
        <v>467984</v>
      </c>
      <c r="G35" s="22">
        <v>24372</v>
      </c>
      <c r="H35" s="22">
        <v>22346</v>
      </c>
      <c r="I35" s="22">
        <v>24670</v>
      </c>
      <c r="J35" s="22">
        <v>71388</v>
      </c>
      <c r="K35" s="22">
        <v>21846</v>
      </c>
      <c r="L35" s="22">
        <v>23917</v>
      </c>
      <c r="M35" s="22">
        <v>38934</v>
      </c>
      <c r="N35" s="22">
        <v>84697</v>
      </c>
      <c r="O35" s="22">
        <v>24663</v>
      </c>
      <c r="P35" s="22">
        <v>22124</v>
      </c>
      <c r="Q35" s="22">
        <v>22548</v>
      </c>
      <c r="R35" s="22">
        <v>69335</v>
      </c>
      <c r="S35" s="22">
        <v>22951</v>
      </c>
      <c r="T35" s="22">
        <v>22204</v>
      </c>
      <c r="U35" s="22">
        <v>23989</v>
      </c>
      <c r="V35" s="22">
        <v>69144</v>
      </c>
      <c r="W35" s="22">
        <v>294564</v>
      </c>
      <c r="X35" s="22">
        <v>467984</v>
      </c>
      <c r="Y35" s="22">
        <v>-173420</v>
      </c>
      <c r="Z35" s="23">
        <v>-37.056822455468563</v>
      </c>
      <c r="AA35" s="20">
        <v>467984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12185754</v>
      </c>
      <c r="D37" s="20"/>
      <c r="E37" s="21">
        <v>13751840</v>
      </c>
      <c r="F37" s="22">
        <v>13751840</v>
      </c>
      <c r="G37" s="22">
        <v>1594951</v>
      </c>
      <c r="H37" s="22">
        <v>1569296</v>
      </c>
      <c r="I37" s="22">
        <v>746129</v>
      </c>
      <c r="J37" s="22">
        <v>3910376</v>
      </c>
      <c r="K37" s="22">
        <v>1099199</v>
      </c>
      <c r="L37" s="22">
        <v>1007787</v>
      </c>
      <c r="M37" s="22">
        <v>564175</v>
      </c>
      <c r="N37" s="22">
        <v>2671161</v>
      </c>
      <c r="O37" s="22">
        <v>1031855</v>
      </c>
      <c r="P37" s="22">
        <v>1071717</v>
      </c>
      <c r="Q37" s="22">
        <v>1079307</v>
      </c>
      <c r="R37" s="22">
        <v>3182879</v>
      </c>
      <c r="S37" s="22">
        <v>949791</v>
      </c>
      <c r="T37" s="22">
        <v>983046</v>
      </c>
      <c r="U37" s="22">
        <v>2395447</v>
      </c>
      <c r="V37" s="22">
        <v>4328284</v>
      </c>
      <c r="W37" s="22">
        <v>14092700</v>
      </c>
      <c r="X37" s="22">
        <v>13751840</v>
      </c>
      <c r="Y37" s="22">
        <v>340860</v>
      </c>
      <c r="Z37" s="23">
        <v>2.4786501297280945</v>
      </c>
      <c r="AA37" s="20">
        <v>13751840</v>
      </c>
    </row>
    <row r="38" spans="1:27" x14ac:dyDescent="0.25">
      <c r="A38" s="19" t="s">
        <v>64</v>
      </c>
      <c r="B38" s="15" t="s">
        <v>32</v>
      </c>
      <c r="C38" s="20">
        <v>6699</v>
      </c>
      <c r="D38" s="20"/>
      <c r="E38" s="21">
        <v>19855</v>
      </c>
      <c r="F38" s="22">
        <v>19855</v>
      </c>
      <c r="G38" s="22"/>
      <c r="H38" s="22"/>
      <c r="I38" s="22"/>
      <c r="J38" s="22"/>
      <c r="K38" s="22"/>
      <c r="L38" s="22"/>
      <c r="M38" s="22">
        <v>99</v>
      </c>
      <c r="N38" s="22">
        <v>99</v>
      </c>
      <c r="O38" s="22"/>
      <c r="P38" s="22"/>
      <c r="Q38" s="22"/>
      <c r="R38" s="22"/>
      <c r="S38" s="22">
        <v>1139</v>
      </c>
      <c r="T38" s="22"/>
      <c r="U38" s="22">
        <v>1203</v>
      </c>
      <c r="V38" s="22">
        <v>2342</v>
      </c>
      <c r="W38" s="22">
        <v>2441</v>
      </c>
      <c r="X38" s="22">
        <v>19855</v>
      </c>
      <c r="Y38" s="22">
        <v>-17414</v>
      </c>
      <c r="Z38" s="23">
        <v>-87.705867539662549</v>
      </c>
      <c r="AA38" s="20">
        <v>19855</v>
      </c>
    </row>
    <row r="39" spans="1:27" x14ac:dyDescent="0.25">
      <c r="A39" s="19" t="s">
        <v>65</v>
      </c>
      <c r="B39" s="15" t="s">
        <v>32</v>
      </c>
      <c r="C39" s="20">
        <v>390271</v>
      </c>
      <c r="D39" s="20"/>
      <c r="E39" s="21">
        <v>104087</v>
      </c>
      <c r="F39" s="22">
        <v>104087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104087</v>
      </c>
      <c r="Y39" s="22">
        <v>-104087</v>
      </c>
      <c r="Z39" s="23">
        <v>-100</v>
      </c>
      <c r="AA39" s="20">
        <v>104087</v>
      </c>
    </row>
    <row r="40" spans="1:27" x14ac:dyDescent="0.25">
      <c r="A40" s="19" t="s">
        <v>66</v>
      </c>
      <c r="B40" s="15" t="s">
        <v>32</v>
      </c>
      <c r="C40" s="20">
        <v>698715</v>
      </c>
      <c r="D40" s="20"/>
      <c r="E40" s="21">
        <v>350000</v>
      </c>
      <c r="F40" s="22">
        <v>350000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350000</v>
      </c>
      <c r="Y40" s="22">
        <v>-350000</v>
      </c>
      <c r="Z40" s="23">
        <v>-100</v>
      </c>
      <c r="AA40" s="20">
        <v>350000</v>
      </c>
    </row>
    <row r="41" spans="1:27" x14ac:dyDescent="0.25">
      <c r="A41" s="19" t="s">
        <v>40</v>
      </c>
      <c r="B41" s="15" t="s">
        <v>32</v>
      </c>
      <c r="C41" s="20">
        <v>42802</v>
      </c>
      <c r="D41" s="20"/>
      <c r="E41" s="21">
        <v>73150</v>
      </c>
      <c r="F41" s="22">
        <v>73150</v>
      </c>
      <c r="G41" s="22">
        <v>2996</v>
      </c>
      <c r="H41" s="22">
        <v>2986</v>
      </c>
      <c r="I41" s="22">
        <v>2722</v>
      </c>
      <c r="J41" s="22">
        <v>8704</v>
      </c>
      <c r="K41" s="22">
        <v>2711</v>
      </c>
      <c r="L41" s="22">
        <v>2531</v>
      </c>
      <c r="M41" s="22">
        <v>2527</v>
      </c>
      <c r="N41" s="22">
        <v>7769</v>
      </c>
      <c r="O41" s="22">
        <v>2507</v>
      </c>
      <c r="P41" s="22">
        <v>2103</v>
      </c>
      <c r="Q41" s="22">
        <v>2231</v>
      </c>
      <c r="R41" s="22">
        <v>6841</v>
      </c>
      <c r="S41" s="22">
        <v>2065</v>
      </c>
      <c r="T41" s="22">
        <v>2037</v>
      </c>
      <c r="U41" s="22">
        <v>1883</v>
      </c>
      <c r="V41" s="22">
        <v>5985</v>
      </c>
      <c r="W41" s="22">
        <v>29299</v>
      </c>
      <c r="X41" s="22">
        <v>73150</v>
      </c>
      <c r="Y41" s="22">
        <v>-43851</v>
      </c>
      <c r="Z41" s="23">
        <v>-59.946684894053313</v>
      </c>
      <c r="AA41" s="20">
        <v>73150</v>
      </c>
    </row>
    <row r="42" spans="1:27" x14ac:dyDescent="0.25">
      <c r="A42" s="19" t="s">
        <v>67</v>
      </c>
      <c r="B42" s="15" t="s">
        <v>32</v>
      </c>
      <c r="C42" s="20">
        <v>1154213</v>
      </c>
      <c r="D42" s="20"/>
      <c r="E42" s="21">
        <v>922736</v>
      </c>
      <c r="F42" s="22">
        <v>922736</v>
      </c>
      <c r="G42" s="22">
        <v>160614</v>
      </c>
      <c r="H42" s="22">
        <v>68392</v>
      </c>
      <c r="I42" s="22">
        <v>26089</v>
      </c>
      <c r="J42" s="22">
        <v>255095</v>
      </c>
      <c r="K42" s="22">
        <v>72638</v>
      </c>
      <c r="L42" s="22">
        <v>51289</v>
      </c>
      <c r="M42" s="22">
        <v>94689</v>
      </c>
      <c r="N42" s="22">
        <v>218616</v>
      </c>
      <c r="O42" s="22">
        <v>51289</v>
      </c>
      <c r="P42" s="22">
        <v>51819</v>
      </c>
      <c r="Q42" s="22">
        <v>178339</v>
      </c>
      <c r="R42" s="22">
        <v>281447</v>
      </c>
      <c r="S42" s="22">
        <v>48483</v>
      </c>
      <c r="T42" s="22"/>
      <c r="U42" s="22">
        <v>79781</v>
      </c>
      <c r="V42" s="22">
        <v>128264</v>
      </c>
      <c r="W42" s="22">
        <v>883422</v>
      </c>
      <c r="X42" s="22">
        <v>922736</v>
      </c>
      <c r="Y42" s="22">
        <v>-39314</v>
      </c>
      <c r="Z42" s="23">
        <v>-4.2605902446636961</v>
      </c>
      <c r="AA42" s="20">
        <v>922736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5000</v>
      </c>
      <c r="F44" s="22">
        <v>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5000</v>
      </c>
      <c r="Y44" s="22">
        <v>-5000</v>
      </c>
      <c r="Z44" s="23">
        <v>-100</v>
      </c>
      <c r="AA44" s="20">
        <v>5000</v>
      </c>
    </row>
    <row r="45" spans="1:27" x14ac:dyDescent="0.25">
      <c r="A45" s="19" t="s">
        <v>70</v>
      </c>
      <c r="B45" s="15" t="s">
        <v>32</v>
      </c>
      <c r="C45" s="20">
        <v>2364945</v>
      </c>
      <c r="D45" s="20"/>
      <c r="E45" s="21">
        <v>1628100</v>
      </c>
      <c r="F45" s="22">
        <v>1778100</v>
      </c>
      <c r="G45" s="22">
        <v>301443</v>
      </c>
      <c r="H45" s="22">
        <v>246309</v>
      </c>
      <c r="I45" s="22">
        <v>138408</v>
      </c>
      <c r="J45" s="22">
        <v>686160</v>
      </c>
      <c r="K45" s="22">
        <v>137515</v>
      </c>
      <c r="L45" s="22">
        <v>133092</v>
      </c>
      <c r="M45" s="22">
        <v>161955</v>
      </c>
      <c r="N45" s="22">
        <v>432562</v>
      </c>
      <c r="O45" s="22">
        <v>110958</v>
      </c>
      <c r="P45" s="22">
        <v>217536</v>
      </c>
      <c r="Q45" s="22">
        <v>135891</v>
      </c>
      <c r="R45" s="22">
        <v>464385</v>
      </c>
      <c r="S45" s="22">
        <v>129184</v>
      </c>
      <c r="T45" s="22">
        <v>142994</v>
      </c>
      <c r="U45" s="22">
        <v>162827</v>
      </c>
      <c r="V45" s="22">
        <v>435005</v>
      </c>
      <c r="W45" s="22">
        <v>2018112</v>
      </c>
      <c r="X45" s="22">
        <v>1778100</v>
      </c>
      <c r="Y45" s="22">
        <v>240012</v>
      </c>
      <c r="Z45" s="23">
        <v>13.498228446094146</v>
      </c>
      <c r="AA45" s="20">
        <v>1778100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17792066</v>
      </c>
      <c r="D48" s="29">
        <f t="shared" ref="D48:Y48" si="1">SUM(D35:D47)</f>
        <v>0</v>
      </c>
      <c r="E48" s="30">
        <f t="shared" si="1"/>
        <v>17322752</v>
      </c>
      <c r="F48" s="31">
        <f t="shared" si="1"/>
        <v>17472752</v>
      </c>
      <c r="G48" s="31">
        <f t="shared" si="1"/>
        <v>2084376</v>
      </c>
      <c r="H48" s="31">
        <f t="shared" si="1"/>
        <v>1909329</v>
      </c>
      <c r="I48" s="31">
        <f t="shared" si="1"/>
        <v>938018</v>
      </c>
      <c r="J48" s="31">
        <f t="shared" si="1"/>
        <v>4931723</v>
      </c>
      <c r="K48" s="31">
        <f t="shared" si="1"/>
        <v>1333909</v>
      </c>
      <c r="L48" s="31">
        <f t="shared" si="1"/>
        <v>1218616</v>
      </c>
      <c r="M48" s="31">
        <f t="shared" si="1"/>
        <v>862379</v>
      </c>
      <c r="N48" s="31">
        <f t="shared" si="1"/>
        <v>3414904</v>
      </c>
      <c r="O48" s="31">
        <f t="shared" si="1"/>
        <v>1221272</v>
      </c>
      <c r="P48" s="31">
        <f t="shared" si="1"/>
        <v>1365299</v>
      </c>
      <c r="Q48" s="31">
        <f t="shared" si="1"/>
        <v>1418316</v>
      </c>
      <c r="R48" s="31">
        <f t="shared" si="1"/>
        <v>4004887</v>
      </c>
      <c r="S48" s="31">
        <f t="shared" si="1"/>
        <v>1153613</v>
      </c>
      <c r="T48" s="31">
        <f t="shared" si="1"/>
        <v>1150281</v>
      </c>
      <c r="U48" s="31">
        <f t="shared" si="1"/>
        <v>2665130</v>
      </c>
      <c r="V48" s="31">
        <f t="shared" si="1"/>
        <v>4969024</v>
      </c>
      <c r="W48" s="31">
        <f t="shared" si="1"/>
        <v>17320538</v>
      </c>
      <c r="X48" s="31">
        <f t="shared" si="1"/>
        <v>17472752</v>
      </c>
      <c r="Y48" s="31">
        <f t="shared" si="1"/>
        <v>-152214</v>
      </c>
      <c r="Z48" s="32">
        <f>+IF(X48&lt;&gt;0,+(Y48/X48)*100,0)</f>
        <v>-0.87115069223211095</v>
      </c>
      <c r="AA48" s="29">
        <f>SUM(AA35:AA47)</f>
        <v>17472752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4631376</v>
      </c>
      <c r="D49" s="39">
        <f t="shared" si="2"/>
        <v>0</v>
      </c>
      <c r="E49" s="40">
        <f t="shared" si="2"/>
        <v>5375520</v>
      </c>
      <c r="F49" s="41">
        <f t="shared" si="2"/>
        <v>5225520</v>
      </c>
      <c r="G49" s="41">
        <f t="shared" si="2"/>
        <v>-451365</v>
      </c>
      <c r="H49" s="41">
        <f t="shared" si="2"/>
        <v>-426911</v>
      </c>
      <c r="I49" s="41">
        <f t="shared" si="2"/>
        <v>433587</v>
      </c>
      <c r="J49" s="41">
        <f t="shared" si="2"/>
        <v>-444689</v>
      </c>
      <c r="K49" s="41">
        <f t="shared" si="2"/>
        <v>8507</v>
      </c>
      <c r="L49" s="41">
        <f t="shared" si="2"/>
        <v>163375</v>
      </c>
      <c r="M49" s="41">
        <f t="shared" si="2"/>
        <v>4820725</v>
      </c>
      <c r="N49" s="41">
        <f t="shared" si="2"/>
        <v>4992607</v>
      </c>
      <c r="O49" s="41">
        <f t="shared" si="2"/>
        <v>557443</v>
      </c>
      <c r="P49" s="41">
        <f t="shared" si="2"/>
        <v>37781</v>
      </c>
      <c r="Q49" s="41">
        <f t="shared" si="2"/>
        <v>2207290</v>
      </c>
      <c r="R49" s="41">
        <f t="shared" si="2"/>
        <v>2802514</v>
      </c>
      <c r="S49" s="41">
        <f t="shared" si="2"/>
        <v>210859</v>
      </c>
      <c r="T49" s="41">
        <f t="shared" si="2"/>
        <v>-210478</v>
      </c>
      <c r="U49" s="41">
        <f t="shared" si="2"/>
        <v>-1213801</v>
      </c>
      <c r="V49" s="41">
        <f t="shared" si="2"/>
        <v>-1213420</v>
      </c>
      <c r="W49" s="41">
        <f t="shared" si="2"/>
        <v>6137012</v>
      </c>
      <c r="X49" s="41">
        <f t="shared" si="2"/>
        <v>5225520</v>
      </c>
      <c r="Y49" s="41">
        <f t="shared" si="2"/>
        <v>911492</v>
      </c>
      <c r="Z49" s="42">
        <f>+IF(X49&lt;&gt;0,+(Y49/X49)*100,0)</f>
        <v>17.443087003781439</v>
      </c>
      <c r="AA49" s="39">
        <f>+AA33-AA48</f>
        <v>5225520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2768000</v>
      </c>
      <c r="F50" s="22">
        <v>2768000</v>
      </c>
      <c r="G50" s="22"/>
      <c r="H50" s="22"/>
      <c r="I50" s="22"/>
      <c r="J50" s="22"/>
      <c r="K50" s="22"/>
      <c r="L50" s="22">
        <v>75363</v>
      </c>
      <c r="M50" s="22"/>
      <c r="N50" s="22">
        <v>75363</v>
      </c>
      <c r="O50" s="22">
        <v>16559</v>
      </c>
      <c r="P50" s="22"/>
      <c r="Q50" s="22">
        <v>908602</v>
      </c>
      <c r="R50" s="22">
        <v>925161</v>
      </c>
      <c r="S50" s="22">
        <v>7536</v>
      </c>
      <c r="T50" s="22">
        <v>610662</v>
      </c>
      <c r="U50" s="22">
        <v>7356</v>
      </c>
      <c r="V50" s="22">
        <v>625554</v>
      </c>
      <c r="W50" s="22">
        <v>1626078</v>
      </c>
      <c r="X50" s="22">
        <v>2768000</v>
      </c>
      <c r="Y50" s="22">
        <v>-1141922</v>
      </c>
      <c r="Z50" s="23">
        <v>-41.254407514450868</v>
      </c>
      <c r="AA50" s="20">
        <v>2768000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4631376</v>
      </c>
      <c r="D52" s="48">
        <f t="shared" si="3"/>
        <v>0</v>
      </c>
      <c r="E52" s="49">
        <f t="shared" si="3"/>
        <v>8143520</v>
      </c>
      <c r="F52" s="50">
        <f t="shared" si="3"/>
        <v>7993520</v>
      </c>
      <c r="G52" s="50">
        <f t="shared" si="3"/>
        <v>-451365</v>
      </c>
      <c r="H52" s="50">
        <f t="shared" si="3"/>
        <v>-426911</v>
      </c>
      <c r="I52" s="50">
        <f t="shared" si="3"/>
        <v>433587</v>
      </c>
      <c r="J52" s="50">
        <f t="shared" si="3"/>
        <v>-444689</v>
      </c>
      <c r="K52" s="50">
        <f t="shared" si="3"/>
        <v>8507</v>
      </c>
      <c r="L52" s="50">
        <f t="shared" si="3"/>
        <v>238738</v>
      </c>
      <c r="M52" s="50">
        <f t="shared" si="3"/>
        <v>4820725</v>
      </c>
      <c r="N52" s="50">
        <f t="shared" si="3"/>
        <v>5067970</v>
      </c>
      <c r="O52" s="50">
        <f t="shared" si="3"/>
        <v>574002</v>
      </c>
      <c r="P52" s="50">
        <f t="shared" si="3"/>
        <v>37781</v>
      </c>
      <c r="Q52" s="50">
        <f t="shared" si="3"/>
        <v>3115892</v>
      </c>
      <c r="R52" s="50">
        <f t="shared" si="3"/>
        <v>3727675</v>
      </c>
      <c r="S52" s="50">
        <f t="shared" si="3"/>
        <v>218395</v>
      </c>
      <c r="T52" s="50">
        <f t="shared" si="3"/>
        <v>400184</v>
      </c>
      <c r="U52" s="50">
        <f t="shared" si="3"/>
        <v>-1206445</v>
      </c>
      <c r="V52" s="50">
        <f t="shared" si="3"/>
        <v>-587866</v>
      </c>
      <c r="W52" s="50">
        <f t="shared" si="3"/>
        <v>7763090</v>
      </c>
      <c r="X52" s="50">
        <f t="shared" si="3"/>
        <v>7993520</v>
      </c>
      <c r="Y52" s="50">
        <f t="shared" si="3"/>
        <v>-230430</v>
      </c>
      <c r="Z52" s="51">
        <f>+IF(X52&lt;&gt;0,+(Y52/X52)*100,0)</f>
        <v>-2.882709995096028</v>
      </c>
      <c r="AA52" s="48">
        <f>SUM(AA49:AA51)</f>
        <v>7993520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4631376</v>
      </c>
      <c r="D54" s="54">
        <f>+D52-D53</f>
        <v>0</v>
      </c>
      <c r="E54" s="55">
        <f t="shared" si="4"/>
        <v>8143520</v>
      </c>
      <c r="F54" s="56">
        <f t="shared" si="4"/>
        <v>7993520</v>
      </c>
      <c r="G54" s="56">
        <f t="shared" si="4"/>
        <v>-451365</v>
      </c>
      <c r="H54" s="56">
        <f t="shared" si="4"/>
        <v>-426911</v>
      </c>
      <c r="I54" s="56">
        <f t="shared" si="4"/>
        <v>433587</v>
      </c>
      <c r="J54" s="56">
        <f t="shared" si="4"/>
        <v>-444689</v>
      </c>
      <c r="K54" s="56">
        <f t="shared" si="4"/>
        <v>8507</v>
      </c>
      <c r="L54" s="56">
        <f t="shared" si="4"/>
        <v>238738</v>
      </c>
      <c r="M54" s="56">
        <f t="shared" si="4"/>
        <v>4820725</v>
      </c>
      <c r="N54" s="56">
        <f t="shared" si="4"/>
        <v>5067970</v>
      </c>
      <c r="O54" s="56">
        <f t="shared" si="4"/>
        <v>574002</v>
      </c>
      <c r="P54" s="56">
        <f t="shared" si="4"/>
        <v>37781</v>
      </c>
      <c r="Q54" s="56">
        <f t="shared" si="4"/>
        <v>3115892</v>
      </c>
      <c r="R54" s="56">
        <f t="shared" si="4"/>
        <v>3727675</v>
      </c>
      <c r="S54" s="56">
        <f t="shared" si="4"/>
        <v>218395</v>
      </c>
      <c r="T54" s="56">
        <f t="shared" si="4"/>
        <v>400184</v>
      </c>
      <c r="U54" s="56">
        <f t="shared" si="4"/>
        <v>-1206445</v>
      </c>
      <c r="V54" s="56">
        <f t="shared" si="4"/>
        <v>-587866</v>
      </c>
      <c r="W54" s="56">
        <f t="shared" si="4"/>
        <v>7763090</v>
      </c>
      <c r="X54" s="56">
        <f t="shared" si="4"/>
        <v>7993520</v>
      </c>
      <c r="Y54" s="56">
        <f t="shared" si="4"/>
        <v>-230430</v>
      </c>
      <c r="Z54" s="57">
        <f>+IF(X54&lt;&gt;0,+(Y54/X54)*100,0)</f>
        <v>-2.882709995096028</v>
      </c>
      <c r="AA54" s="54">
        <f>+AA52-AA53</f>
        <v>7993520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4631376</v>
      </c>
      <c r="D57" s="48">
        <f>SUM(D54:D56)</f>
        <v>0</v>
      </c>
      <c r="E57" s="49">
        <f t="shared" si="5"/>
        <v>8143520</v>
      </c>
      <c r="F57" s="50">
        <f t="shared" si="5"/>
        <v>7993520</v>
      </c>
      <c r="G57" s="50">
        <f t="shared" si="5"/>
        <v>-451365</v>
      </c>
      <c r="H57" s="50">
        <f t="shared" si="5"/>
        <v>-426911</v>
      </c>
      <c r="I57" s="50">
        <f t="shared" si="5"/>
        <v>433587</v>
      </c>
      <c r="J57" s="50">
        <f t="shared" si="5"/>
        <v>-444689</v>
      </c>
      <c r="K57" s="50">
        <f t="shared" si="5"/>
        <v>8507</v>
      </c>
      <c r="L57" s="50">
        <f t="shared" si="5"/>
        <v>238738</v>
      </c>
      <c r="M57" s="50">
        <f t="shared" si="5"/>
        <v>4820725</v>
      </c>
      <c r="N57" s="50">
        <f t="shared" si="5"/>
        <v>5067970</v>
      </c>
      <c r="O57" s="50">
        <f t="shared" si="5"/>
        <v>574002</v>
      </c>
      <c r="P57" s="50">
        <f t="shared" si="5"/>
        <v>37781</v>
      </c>
      <c r="Q57" s="50">
        <f t="shared" si="5"/>
        <v>3115892</v>
      </c>
      <c r="R57" s="50">
        <f t="shared" si="5"/>
        <v>3727675</v>
      </c>
      <c r="S57" s="50">
        <f t="shared" si="5"/>
        <v>218395</v>
      </c>
      <c r="T57" s="50">
        <f t="shared" si="5"/>
        <v>400184</v>
      </c>
      <c r="U57" s="50">
        <f t="shared" si="5"/>
        <v>-1206445</v>
      </c>
      <c r="V57" s="50">
        <f t="shared" si="5"/>
        <v>-587866</v>
      </c>
      <c r="W57" s="50">
        <f t="shared" si="5"/>
        <v>7763090</v>
      </c>
      <c r="X57" s="50">
        <f t="shared" si="5"/>
        <v>7993520</v>
      </c>
      <c r="Y57" s="50">
        <f t="shared" si="5"/>
        <v>-230430</v>
      </c>
      <c r="Z57" s="51">
        <f>+IF(X57&lt;&gt;0,+(Y57/X57)*100,0)</f>
        <v>-2.882709995096028</v>
      </c>
      <c r="AA57" s="48">
        <f>SUM(AA54:AA56)</f>
        <v>7993520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4631376</v>
      </c>
      <c r="D60" s="65">
        <f>SUM(D57:D59)</f>
        <v>0</v>
      </c>
      <c r="E60" s="66">
        <f t="shared" si="6"/>
        <v>8143520</v>
      </c>
      <c r="F60" s="67">
        <f t="shared" si="6"/>
        <v>7993520</v>
      </c>
      <c r="G60" s="67">
        <f t="shared" si="6"/>
        <v>-451365</v>
      </c>
      <c r="H60" s="67">
        <f t="shared" si="6"/>
        <v>-426911</v>
      </c>
      <c r="I60" s="67">
        <f t="shared" si="6"/>
        <v>433587</v>
      </c>
      <c r="J60" s="67">
        <f t="shared" si="6"/>
        <v>-444689</v>
      </c>
      <c r="K60" s="67">
        <f t="shared" si="6"/>
        <v>8507</v>
      </c>
      <c r="L60" s="67">
        <f t="shared" si="6"/>
        <v>238738</v>
      </c>
      <c r="M60" s="67">
        <f t="shared" si="6"/>
        <v>4820725</v>
      </c>
      <c r="N60" s="67">
        <f t="shared" si="6"/>
        <v>5067970</v>
      </c>
      <c r="O60" s="67">
        <f t="shared" si="6"/>
        <v>574002</v>
      </c>
      <c r="P60" s="67">
        <f t="shared" si="6"/>
        <v>37781</v>
      </c>
      <c r="Q60" s="67">
        <f t="shared" si="6"/>
        <v>3115892</v>
      </c>
      <c r="R60" s="67">
        <f t="shared" si="6"/>
        <v>3727675</v>
      </c>
      <c r="S60" s="67">
        <f t="shared" si="6"/>
        <v>218395</v>
      </c>
      <c r="T60" s="67">
        <f t="shared" si="6"/>
        <v>400184</v>
      </c>
      <c r="U60" s="67">
        <f t="shared" si="6"/>
        <v>-1206445</v>
      </c>
      <c r="V60" s="67">
        <f t="shared" si="6"/>
        <v>-587866</v>
      </c>
      <c r="W60" s="67">
        <f t="shared" si="6"/>
        <v>7763090</v>
      </c>
      <c r="X60" s="67">
        <f t="shared" si="6"/>
        <v>7993520</v>
      </c>
      <c r="Y60" s="67">
        <f t="shared" si="6"/>
        <v>-230430</v>
      </c>
      <c r="Z60" s="68">
        <f>+IF(X60&lt;&gt;0,+(Y60/X60)*100,0)</f>
        <v>-2.882709995096028</v>
      </c>
      <c r="AA60" s="65">
        <f>SUM(AA57:AA59)</f>
        <v>7993520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13293410</v>
      </c>
      <c r="D6" s="20"/>
      <c r="E6" s="21">
        <v>16490685</v>
      </c>
      <c r="F6" s="22">
        <v>16490685</v>
      </c>
      <c r="G6" s="22">
        <v>1026365</v>
      </c>
      <c r="H6" s="22">
        <v>429805</v>
      </c>
      <c r="I6" s="22">
        <v>1151007</v>
      </c>
      <c r="J6" s="22">
        <v>2607177</v>
      </c>
      <c r="K6" s="22">
        <v>1603441</v>
      </c>
      <c r="L6" s="22">
        <v>1142494</v>
      </c>
      <c r="M6" s="22">
        <v>847577</v>
      </c>
      <c r="N6" s="22">
        <v>3593512</v>
      </c>
      <c r="O6" s="22">
        <v>2347778</v>
      </c>
      <c r="P6" s="22">
        <v>1252941</v>
      </c>
      <c r="Q6" s="22">
        <v>842456</v>
      </c>
      <c r="R6" s="22">
        <v>4443175</v>
      </c>
      <c r="S6" s="22">
        <v>489366</v>
      </c>
      <c r="T6" s="22">
        <v>434993</v>
      </c>
      <c r="U6" s="22">
        <v>3360972</v>
      </c>
      <c r="V6" s="22">
        <v>4285331</v>
      </c>
      <c r="W6" s="22">
        <v>14929195</v>
      </c>
      <c r="X6" s="22">
        <v>16490685</v>
      </c>
      <c r="Y6" s="22">
        <v>-1561490</v>
      </c>
      <c r="Z6" s="23">
        <v>-9.46892139410825</v>
      </c>
      <c r="AA6" s="20">
        <v>16490685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30548</v>
      </c>
      <c r="D10" s="20"/>
      <c r="E10" s="21">
        <v>8173</v>
      </c>
      <c r="F10" s="22">
        <v>8173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8173</v>
      </c>
      <c r="Y10" s="22">
        <v>-8173</v>
      </c>
      <c r="Z10" s="23">
        <v>-100</v>
      </c>
      <c r="AA10" s="20">
        <v>8173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226253</v>
      </c>
      <c r="D13" s="20"/>
      <c r="E13" s="21">
        <v>167560</v>
      </c>
      <c r="F13" s="22">
        <v>167560</v>
      </c>
      <c r="G13" s="22">
        <v>19273</v>
      </c>
      <c r="H13" s="22"/>
      <c r="I13" s="22">
        <v>20289</v>
      </c>
      <c r="J13" s="22">
        <v>39562</v>
      </c>
      <c r="K13" s="22">
        <v>44965</v>
      </c>
      <c r="L13" s="22">
        <v>24325</v>
      </c>
      <c r="M13" s="22">
        <v>24564</v>
      </c>
      <c r="N13" s="22">
        <v>93854</v>
      </c>
      <c r="O13" s="22">
        <v>25927</v>
      </c>
      <c r="P13" s="22">
        <v>24011</v>
      </c>
      <c r="Q13" s="22">
        <v>25429</v>
      </c>
      <c r="R13" s="22">
        <v>75367</v>
      </c>
      <c r="S13" s="22">
        <v>26079</v>
      </c>
      <c r="T13" s="22">
        <v>26428</v>
      </c>
      <c r="U13" s="22">
        <v>25923</v>
      </c>
      <c r="V13" s="22">
        <v>78430</v>
      </c>
      <c r="W13" s="22">
        <v>287213</v>
      </c>
      <c r="X13" s="22">
        <v>167560</v>
      </c>
      <c r="Y13" s="22">
        <v>119653</v>
      </c>
      <c r="Z13" s="23">
        <v>71.40904750537122</v>
      </c>
      <c r="AA13" s="20">
        <v>167560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1148333</v>
      </c>
      <c r="F26" s="22">
        <v>1148333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1148333</v>
      </c>
      <c r="Y26" s="22">
        <v>-1148333</v>
      </c>
      <c r="Z26" s="23">
        <v>-100</v>
      </c>
      <c r="AA26" s="20">
        <v>1148333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13550211</v>
      </c>
      <c r="D33" s="29">
        <f t="shared" ref="D33:Y33" si="0">SUM(D6:D32)</f>
        <v>0</v>
      </c>
      <c r="E33" s="30">
        <f t="shared" si="0"/>
        <v>17814751</v>
      </c>
      <c r="F33" s="31">
        <f t="shared" si="0"/>
        <v>17814751</v>
      </c>
      <c r="G33" s="31">
        <f t="shared" si="0"/>
        <v>1045638</v>
      </c>
      <c r="H33" s="31">
        <f t="shared" si="0"/>
        <v>429805</v>
      </c>
      <c r="I33" s="31">
        <f t="shared" si="0"/>
        <v>1171296</v>
      </c>
      <c r="J33" s="31">
        <f t="shared" si="0"/>
        <v>2646739</v>
      </c>
      <c r="K33" s="31">
        <f t="shared" si="0"/>
        <v>1648406</v>
      </c>
      <c r="L33" s="31">
        <f t="shared" si="0"/>
        <v>1166819</v>
      </c>
      <c r="M33" s="31">
        <f t="shared" si="0"/>
        <v>872141</v>
      </c>
      <c r="N33" s="31">
        <f t="shared" si="0"/>
        <v>3687366</v>
      </c>
      <c r="O33" s="31">
        <f t="shared" si="0"/>
        <v>2373705</v>
      </c>
      <c r="P33" s="31">
        <f t="shared" si="0"/>
        <v>1276952</v>
      </c>
      <c r="Q33" s="31">
        <f t="shared" si="0"/>
        <v>867885</v>
      </c>
      <c r="R33" s="31">
        <f t="shared" si="0"/>
        <v>4518542</v>
      </c>
      <c r="S33" s="31">
        <f t="shared" si="0"/>
        <v>515445</v>
      </c>
      <c r="T33" s="31">
        <f t="shared" si="0"/>
        <v>461421</v>
      </c>
      <c r="U33" s="31">
        <f t="shared" si="0"/>
        <v>3386895</v>
      </c>
      <c r="V33" s="31">
        <f t="shared" si="0"/>
        <v>4363761</v>
      </c>
      <c r="W33" s="31">
        <f t="shared" si="0"/>
        <v>15216408</v>
      </c>
      <c r="X33" s="31">
        <f t="shared" si="0"/>
        <v>17814751</v>
      </c>
      <c r="Y33" s="31">
        <f t="shared" si="0"/>
        <v>-2598343</v>
      </c>
      <c r="Z33" s="32">
        <f>+IF(X33&lt;&gt;0,+(Y33/X33)*100,0)</f>
        <v>-14.585345593659996</v>
      </c>
      <c r="AA33" s="29">
        <f>SUM(AA6:AA32)</f>
        <v>17814751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1128949</v>
      </c>
      <c r="D35" s="20"/>
      <c r="E35" s="21">
        <v>806574</v>
      </c>
      <c r="F35" s="22">
        <v>1167574</v>
      </c>
      <c r="G35" s="22">
        <v>97835</v>
      </c>
      <c r="H35" s="22">
        <v>96692</v>
      </c>
      <c r="I35" s="22">
        <v>101529</v>
      </c>
      <c r="J35" s="22">
        <v>296056</v>
      </c>
      <c r="K35" s="22">
        <v>108619</v>
      </c>
      <c r="L35" s="22">
        <v>141307</v>
      </c>
      <c r="M35" s="22">
        <v>99697</v>
      </c>
      <c r="N35" s="22">
        <v>349623</v>
      </c>
      <c r="O35" s="22">
        <v>111075</v>
      </c>
      <c r="P35" s="22">
        <v>109873</v>
      </c>
      <c r="Q35" s="22">
        <v>109071</v>
      </c>
      <c r="R35" s="22">
        <v>330019</v>
      </c>
      <c r="S35" s="22">
        <v>110408</v>
      </c>
      <c r="T35" s="22">
        <v>127215</v>
      </c>
      <c r="U35" s="22">
        <v>110743</v>
      </c>
      <c r="V35" s="22">
        <v>348366</v>
      </c>
      <c r="W35" s="22">
        <v>1324064</v>
      </c>
      <c r="X35" s="22">
        <v>1167574</v>
      </c>
      <c r="Y35" s="22">
        <v>156490</v>
      </c>
      <c r="Z35" s="23">
        <v>13.40300486307506</v>
      </c>
      <c r="AA35" s="20">
        <v>1167574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13633867</v>
      </c>
      <c r="D37" s="20"/>
      <c r="E37" s="21">
        <v>14247508</v>
      </c>
      <c r="F37" s="22">
        <v>14247508</v>
      </c>
      <c r="G37" s="22">
        <v>1673659</v>
      </c>
      <c r="H37" s="22">
        <v>2003547</v>
      </c>
      <c r="I37" s="22">
        <v>1452914</v>
      </c>
      <c r="J37" s="22">
        <v>5130120</v>
      </c>
      <c r="K37" s="22">
        <v>1089257</v>
      </c>
      <c r="L37" s="22">
        <v>995039</v>
      </c>
      <c r="M37" s="22">
        <v>978142</v>
      </c>
      <c r="N37" s="22">
        <v>3062438</v>
      </c>
      <c r="O37" s="22">
        <v>978167</v>
      </c>
      <c r="P37" s="22">
        <v>1110926</v>
      </c>
      <c r="Q37" s="22">
        <v>928215</v>
      </c>
      <c r="R37" s="22">
        <v>3017308</v>
      </c>
      <c r="S37" s="22">
        <v>1428764</v>
      </c>
      <c r="T37" s="22">
        <v>2870</v>
      </c>
      <c r="U37" s="22">
        <v>2280483</v>
      </c>
      <c r="V37" s="22">
        <v>3712117</v>
      </c>
      <c r="W37" s="22">
        <v>14921983</v>
      </c>
      <c r="X37" s="22">
        <v>14247508</v>
      </c>
      <c r="Y37" s="22">
        <v>674475</v>
      </c>
      <c r="Z37" s="23">
        <v>4.7339857608783227</v>
      </c>
      <c r="AA37" s="20">
        <v>14247508</v>
      </c>
    </row>
    <row r="38" spans="1:27" x14ac:dyDescent="0.25">
      <c r="A38" s="19" t="s">
        <v>64</v>
      </c>
      <c r="B38" s="15" t="s">
        <v>32</v>
      </c>
      <c r="C38" s="20">
        <v>95403</v>
      </c>
      <c r="D38" s="20"/>
      <c r="E38" s="21">
        <v>115884</v>
      </c>
      <c r="F38" s="22">
        <v>115884</v>
      </c>
      <c r="G38" s="22">
        <v>4443</v>
      </c>
      <c r="H38" s="22">
        <v>7079</v>
      </c>
      <c r="I38" s="22">
        <v>6211</v>
      </c>
      <c r="J38" s="22">
        <v>17733</v>
      </c>
      <c r="K38" s="22">
        <v>8967</v>
      </c>
      <c r="L38" s="22">
        <v>8681</v>
      </c>
      <c r="M38" s="22">
        <v>6426</v>
      </c>
      <c r="N38" s="22">
        <v>24074</v>
      </c>
      <c r="O38" s="22">
        <v>17812</v>
      </c>
      <c r="P38" s="22">
        <v>6250</v>
      </c>
      <c r="Q38" s="22">
        <v>8435</v>
      </c>
      <c r="R38" s="22">
        <v>32497</v>
      </c>
      <c r="S38" s="22">
        <v>1463</v>
      </c>
      <c r="T38" s="22">
        <v>1718</v>
      </c>
      <c r="U38" s="22">
        <v>5766</v>
      </c>
      <c r="V38" s="22">
        <v>8947</v>
      </c>
      <c r="W38" s="22">
        <v>83251</v>
      </c>
      <c r="X38" s="22">
        <v>115884</v>
      </c>
      <c r="Y38" s="22">
        <v>-32633</v>
      </c>
      <c r="Z38" s="23">
        <v>-28.160056608332468</v>
      </c>
      <c r="AA38" s="20">
        <v>115884</v>
      </c>
    </row>
    <row r="39" spans="1:27" x14ac:dyDescent="0.25">
      <c r="A39" s="19" t="s">
        <v>65</v>
      </c>
      <c r="B39" s="15" t="s">
        <v>32</v>
      </c>
      <c r="C39" s="20">
        <v>3943975</v>
      </c>
      <c r="D39" s="20"/>
      <c r="E39" s="21">
        <v>4141174</v>
      </c>
      <c r="F39" s="22">
        <v>4141174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4141174</v>
      </c>
      <c r="Y39" s="22">
        <v>-4141174</v>
      </c>
      <c r="Z39" s="23">
        <v>-100</v>
      </c>
      <c r="AA39" s="20">
        <v>4141174</v>
      </c>
    </row>
    <row r="40" spans="1:27" x14ac:dyDescent="0.25">
      <c r="A40" s="19" t="s">
        <v>66</v>
      </c>
      <c r="B40" s="15" t="s">
        <v>32</v>
      </c>
      <c r="C40" s="20">
        <v>195147</v>
      </c>
      <c r="D40" s="20"/>
      <c r="E40" s="21">
        <v>781165</v>
      </c>
      <c r="F40" s="22">
        <v>781165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781165</v>
      </c>
      <c r="Y40" s="22">
        <v>-781165</v>
      </c>
      <c r="Z40" s="23">
        <v>-100</v>
      </c>
      <c r="AA40" s="20">
        <v>781165</v>
      </c>
    </row>
    <row r="41" spans="1:27" x14ac:dyDescent="0.25">
      <c r="A41" s="19" t="s">
        <v>40</v>
      </c>
      <c r="B41" s="15" t="s">
        <v>32</v>
      </c>
      <c r="C41" s="20">
        <v>-58933</v>
      </c>
      <c r="D41" s="20"/>
      <c r="E41" s="21">
        <v>1330716</v>
      </c>
      <c r="F41" s="22">
        <v>1330716</v>
      </c>
      <c r="G41" s="22">
        <v>84341</v>
      </c>
      <c r="H41" s="22">
        <v>114914</v>
      </c>
      <c r="I41" s="22">
        <v>82399</v>
      </c>
      <c r="J41" s="22">
        <v>281654</v>
      </c>
      <c r="K41" s="22">
        <v>113433</v>
      </c>
      <c r="L41" s="22">
        <v>112262</v>
      </c>
      <c r="M41" s="22">
        <v>-341176</v>
      </c>
      <c r="N41" s="22">
        <v>-115481</v>
      </c>
      <c r="O41" s="22">
        <v>94692</v>
      </c>
      <c r="P41" s="22">
        <v>102526</v>
      </c>
      <c r="Q41" s="22">
        <v>81885</v>
      </c>
      <c r="R41" s="22">
        <v>279103</v>
      </c>
      <c r="S41" s="22">
        <v>141459</v>
      </c>
      <c r="T41" s="22"/>
      <c r="U41" s="22">
        <v>187748</v>
      </c>
      <c r="V41" s="22">
        <v>329207</v>
      </c>
      <c r="W41" s="22">
        <v>774483</v>
      </c>
      <c r="X41" s="22">
        <v>1330716</v>
      </c>
      <c r="Y41" s="22">
        <v>-556233</v>
      </c>
      <c r="Z41" s="23">
        <v>-41.79952747242838</v>
      </c>
      <c r="AA41" s="20">
        <v>1330716</v>
      </c>
    </row>
    <row r="42" spans="1:27" x14ac:dyDescent="0.25">
      <c r="A42" s="19" t="s">
        <v>67</v>
      </c>
      <c r="B42" s="15" t="s">
        <v>32</v>
      </c>
      <c r="C42" s="20">
        <v>127628</v>
      </c>
      <c r="D42" s="20"/>
      <c r="E42" s="21">
        <v>242397</v>
      </c>
      <c r="F42" s="22">
        <v>242397</v>
      </c>
      <c r="G42" s="22">
        <v>1043</v>
      </c>
      <c r="H42" s="22">
        <v>42847</v>
      </c>
      <c r="I42" s="22">
        <v>11130</v>
      </c>
      <c r="J42" s="22">
        <v>55020</v>
      </c>
      <c r="K42" s="22">
        <v>984</v>
      </c>
      <c r="L42" s="22">
        <v>16313</v>
      </c>
      <c r="M42" s="22"/>
      <c r="N42" s="22">
        <v>17297</v>
      </c>
      <c r="O42" s="22">
        <v>5278</v>
      </c>
      <c r="P42" s="22">
        <v>42120</v>
      </c>
      <c r="Q42" s="22">
        <v>3129</v>
      </c>
      <c r="R42" s="22">
        <v>50527</v>
      </c>
      <c r="S42" s="22">
        <v>3743</v>
      </c>
      <c r="T42" s="22">
        <v>7279</v>
      </c>
      <c r="U42" s="22"/>
      <c r="V42" s="22">
        <v>11022</v>
      </c>
      <c r="W42" s="22">
        <v>133866</v>
      </c>
      <c r="X42" s="22">
        <v>242397</v>
      </c>
      <c r="Y42" s="22">
        <v>-108531</v>
      </c>
      <c r="Z42" s="23">
        <v>-44.774068986002305</v>
      </c>
      <c r="AA42" s="20">
        <v>242397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1740647</v>
      </c>
      <c r="D45" s="20"/>
      <c r="E45" s="21">
        <v>1537771</v>
      </c>
      <c r="F45" s="22">
        <v>1232271</v>
      </c>
      <c r="G45" s="22">
        <v>19923</v>
      </c>
      <c r="H45" s="22">
        <v>66319</v>
      </c>
      <c r="I45" s="22">
        <v>53510</v>
      </c>
      <c r="J45" s="22">
        <v>139752</v>
      </c>
      <c r="K45" s="22">
        <v>32305</v>
      </c>
      <c r="L45" s="22">
        <v>29424</v>
      </c>
      <c r="M45" s="22">
        <v>7641</v>
      </c>
      <c r="N45" s="22">
        <v>69370</v>
      </c>
      <c r="O45" s="22">
        <v>383006</v>
      </c>
      <c r="P45" s="22">
        <v>10161</v>
      </c>
      <c r="Q45" s="22">
        <v>39994</v>
      </c>
      <c r="R45" s="22">
        <v>433161</v>
      </c>
      <c r="S45" s="22">
        <v>14889</v>
      </c>
      <c r="T45" s="22">
        <v>7577</v>
      </c>
      <c r="U45" s="22">
        <v>7036</v>
      </c>
      <c r="V45" s="22">
        <v>29502</v>
      </c>
      <c r="W45" s="22">
        <v>671785</v>
      </c>
      <c r="X45" s="22">
        <v>1232271</v>
      </c>
      <c r="Y45" s="22">
        <v>-560486</v>
      </c>
      <c r="Z45" s="23">
        <v>-45.483988505775109</v>
      </c>
      <c r="AA45" s="20">
        <v>1232271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20806683</v>
      </c>
      <c r="D48" s="29">
        <f t="shared" ref="D48:Y48" si="1">SUM(D35:D47)</f>
        <v>0</v>
      </c>
      <c r="E48" s="30">
        <f t="shared" si="1"/>
        <v>23203189</v>
      </c>
      <c r="F48" s="31">
        <f t="shared" si="1"/>
        <v>23258689</v>
      </c>
      <c r="G48" s="31">
        <f t="shared" si="1"/>
        <v>1881244</v>
      </c>
      <c r="H48" s="31">
        <f t="shared" si="1"/>
        <v>2331398</v>
      </c>
      <c r="I48" s="31">
        <f t="shared" si="1"/>
        <v>1707693</v>
      </c>
      <c r="J48" s="31">
        <f t="shared" si="1"/>
        <v>5920335</v>
      </c>
      <c r="K48" s="31">
        <f t="shared" si="1"/>
        <v>1353565</v>
      </c>
      <c r="L48" s="31">
        <f t="shared" si="1"/>
        <v>1303026</v>
      </c>
      <c r="M48" s="31">
        <f t="shared" si="1"/>
        <v>750730</v>
      </c>
      <c r="N48" s="31">
        <f t="shared" si="1"/>
        <v>3407321</v>
      </c>
      <c r="O48" s="31">
        <f t="shared" si="1"/>
        <v>1590030</v>
      </c>
      <c r="P48" s="31">
        <f t="shared" si="1"/>
        <v>1381856</v>
      </c>
      <c r="Q48" s="31">
        <f t="shared" si="1"/>
        <v>1170729</v>
      </c>
      <c r="R48" s="31">
        <f t="shared" si="1"/>
        <v>4142615</v>
      </c>
      <c r="S48" s="31">
        <f t="shared" si="1"/>
        <v>1700726</v>
      </c>
      <c r="T48" s="31">
        <f t="shared" si="1"/>
        <v>146659</v>
      </c>
      <c r="U48" s="31">
        <f t="shared" si="1"/>
        <v>2591776</v>
      </c>
      <c r="V48" s="31">
        <f t="shared" si="1"/>
        <v>4439161</v>
      </c>
      <c r="W48" s="31">
        <f t="shared" si="1"/>
        <v>17909432</v>
      </c>
      <c r="X48" s="31">
        <f t="shared" si="1"/>
        <v>23258689</v>
      </c>
      <c r="Y48" s="31">
        <f t="shared" si="1"/>
        <v>-5349257</v>
      </c>
      <c r="Z48" s="32">
        <f>+IF(X48&lt;&gt;0,+(Y48/X48)*100,0)</f>
        <v>-22.998961807348643</v>
      </c>
      <c r="AA48" s="29">
        <f>SUM(AA35:AA47)</f>
        <v>23258689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-7256472</v>
      </c>
      <c r="D49" s="39">
        <f t="shared" si="2"/>
        <v>0</v>
      </c>
      <c r="E49" s="40">
        <f t="shared" si="2"/>
        <v>-5388438</v>
      </c>
      <c r="F49" s="41">
        <f t="shared" si="2"/>
        <v>-5443938</v>
      </c>
      <c r="G49" s="41">
        <f t="shared" si="2"/>
        <v>-835606</v>
      </c>
      <c r="H49" s="41">
        <f t="shared" si="2"/>
        <v>-1901593</v>
      </c>
      <c r="I49" s="41">
        <f t="shared" si="2"/>
        <v>-536397</v>
      </c>
      <c r="J49" s="41">
        <f t="shared" si="2"/>
        <v>-3273596</v>
      </c>
      <c r="K49" s="41">
        <f t="shared" si="2"/>
        <v>294841</v>
      </c>
      <c r="L49" s="41">
        <f t="shared" si="2"/>
        <v>-136207</v>
      </c>
      <c r="M49" s="41">
        <f t="shared" si="2"/>
        <v>121411</v>
      </c>
      <c r="N49" s="41">
        <f t="shared" si="2"/>
        <v>280045</v>
      </c>
      <c r="O49" s="41">
        <f t="shared" si="2"/>
        <v>783675</v>
      </c>
      <c r="P49" s="41">
        <f t="shared" si="2"/>
        <v>-104904</v>
      </c>
      <c r="Q49" s="41">
        <f t="shared" si="2"/>
        <v>-302844</v>
      </c>
      <c r="R49" s="41">
        <f t="shared" si="2"/>
        <v>375927</v>
      </c>
      <c r="S49" s="41">
        <f t="shared" si="2"/>
        <v>-1185281</v>
      </c>
      <c r="T49" s="41">
        <f t="shared" si="2"/>
        <v>314762</v>
      </c>
      <c r="U49" s="41">
        <f t="shared" si="2"/>
        <v>795119</v>
      </c>
      <c r="V49" s="41">
        <f t="shared" si="2"/>
        <v>-75400</v>
      </c>
      <c r="W49" s="41">
        <f t="shared" si="2"/>
        <v>-2693024</v>
      </c>
      <c r="X49" s="41">
        <f t="shared" si="2"/>
        <v>-5443938</v>
      </c>
      <c r="Y49" s="41">
        <f t="shared" si="2"/>
        <v>2750914</v>
      </c>
      <c r="Z49" s="42">
        <f>+IF(X49&lt;&gt;0,+(Y49/X49)*100,0)</f>
        <v>-50.531692315379054</v>
      </c>
      <c r="AA49" s="39">
        <f>+AA33-AA48</f>
        <v>-5443938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1482800</v>
      </c>
      <c r="F50" s="22">
        <v>4406800</v>
      </c>
      <c r="G50" s="22"/>
      <c r="H50" s="22"/>
      <c r="I50" s="22"/>
      <c r="J50" s="22"/>
      <c r="K50" s="22"/>
      <c r="L50" s="22"/>
      <c r="M50" s="22"/>
      <c r="N50" s="22"/>
      <c r="O50" s="22"/>
      <c r="P50" s="22">
        <v>397036</v>
      </c>
      <c r="Q50" s="22"/>
      <c r="R50" s="22">
        <v>397036</v>
      </c>
      <c r="S50" s="22"/>
      <c r="T50" s="22"/>
      <c r="U50" s="22"/>
      <c r="V50" s="22"/>
      <c r="W50" s="22">
        <v>397036</v>
      </c>
      <c r="X50" s="22">
        <v>4406800</v>
      </c>
      <c r="Y50" s="22">
        <v>-4009764</v>
      </c>
      <c r="Z50" s="23">
        <v>-90.990378505945358</v>
      </c>
      <c r="AA50" s="20">
        <v>4406800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-7256472</v>
      </c>
      <c r="D52" s="48">
        <f t="shared" si="3"/>
        <v>0</v>
      </c>
      <c r="E52" s="49">
        <f t="shared" si="3"/>
        <v>-3905638</v>
      </c>
      <c r="F52" s="50">
        <f t="shared" si="3"/>
        <v>-1037138</v>
      </c>
      <c r="G52" s="50">
        <f t="shared" si="3"/>
        <v>-835606</v>
      </c>
      <c r="H52" s="50">
        <f t="shared" si="3"/>
        <v>-1901593</v>
      </c>
      <c r="I52" s="50">
        <f t="shared" si="3"/>
        <v>-536397</v>
      </c>
      <c r="J52" s="50">
        <f t="shared" si="3"/>
        <v>-3273596</v>
      </c>
      <c r="K52" s="50">
        <f t="shared" si="3"/>
        <v>294841</v>
      </c>
      <c r="L52" s="50">
        <f t="shared" si="3"/>
        <v>-136207</v>
      </c>
      <c r="M52" s="50">
        <f t="shared" si="3"/>
        <v>121411</v>
      </c>
      <c r="N52" s="50">
        <f t="shared" si="3"/>
        <v>280045</v>
      </c>
      <c r="O52" s="50">
        <f t="shared" si="3"/>
        <v>783675</v>
      </c>
      <c r="P52" s="50">
        <f t="shared" si="3"/>
        <v>292132</v>
      </c>
      <c r="Q52" s="50">
        <f t="shared" si="3"/>
        <v>-302844</v>
      </c>
      <c r="R52" s="50">
        <f t="shared" si="3"/>
        <v>772963</v>
      </c>
      <c r="S52" s="50">
        <f t="shared" si="3"/>
        <v>-1185281</v>
      </c>
      <c r="T52" s="50">
        <f t="shared" si="3"/>
        <v>314762</v>
      </c>
      <c r="U52" s="50">
        <f t="shared" si="3"/>
        <v>795119</v>
      </c>
      <c r="V52" s="50">
        <f t="shared" si="3"/>
        <v>-75400</v>
      </c>
      <c r="W52" s="50">
        <f t="shared" si="3"/>
        <v>-2295988</v>
      </c>
      <c r="X52" s="50">
        <f t="shared" si="3"/>
        <v>-1037138</v>
      </c>
      <c r="Y52" s="50">
        <f t="shared" si="3"/>
        <v>-1258850</v>
      </c>
      <c r="Z52" s="51">
        <f>+IF(X52&lt;&gt;0,+(Y52/X52)*100,0)</f>
        <v>121.37729019667584</v>
      </c>
      <c r="AA52" s="48">
        <f>SUM(AA49:AA51)</f>
        <v>-1037138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-7256472</v>
      </c>
      <c r="D54" s="54">
        <f>+D52-D53</f>
        <v>0</v>
      </c>
      <c r="E54" s="55">
        <f t="shared" si="4"/>
        <v>-3905638</v>
      </c>
      <c r="F54" s="56">
        <f t="shared" si="4"/>
        <v>-1037138</v>
      </c>
      <c r="G54" s="56">
        <f t="shared" si="4"/>
        <v>-835606</v>
      </c>
      <c r="H54" s="56">
        <f t="shared" si="4"/>
        <v>-1901593</v>
      </c>
      <c r="I54" s="56">
        <f t="shared" si="4"/>
        <v>-536397</v>
      </c>
      <c r="J54" s="56">
        <f t="shared" si="4"/>
        <v>-3273596</v>
      </c>
      <c r="K54" s="56">
        <f t="shared" si="4"/>
        <v>294841</v>
      </c>
      <c r="L54" s="56">
        <f t="shared" si="4"/>
        <v>-136207</v>
      </c>
      <c r="M54" s="56">
        <f t="shared" si="4"/>
        <v>121411</v>
      </c>
      <c r="N54" s="56">
        <f t="shared" si="4"/>
        <v>280045</v>
      </c>
      <c r="O54" s="56">
        <f t="shared" si="4"/>
        <v>783675</v>
      </c>
      <c r="P54" s="56">
        <f t="shared" si="4"/>
        <v>292132</v>
      </c>
      <c r="Q54" s="56">
        <f t="shared" si="4"/>
        <v>-302844</v>
      </c>
      <c r="R54" s="56">
        <f t="shared" si="4"/>
        <v>772963</v>
      </c>
      <c r="S54" s="56">
        <f t="shared" si="4"/>
        <v>-1185281</v>
      </c>
      <c r="T54" s="56">
        <f t="shared" si="4"/>
        <v>314762</v>
      </c>
      <c r="U54" s="56">
        <f t="shared" si="4"/>
        <v>795119</v>
      </c>
      <c r="V54" s="56">
        <f t="shared" si="4"/>
        <v>-75400</v>
      </c>
      <c r="W54" s="56">
        <f t="shared" si="4"/>
        <v>-2295988</v>
      </c>
      <c r="X54" s="56">
        <f t="shared" si="4"/>
        <v>-1037138</v>
      </c>
      <c r="Y54" s="56">
        <f t="shared" si="4"/>
        <v>-1258850</v>
      </c>
      <c r="Z54" s="57">
        <f>+IF(X54&lt;&gt;0,+(Y54/X54)*100,0)</f>
        <v>121.37729019667584</v>
      </c>
      <c r="AA54" s="54">
        <f>+AA52-AA53</f>
        <v>-1037138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-7256472</v>
      </c>
      <c r="D57" s="48">
        <f>SUM(D54:D56)</f>
        <v>0</v>
      </c>
      <c r="E57" s="49">
        <f t="shared" si="5"/>
        <v>-3905638</v>
      </c>
      <c r="F57" s="50">
        <f t="shared" si="5"/>
        <v>-1037138</v>
      </c>
      <c r="G57" s="50">
        <f t="shared" si="5"/>
        <v>-835606</v>
      </c>
      <c r="H57" s="50">
        <f t="shared" si="5"/>
        <v>-1901593</v>
      </c>
      <c r="I57" s="50">
        <f t="shared" si="5"/>
        <v>-536397</v>
      </c>
      <c r="J57" s="50">
        <f t="shared" si="5"/>
        <v>-3273596</v>
      </c>
      <c r="K57" s="50">
        <f t="shared" si="5"/>
        <v>294841</v>
      </c>
      <c r="L57" s="50">
        <f t="shared" si="5"/>
        <v>-136207</v>
      </c>
      <c r="M57" s="50">
        <f t="shared" si="5"/>
        <v>121411</v>
      </c>
      <c r="N57" s="50">
        <f t="shared" si="5"/>
        <v>280045</v>
      </c>
      <c r="O57" s="50">
        <f t="shared" si="5"/>
        <v>783675</v>
      </c>
      <c r="P57" s="50">
        <f t="shared" si="5"/>
        <v>292132</v>
      </c>
      <c r="Q57" s="50">
        <f t="shared" si="5"/>
        <v>-302844</v>
      </c>
      <c r="R57" s="50">
        <f t="shared" si="5"/>
        <v>772963</v>
      </c>
      <c r="S57" s="50">
        <f t="shared" si="5"/>
        <v>-1185281</v>
      </c>
      <c r="T57" s="50">
        <f t="shared" si="5"/>
        <v>314762</v>
      </c>
      <c r="U57" s="50">
        <f t="shared" si="5"/>
        <v>795119</v>
      </c>
      <c r="V57" s="50">
        <f t="shared" si="5"/>
        <v>-75400</v>
      </c>
      <c r="W57" s="50">
        <f t="shared" si="5"/>
        <v>-2295988</v>
      </c>
      <c r="X57" s="50">
        <f t="shared" si="5"/>
        <v>-1037138</v>
      </c>
      <c r="Y57" s="50">
        <f t="shared" si="5"/>
        <v>-1258850</v>
      </c>
      <c r="Z57" s="51">
        <f>+IF(X57&lt;&gt;0,+(Y57/X57)*100,0)</f>
        <v>121.37729019667584</v>
      </c>
      <c r="AA57" s="48">
        <f>SUM(AA54:AA56)</f>
        <v>-1037138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-7256472</v>
      </c>
      <c r="D60" s="65">
        <f>SUM(D57:D59)</f>
        <v>0</v>
      </c>
      <c r="E60" s="66">
        <f t="shared" si="6"/>
        <v>-3905638</v>
      </c>
      <c r="F60" s="67">
        <f t="shared" si="6"/>
        <v>-1037138</v>
      </c>
      <c r="G60" s="67">
        <f t="shared" si="6"/>
        <v>-835606</v>
      </c>
      <c r="H60" s="67">
        <f t="shared" si="6"/>
        <v>-1901593</v>
      </c>
      <c r="I60" s="67">
        <f t="shared" si="6"/>
        <v>-536397</v>
      </c>
      <c r="J60" s="67">
        <f t="shared" si="6"/>
        <v>-3273596</v>
      </c>
      <c r="K60" s="67">
        <f t="shared" si="6"/>
        <v>294841</v>
      </c>
      <c r="L60" s="67">
        <f t="shared" si="6"/>
        <v>-136207</v>
      </c>
      <c r="M60" s="67">
        <f t="shared" si="6"/>
        <v>121411</v>
      </c>
      <c r="N60" s="67">
        <f t="shared" si="6"/>
        <v>280045</v>
      </c>
      <c r="O60" s="67">
        <f t="shared" si="6"/>
        <v>783675</v>
      </c>
      <c r="P60" s="67">
        <f t="shared" si="6"/>
        <v>292132</v>
      </c>
      <c r="Q60" s="67">
        <f t="shared" si="6"/>
        <v>-302844</v>
      </c>
      <c r="R60" s="67">
        <f t="shared" si="6"/>
        <v>772963</v>
      </c>
      <c r="S60" s="67">
        <f t="shared" si="6"/>
        <v>-1185281</v>
      </c>
      <c r="T60" s="67">
        <f t="shared" si="6"/>
        <v>314762</v>
      </c>
      <c r="U60" s="67">
        <f t="shared" si="6"/>
        <v>795119</v>
      </c>
      <c r="V60" s="67">
        <f t="shared" si="6"/>
        <v>-75400</v>
      </c>
      <c r="W60" s="67">
        <f t="shared" si="6"/>
        <v>-2295988</v>
      </c>
      <c r="X60" s="67">
        <f t="shared" si="6"/>
        <v>-1037138</v>
      </c>
      <c r="Y60" s="67">
        <f t="shared" si="6"/>
        <v>-1258850</v>
      </c>
      <c r="Z60" s="68">
        <f>+IF(X60&lt;&gt;0,+(Y60/X60)*100,0)</f>
        <v>121.37729019667584</v>
      </c>
      <c r="AA60" s="65">
        <f>SUM(AA57:AA59)</f>
        <v>-1037138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19600088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19600088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1165553</v>
      </c>
      <c r="D35" s="20"/>
      <c r="E35" s="21">
        <v>3146700</v>
      </c>
      <c r="F35" s="22">
        <v>3146700</v>
      </c>
      <c r="G35" s="22">
        <v>173291</v>
      </c>
      <c r="H35" s="22">
        <v>84923</v>
      </c>
      <c r="I35" s="22">
        <v>98154</v>
      </c>
      <c r="J35" s="22">
        <v>356368</v>
      </c>
      <c r="K35" s="22">
        <v>98601</v>
      </c>
      <c r="L35" s="22">
        <v>93725</v>
      </c>
      <c r="M35" s="22">
        <v>132969</v>
      </c>
      <c r="N35" s="22">
        <v>325295</v>
      </c>
      <c r="O35" s="22">
        <v>100417</v>
      </c>
      <c r="P35" s="22">
        <v>182508</v>
      </c>
      <c r="Q35" s="22">
        <v>187856</v>
      </c>
      <c r="R35" s="22">
        <v>470781</v>
      </c>
      <c r="S35" s="22">
        <v>184765</v>
      </c>
      <c r="T35" s="22">
        <v>180139</v>
      </c>
      <c r="U35" s="22">
        <v>99631</v>
      </c>
      <c r="V35" s="22">
        <v>464535</v>
      </c>
      <c r="W35" s="22">
        <v>1616979</v>
      </c>
      <c r="X35" s="22">
        <v>3146700</v>
      </c>
      <c r="Y35" s="22">
        <v>-1529721</v>
      </c>
      <c r="Z35" s="23">
        <v>-48.613499856993045</v>
      </c>
      <c r="AA35" s="20">
        <v>3146700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25229588</v>
      </c>
      <c r="D37" s="20"/>
      <c r="E37" s="21">
        <v>22969704</v>
      </c>
      <c r="F37" s="22">
        <v>30049252</v>
      </c>
      <c r="G37" s="22">
        <v>2923232</v>
      </c>
      <c r="H37" s="22">
        <v>4030952</v>
      </c>
      <c r="I37" s="22">
        <v>2652304</v>
      </c>
      <c r="J37" s="22">
        <v>9606488</v>
      </c>
      <c r="K37" s="22">
        <v>1996954</v>
      </c>
      <c r="L37" s="22">
        <v>1675019</v>
      </c>
      <c r="M37" s="22">
        <v>1672529</v>
      </c>
      <c r="N37" s="22">
        <v>5344502</v>
      </c>
      <c r="O37" s="22">
        <v>1761203</v>
      </c>
      <c r="P37" s="22">
        <v>1956033</v>
      </c>
      <c r="Q37" s="22">
        <v>1809824</v>
      </c>
      <c r="R37" s="22">
        <v>5527060</v>
      </c>
      <c r="S37" s="22">
        <v>1908723</v>
      </c>
      <c r="T37" s="22">
        <v>339866</v>
      </c>
      <c r="U37" s="22">
        <v>2456271</v>
      </c>
      <c r="V37" s="22">
        <v>4704860</v>
      </c>
      <c r="W37" s="22">
        <v>25182910</v>
      </c>
      <c r="X37" s="22">
        <v>30049252</v>
      </c>
      <c r="Y37" s="22">
        <v>-4866342</v>
      </c>
      <c r="Z37" s="23">
        <v>-16.1945528627468</v>
      </c>
      <c r="AA37" s="20">
        <v>30049252</v>
      </c>
    </row>
    <row r="38" spans="1:27" x14ac:dyDescent="0.25">
      <c r="A38" s="19" t="s">
        <v>64</v>
      </c>
      <c r="B38" s="15" t="s">
        <v>32</v>
      </c>
      <c r="C38" s="20">
        <v>3896</v>
      </c>
      <c r="D38" s="20"/>
      <c r="E38" s="21">
        <v>10596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1348668</v>
      </c>
      <c r="F40" s="22">
        <v>2370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2370</v>
      </c>
      <c r="Y40" s="22">
        <v>-2370</v>
      </c>
      <c r="Z40" s="23">
        <v>-100</v>
      </c>
      <c r="AA40" s="20">
        <v>2370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609961</v>
      </c>
      <c r="D42" s="20"/>
      <c r="E42" s="21">
        <v>31800</v>
      </c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1237981</v>
      </c>
      <c r="D45" s="20"/>
      <c r="E45" s="21">
        <v>595080</v>
      </c>
      <c r="F45" s="22">
        <v>909181</v>
      </c>
      <c r="G45" s="22">
        <v>28336</v>
      </c>
      <c r="H45" s="22">
        <v>91190</v>
      </c>
      <c r="I45" s="22">
        <v>56290</v>
      </c>
      <c r="J45" s="22">
        <v>175816</v>
      </c>
      <c r="K45" s="22">
        <v>69337</v>
      </c>
      <c r="L45" s="22">
        <v>36265</v>
      </c>
      <c r="M45" s="22">
        <v>5479</v>
      </c>
      <c r="N45" s="22">
        <v>111081</v>
      </c>
      <c r="O45" s="22">
        <v>30162</v>
      </c>
      <c r="P45" s="22">
        <v>52031</v>
      </c>
      <c r="Q45" s="22">
        <v>103915</v>
      </c>
      <c r="R45" s="22">
        <v>186108</v>
      </c>
      <c r="S45" s="22">
        <v>80877</v>
      </c>
      <c r="T45" s="22">
        <v>5694</v>
      </c>
      <c r="U45" s="22"/>
      <c r="V45" s="22">
        <v>86571</v>
      </c>
      <c r="W45" s="22">
        <v>559576</v>
      </c>
      <c r="X45" s="22">
        <v>909181</v>
      </c>
      <c r="Y45" s="22">
        <v>-349605</v>
      </c>
      <c r="Z45" s="23">
        <v>-38.452739333532051</v>
      </c>
      <c r="AA45" s="20">
        <v>909181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28246979</v>
      </c>
      <c r="D48" s="29">
        <f t="shared" ref="D48:Y48" si="1">SUM(D35:D47)</f>
        <v>0</v>
      </c>
      <c r="E48" s="30">
        <f t="shared" si="1"/>
        <v>28102548</v>
      </c>
      <c r="F48" s="31">
        <f t="shared" si="1"/>
        <v>34107503</v>
      </c>
      <c r="G48" s="31">
        <f t="shared" si="1"/>
        <v>3124859</v>
      </c>
      <c r="H48" s="31">
        <f t="shared" si="1"/>
        <v>4207065</v>
      </c>
      <c r="I48" s="31">
        <f t="shared" si="1"/>
        <v>2806748</v>
      </c>
      <c r="J48" s="31">
        <f t="shared" si="1"/>
        <v>10138672</v>
      </c>
      <c r="K48" s="31">
        <f t="shared" si="1"/>
        <v>2164892</v>
      </c>
      <c r="L48" s="31">
        <f t="shared" si="1"/>
        <v>1805009</v>
      </c>
      <c r="M48" s="31">
        <f t="shared" si="1"/>
        <v>1810977</v>
      </c>
      <c r="N48" s="31">
        <f t="shared" si="1"/>
        <v>5780878</v>
      </c>
      <c r="O48" s="31">
        <f t="shared" si="1"/>
        <v>1891782</v>
      </c>
      <c r="P48" s="31">
        <f t="shared" si="1"/>
        <v>2190572</v>
      </c>
      <c r="Q48" s="31">
        <f t="shared" si="1"/>
        <v>2101595</v>
      </c>
      <c r="R48" s="31">
        <f t="shared" si="1"/>
        <v>6183949</v>
      </c>
      <c r="S48" s="31">
        <f t="shared" si="1"/>
        <v>2174365</v>
      </c>
      <c r="T48" s="31">
        <f t="shared" si="1"/>
        <v>525699</v>
      </c>
      <c r="U48" s="31">
        <f t="shared" si="1"/>
        <v>2555902</v>
      </c>
      <c r="V48" s="31">
        <f t="shared" si="1"/>
        <v>5255966</v>
      </c>
      <c r="W48" s="31">
        <f t="shared" si="1"/>
        <v>27359465</v>
      </c>
      <c r="X48" s="31">
        <f t="shared" si="1"/>
        <v>34107503</v>
      </c>
      <c r="Y48" s="31">
        <f t="shared" si="1"/>
        <v>-6748038</v>
      </c>
      <c r="Z48" s="32">
        <f>+IF(X48&lt;&gt;0,+(Y48/X48)*100,0)</f>
        <v>-19.78461454654127</v>
      </c>
      <c r="AA48" s="29">
        <f>SUM(AA35:AA47)</f>
        <v>34107503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-8646891</v>
      </c>
      <c r="D49" s="39">
        <f t="shared" si="2"/>
        <v>0</v>
      </c>
      <c r="E49" s="40">
        <f t="shared" si="2"/>
        <v>-28102548</v>
      </c>
      <c r="F49" s="41">
        <f t="shared" si="2"/>
        <v>-34107503</v>
      </c>
      <c r="G49" s="41">
        <f t="shared" si="2"/>
        <v>-3124859</v>
      </c>
      <c r="H49" s="41">
        <f t="shared" si="2"/>
        <v>-4207065</v>
      </c>
      <c r="I49" s="41">
        <f t="shared" si="2"/>
        <v>-2806748</v>
      </c>
      <c r="J49" s="41">
        <f t="shared" si="2"/>
        <v>-10138672</v>
      </c>
      <c r="K49" s="41">
        <f t="shared" si="2"/>
        <v>-2164892</v>
      </c>
      <c r="L49" s="41">
        <f t="shared" si="2"/>
        <v>-1805009</v>
      </c>
      <c r="M49" s="41">
        <f t="shared" si="2"/>
        <v>-1810977</v>
      </c>
      <c r="N49" s="41">
        <f t="shared" si="2"/>
        <v>-5780878</v>
      </c>
      <c r="O49" s="41">
        <f t="shared" si="2"/>
        <v>-1891782</v>
      </c>
      <c r="P49" s="41">
        <f t="shared" si="2"/>
        <v>-2190572</v>
      </c>
      <c r="Q49" s="41">
        <f t="shared" si="2"/>
        <v>-2101595</v>
      </c>
      <c r="R49" s="41">
        <f t="shared" si="2"/>
        <v>-6183949</v>
      </c>
      <c r="S49" s="41">
        <f t="shared" si="2"/>
        <v>-2174365</v>
      </c>
      <c r="T49" s="41">
        <f t="shared" si="2"/>
        <v>-525699</v>
      </c>
      <c r="U49" s="41">
        <f t="shared" si="2"/>
        <v>-2555902</v>
      </c>
      <c r="V49" s="41">
        <f t="shared" si="2"/>
        <v>-5255966</v>
      </c>
      <c r="W49" s="41">
        <f t="shared" si="2"/>
        <v>-27359465</v>
      </c>
      <c r="X49" s="41">
        <f t="shared" si="2"/>
        <v>-34107503</v>
      </c>
      <c r="Y49" s="41">
        <f t="shared" si="2"/>
        <v>6748038</v>
      </c>
      <c r="Z49" s="42">
        <f>+IF(X49&lt;&gt;0,+(Y49/X49)*100,0)</f>
        <v>-19.78461454654127</v>
      </c>
      <c r="AA49" s="39">
        <f>+AA33-AA48</f>
        <v>-34107503</v>
      </c>
    </row>
    <row r="50" spans="1:27" x14ac:dyDescent="0.25">
      <c r="A50" s="43" t="s">
        <v>75</v>
      </c>
      <c r="B50" s="15" t="s">
        <v>32</v>
      </c>
      <c r="C50" s="20">
        <v>2999999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-5646892</v>
      </c>
      <c r="D52" s="48">
        <f t="shared" si="3"/>
        <v>0</v>
      </c>
      <c r="E52" s="49">
        <f t="shared" si="3"/>
        <v>-28102548</v>
      </c>
      <c r="F52" s="50">
        <f t="shared" si="3"/>
        <v>-34107503</v>
      </c>
      <c r="G52" s="50">
        <f t="shared" si="3"/>
        <v>-3124859</v>
      </c>
      <c r="H52" s="50">
        <f t="shared" si="3"/>
        <v>-4207065</v>
      </c>
      <c r="I52" s="50">
        <f t="shared" si="3"/>
        <v>-2806748</v>
      </c>
      <c r="J52" s="50">
        <f t="shared" si="3"/>
        <v>-10138672</v>
      </c>
      <c r="K52" s="50">
        <f t="shared" si="3"/>
        <v>-2164892</v>
      </c>
      <c r="L52" s="50">
        <f t="shared" si="3"/>
        <v>-1805009</v>
      </c>
      <c r="M52" s="50">
        <f t="shared" si="3"/>
        <v>-1810977</v>
      </c>
      <c r="N52" s="50">
        <f t="shared" si="3"/>
        <v>-5780878</v>
      </c>
      <c r="O52" s="50">
        <f t="shared" si="3"/>
        <v>-1891782</v>
      </c>
      <c r="P52" s="50">
        <f t="shared" si="3"/>
        <v>-2190572</v>
      </c>
      <c r="Q52" s="50">
        <f t="shared" si="3"/>
        <v>-2101595</v>
      </c>
      <c r="R52" s="50">
        <f t="shared" si="3"/>
        <v>-6183949</v>
      </c>
      <c r="S52" s="50">
        <f t="shared" si="3"/>
        <v>-2174365</v>
      </c>
      <c r="T52" s="50">
        <f t="shared" si="3"/>
        <v>-525699</v>
      </c>
      <c r="U52" s="50">
        <f t="shared" si="3"/>
        <v>-2555902</v>
      </c>
      <c r="V52" s="50">
        <f t="shared" si="3"/>
        <v>-5255966</v>
      </c>
      <c r="W52" s="50">
        <f t="shared" si="3"/>
        <v>-27359465</v>
      </c>
      <c r="X52" s="50">
        <f t="shared" si="3"/>
        <v>-34107503</v>
      </c>
      <c r="Y52" s="50">
        <f t="shared" si="3"/>
        <v>6748038</v>
      </c>
      <c r="Z52" s="51">
        <f>+IF(X52&lt;&gt;0,+(Y52/X52)*100,0)</f>
        <v>-19.78461454654127</v>
      </c>
      <c r="AA52" s="48">
        <f>SUM(AA49:AA51)</f>
        <v>-34107503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-5646892</v>
      </c>
      <c r="D54" s="54">
        <f>+D52-D53</f>
        <v>0</v>
      </c>
      <c r="E54" s="55">
        <f t="shared" si="4"/>
        <v>-28102548</v>
      </c>
      <c r="F54" s="56">
        <f t="shared" si="4"/>
        <v>-34107503</v>
      </c>
      <c r="G54" s="56">
        <f t="shared" si="4"/>
        <v>-3124859</v>
      </c>
      <c r="H54" s="56">
        <f t="shared" si="4"/>
        <v>-4207065</v>
      </c>
      <c r="I54" s="56">
        <f t="shared" si="4"/>
        <v>-2806748</v>
      </c>
      <c r="J54" s="56">
        <f t="shared" si="4"/>
        <v>-10138672</v>
      </c>
      <c r="K54" s="56">
        <f t="shared" si="4"/>
        <v>-2164892</v>
      </c>
      <c r="L54" s="56">
        <f t="shared" si="4"/>
        <v>-1805009</v>
      </c>
      <c r="M54" s="56">
        <f t="shared" si="4"/>
        <v>-1810977</v>
      </c>
      <c r="N54" s="56">
        <f t="shared" si="4"/>
        <v>-5780878</v>
      </c>
      <c r="O54" s="56">
        <f t="shared" si="4"/>
        <v>-1891782</v>
      </c>
      <c r="P54" s="56">
        <f t="shared" si="4"/>
        <v>-2190572</v>
      </c>
      <c r="Q54" s="56">
        <f t="shared" si="4"/>
        <v>-2101595</v>
      </c>
      <c r="R54" s="56">
        <f t="shared" si="4"/>
        <v>-6183949</v>
      </c>
      <c r="S54" s="56">
        <f t="shared" si="4"/>
        <v>-2174365</v>
      </c>
      <c r="T54" s="56">
        <f t="shared" si="4"/>
        <v>-525699</v>
      </c>
      <c r="U54" s="56">
        <f t="shared" si="4"/>
        <v>-2555902</v>
      </c>
      <c r="V54" s="56">
        <f t="shared" si="4"/>
        <v>-5255966</v>
      </c>
      <c r="W54" s="56">
        <f t="shared" si="4"/>
        <v>-27359465</v>
      </c>
      <c r="X54" s="56">
        <f t="shared" si="4"/>
        <v>-34107503</v>
      </c>
      <c r="Y54" s="56">
        <f t="shared" si="4"/>
        <v>6748038</v>
      </c>
      <c r="Z54" s="57">
        <f>+IF(X54&lt;&gt;0,+(Y54/X54)*100,0)</f>
        <v>-19.78461454654127</v>
      </c>
      <c r="AA54" s="54">
        <f>+AA52-AA53</f>
        <v>-34107503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-5646892</v>
      </c>
      <c r="D57" s="48">
        <f>SUM(D54:D56)</f>
        <v>0</v>
      </c>
      <c r="E57" s="49">
        <f t="shared" si="5"/>
        <v>-28102548</v>
      </c>
      <c r="F57" s="50">
        <f t="shared" si="5"/>
        <v>-34107503</v>
      </c>
      <c r="G57" s="50">
        <f t="shared" si="5"/>
        <v>-3124859</v>
      </c>
      <c r="H57" s="50">
        <f t="shared" si="5"/>
        <v>-4207065</v>
      </c>
      <c r="I57" s="50">
        <f t="shared" si="5"/>
        <v>-2806748</v>
      </c>
      <c r="J57" s="50">
        <f t="shared" si="5"/>
        <v>-10138672</v>
      </c>
      <c r="K57" s="50">
        <f t="shared" si="5"/>
        <v>-2164892</v>
      </c>
      <c r="L57" s="50">
        <f t="shared" si="5"/>
        <v>-1805009</v>
      </c>
      <c r="M57" s="50">
        <f t="shared" si="5"/>
        <v>-1810977</v>
      </c>
      <c r="N57" s="50">
        <f t="shared" si="5"/>
        <v>-5780878</v>
      </c>
      <c r="O57" s="50">
        <f t="shared" si="5"/>
        <v>-1891782</v>
      </c>
      <c r="P57" s="50">
        <f t="shared" si="5"/>
        <v>-2190572</v>
      </c>
      <c r="Q57" s="50">
        <f t="shared" si="5"/>
        <v>-2101595</v>
      </c>
      <c r="R57" s="50">
        <f t="shared" si="5"/>
        <v>-6183949</v>
      </c>
      <c r="S57" s="50">
        <f t="shared" si="5"/>
        <v>-2174365</v>
      </c>
      <c r="T57" s="50">
        <f t="shared" si="5"/>
        <v>-525699</v>
      </c>
      <c r="U57" s="50">
        <f t="shared" si="5"/>
        <v>-2555902</v>
      </c>
      <c r="V57" s="50">
        <f t="shared" si="5"/>
        <v>-5255966</v>
      </c>
      <c r="W57" s="50">
        <f t="shared" si="5"/>
        <v>-27359465</v>
      </c>
      <c r="X57" s="50">
        <f t="shared" si="5"/>
        <v>-34107503</v>
      </c>
      <c r="Y57" s="50">
        <f t="shared" si="5"/>
        <v>6748038</v>
      </c>
      <c r="Z57" s="51">
        <f>+IF(X57&lt;&gt;0,+(Y57/X57)*100,0)</f>
        <v>-19.78461454654127</v>
      </c>
      <c r="AA57" s="48">
        <f>SUM(AA54:AA56)</f>
        <v>-34107503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-5646892</v>
      </c>
      <c r="D60" s="65">
        <f>SUM(D57:D59)</f>
        <v>0</v>
      </c>
      <c r="E60" s="66">
        <f t="shared" si="6"/>
        <v>-28102548</v>
      </c>
      <c r="F60" s="67">
        <f t="shared" si="6"/>
        <v>-34107503</v>
      </c>
      <c r="G60" s="67">
        <f t="shared" si="6"/>
        <v>-3124859</v>
      </c>
      <c r="H60" s="67">
        <f t="shared" si="6"/>
        <v>-4207065</v>
      </c>
      <c r="I60" s="67">
        <f t="shared" si="6"/>
        <v>-2806748</v>
      </c>
      <c r="J60" s="67">
        <f t="shared" si="6"/>
        <v>-10138672</v>
      </c>
      <c r="K60" s="67">
        <f t="shared" si="6"/>
        <v>-2164892</v>
      </c>
      <c r="L60" s="67">
        <f t="shared" si="6"/>
        <v>-1805009</v>
      </c>
      <c r="M60" s="67">
        <f t="shared" si="6"/>
        <v>-1810977</v>
      </c>
      <c r="N60" s="67">
        <f t="shared" si="6"/>
        <v>-5780878</v>
      </c>
      <c r="O60" s="67">
        <f t="shared" si="6"/>
        <v>-1891782</v>
      </c>
      <c r="P60" s="67">
        <f t="shared" si="6"/>
        <v>-2190572</v>
      </c>
      <c r="Q60" s="67">
        <f t="shared" si="6"/>
        <v>-2101595</v>
      </c>
      <c r="R60" s="67">
        <f t="shared" si="6"/>
        <v>-6183949</v>
      </c>
      <c r="S60" s="67">
        <f t="shared" si="6"/>
        <v>-2174365</v>
      </c>
      <c r="T60" s="67">
        <f t="shared" si="6"/>
        <v>-525699</v>
      </c>
      <c r="U60" s="67">
        <f t="shared" si="6"/>
        <v>-2555902</v>
      </c>
      <c r="V60" s="67">
        <f t="shared" si="6"/>
        <v>-5255966</v>
      </c>
      <c r="W60" s="67">
        <f t="shared" si="6"/>
        <v>-27359465</v>
      </c>
      <c r="X60" s="67">
        <f t="shared" si="6"/>
        <v>-34107503</v>
      </c>
      <c r="Y60" s="67">
        <f t="shared" si="6"/>
        <v>6748038</v>
      </c>
      <c r="Z60" s="68">
        <f>+IF(X60&lt;&gt;0,+(Y60/X60)*100,0)</f>
        <v>-19.78461454654127</v>
      </c>
      <c r="AA60" s="65">
        <f>SUM(AA57:AA59)</f>
        <v>-34107503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45192879</v>
      </c>
      <c r="D6" s="20"/>
      <c r="E6" s="21">
        <v>49861975</v>
      </c>
      <c r="F6" s="22">
        <v>52818157</v>
      </c>
      <c r="G6" s="22">
        <v>3086007</v>
      </c>
      <c r="H6" s="22">
        <v>3050327</v>
      </c>
      <c r="I6" s="22">
        <v>3603941</v>
      </c>
      <c r="J6" s="22">
        <v>9740275</v>
      </c>
      <c r="K6" s="22">
        <v>4605769</v>
      </c>
      <c r="L6" s="22">
        <v>5538984</v>
      </c>
      <c r="M6" s="22">
        <v>2084068</v>
      </c>
      <c r="N6" s="22">
        <v>12228821</v>
      </c>
      <c r="O6" s="22">
        <v>5988363</v>
      </c>
      <c r="P6" s="22">
        <v>4363736</v>
      </c>
      <c r="Q6" s="22">
        <v>-564473</v>
      </c>
      <c r="R6" s="22">
        <v>9787626</v>
      </c>
      <c r="S6" s="22">
        <v>4308107</v>
      </c>
      <c r="T6" s="22">
        <v>3160408</v>
      </c>
      <c r="U6" s="22">
        <v>4499426</v>
      </c>
      <c r="V6" s="22">
        <v>11967941</v>
      </c>
      <c r="W6" s="22">
        <v>43724663</v>
      </c>
      <c r="X6" s="22">
        <v>52818157</v>
      </c>
      <c r="Y6" s="22">
        <v>-9093494</v>
      </c>
      <c r="Z6" s="23">
        <v>-17.216606024326069</v>
      </c>
      <c r="AA6" s="20">
        <v>52818157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18759404</v>
      </c>
      <c r="D13" s="20"/>
      <c r="E13" s="21">
        <v>16096622</v>
      </c>
      <c r="F13" s="22">
        <v>16096622</v>
      </c>
      <c r="G13" s="22">
        <v>1651129</v>
      </c>
      <c r="H13" s="22">
        <v>1671263</v>
      </c>
      <c r="I13" s="22">
        <v>1684459</v>
      </c>
      <c r="J13" s="22">
        <v>5006851</v>
      </c>
      <c r="K13" s="22">
        <v>1698748</v>
      </c>
      <c r="L13" s="22">
        <v>1722668</v>
      </c>
      <c r="M13" s="22">
        <v>1765540</v>
      </c>
      <c r="N13" s="22">
        <v>5186956</v>
      </c>
      <c r="O13" s="22">
        <v>1771010</v>
      </c>
      <c r="P13" s="22">
        <v>1789324</v>
      </c>
      <c r="Q13" s="22">
        <v>1770565</v>
      </c>
      <c r="R13" s="22">
        <v>5330899</v>
      </c>
      <c r="S13" s="22">
        <v>1776308</v>
      </c>
      <c r="T13" s="22">
        <v>1782070</v>
      </c>
      <c r="U13" s="22">
        <v>1777828</v>
      </c>
      <c r="V13" s="22">
        <v>5336206</v>
      </c>
      <c r="W13" s="22">
        <v>20860912</v>
      </c>
      <c r="X13" s="22">
        <v>16096622</v>
      </c>
      <c r="Y13" s="22">
        <v>4764290</v>
      </c>
      <c r="Z13" s="23">
        <v>29.598073434289507</v>
      </c>
      <c r="AA13" s="20">
        <v>16096622</v>
      </c>
    </row>
    <row r="14" spans="1:27" x14ac:dyDescent="0.25">
      <c r="A14" s="19" t="s">
        <v>42</v>
      </c>
      <c r="B14" s="15" t="s">
        <v>32</v>
      </c>
      <c r="C14" s="20">
        <v>99257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30600</v>
      </c>
      <c r="F24" s="22">
        <v>30600</v>
      </c>
      <c r="G24" s="22"/>
      <c r="H24" s="22">
        <v>5303</v>
      </c>
      <c r="I24" s="22">
        <v>5303</v>
      </c>
      <c r="J24" s="22">
        <v>10606</v>
      </c>
      <c r="K24" s="22">
        <v>5357</v>
      </c>
      <c r="L24" s="22"/>
      <c r="M24" s="22">
        <v>5303</v>
      </c>
      <c r="N24" s="22">
        <v>10660</v>
      </c>
      <c r="O24" s="22"/>
      <c r="P24" s="22">
        <v>5303</v>
      </c>
      <c r="Q24" s="22">
        <v>5306</v>
      </c>
      <c r="R24" s="22">
        <v>10609</v>
      </c>
      <c r="S24" s="22"/>
      <c r="T24" s="22"/>
      <c r="U24" s="22"/>
      <c r="V24" s="22"/>
      <c r="W24" s="22">
        <v>31875</v>
      </c>
      <c r="X24" s="22">
        <v>30600</v>
      </c>
      <c r="Y24" s="22">
        <v>1275</v>
      </c>
      <c r="Z24" s="23">
        <v>4.1666666666666661</v>
      </c>
      <c r="AA24" s="20">
        <v>30600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4062107</v>
      </c>
      <c r="D27" s="20"/>
      <c r="E27" s="21">
        <v>4302000</v>
      </c>
      <c r="F27" s="22">
        <v>4845700</v>
      </c>
      <c r="G27" s="22">
        <v>363559</v>
      </c>
      <c r="H27" s="22">
        <v>401583</v>
      </c>
      <c r="I27" s="22">
        <v>406563</v>
      </c>
      <c r="J27" s="22">
        <v>1171705</v>
      </c>
      <c r="K27" s="22">
        <v>407056</v>
      </c>
      <c r="L27" s="22">
        <v>410969</v>
      </c>
      <c r="M27" s="22">
        <v>416614</v>
      </c>
      <c r="N27" s="22">
        <v>1234639</v>
      </c>
      <c r="O27" s="22">
        <v>419735</v>
      </c>
      <c r="P27" s="22">
        <v>403484</v>
      </c>
      <c r="Q27" s="22">
        <v>405057</v>
      </c>
      <c r="R27" s="22">
        <v>1228276</v>
      </c>
      <c r="S27" s="22">
        <v>406861</v>
      </c>
      <c r="T27" s="22">
        <v>407558</v>
      </c>
      <c r="U27" s="22">
        <v>410171</v>
      </c>
      <c r="V27" s="22">
        <v>1224590</v>
      </c>
      <c r="W27" s="22">
        <v>4859210</v>
      </c>
      <c r="X27" s="22">
        <v>4845700</v>
      </c>
      <c r="Y27" s="22">
        <v>13510</v>
      </c>
      <c r="Z27" s="23">
        <v>0.27880388798316036</v>
      </c>
      <c r="AA27" s="20">
        <v>4845700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680300</v>
      </c>
      <c r="G29" s="22">
        <v>56098</v>
      </c>
      <c r="H29" s="22">
        <v>56098</v>
      </c>
      <c r="I29" s="22">
        <v>56098</v>
      </c>
      <c r="J29" s="22">
        <v>168294</v>
      </c>
      <c r="K29" s="22">
        <v>56637</v>
      </c>
      <c r="L29" s="22">
        <v>56817</v>
      </c>
      <c r="M29" s="22">
        <v>56817</v>
      </c>
      <c r="N29" s="22">
        <v>170271</v>
      </c>
      <c r="O29" s="22">
        <v>58270</v>
      </c>
      <c r="P29" s="22">
        <v>56817</v>
      </c>
      <c r="Q29" s="22">
        <v>56817</v>
      </c>
      <c r="R29" s="22">
        <v>171904</v>
      </c>
      <c r="S29" s="22">
        <v>56817</v>
      </c>
      <c r="T29" s="22">
        <v>56997</v>
      </c>
      <c r="U29" s="22">
        <v>56997</v>
      </c>
      <c r="V29" s="22">
        <v>170811</v>
      </c>
      <c r="W29" s="22">
        <v>681280</v>
      </c>
      <c r="X29" s="22">
        <v>680300</v>
      </c>
      <c r="Y29" s="22">
        <v>980</v>
      </c>
      <c r="Z29" s="23">
        <v>0.14405409378215492</v>
      </c>
      <c r="AA29" s="20">
        <v>680300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68113647</v>
      </c>
      <c r="D33" s="29">
        <f t="shared" ref="D33:Y33" si="0">SUM(D6:D32)</f>
        <v>0</v>
      </c>
      <c r="E33" s="30">
        <f t="shared" si="0"/>
        <v>70291197</v>
      </c>
      <c r="F33" s="31">
        <f t="shared" si="0"/>
        <v>74471379</v>
      </c>
      <c r="G33" s="31">
        <f t="shared" si="0"/>
        <v>5156793</v>
      </c>
      <c r="H33" s="31">
        <f t="shared" si="0"/>
        <v>5184574</v>
      </c>
      <c r="I33" s="31">
        <f t="shared" si="0"/>
        <v>5756364</v>
      </c>
      <c r="J33" s="31">
        <f t="shared" si="0"/>
        <v>16097731</v>
      </c>
      <c r="K33" s="31">
        <f t="shared" si="0"/>
        <v>6773567</v>
      </c>
      <c r="L33" s="31">
        <f t="shared" si="0"/>
        <v>7729438</v>
      </c>
      <c r="M33" s="31">
        <f t="shared" si="0"/>
        <v>4328342</v>
      </c>
      <c r="N33" s="31">
        <f t="shared" si="0"/>
        <v>18831347</v>
      </c>
      <c r="O33" s="31">
        <f t="shared" si="0"/>
        <v>8237378</v>
      </c>
      <c r="P33" s="31">
        <f t="shared" si="0"/>
        <v>6618664</v>
      </c>
      <c r="Q33" s="31">
        <f t="shared" si="0"/>
        <v>1673272</v>
      </c>
      <c r="R33" s="31">
        <f t="shared" si="0"/>
        <v>16529314</v>
      </c>
      <c r="S33" s="31">
        <f t="shared" si="0"/>
        <v>6548093</v>
      </c>
      <c r="T33" s="31">
        <f t="shared" si="0"/>
        <v>5407033</v>
      </c>
      <c r="U33" s="31">
        <f t="shared" si="0"/>
        <v>6744422</v>
      </c>
      <c r="V33" s="31">
        <f t="shared" si="0"/>
        <v>18699548</v>
      </c>
      <c r="W33" s="31">
        <f t="shared" si="0"/>
        <v>70157940</v>
      </c>
      <c r="X33" s="31">
        <f t="shared" si="0"/>
        <v>74471379</v>
      </c>
      <c r="Y33" s="31">
        <f t="shared" si="0"/>
        <v>-4313439</v>
      </c>
      <c r="Z33" s="32">
        <f>+IF(X33&lt;&gt;0,+(Y33/X33)*100,0)</f>
        <v>-5.7920761746603349</v>
      </c>
      <c r="AA33" s="29">
        <f>SUM(AA6:AA32)</f>
        <v>74471379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3784606</v>
      </c>
      <c r="D35" s="20"/>
      <c r="E35" s="21">
        <v>4232871</v>
      </c>
      <c r="F35" s="22">
        <v>4543313</v>
      </c>
      <c r="G35" s="22">
        <v>287137</v>
      </c>
      <c r="H35" s="22">
        <v>290396</v>
      </c>
      <c r="I35" s="22">
        <v>345268</v>
      </c>
      <c r="J35" s="22">
        <v>922801</v>
      </c>
      <c r="K35" s="22">
        <v>272346</v>
      </c>
      <c r="L35" s="22">
        <v>317333</v>
      </c>
      <c r="M35" s="22">
        <v>286687</v>
      </c>
      <c r="N35" s="22">
        <v>876366</v>
      </c>
      <c r="O35" s="22">
        <v>307011</v>
      </c>
      <c r="P35" s="22">
        <v>267152</v>
      </c>
      <c r="Q35" s="22">
        <v>348525</v>
      </c>
      <c r="R35" s="22">
        <v>922688</v>
      </c>
      <c r="S35" s="22">
        <v>347007</v>
      </c>
      <c r="T35" s="22">
        <v>365221</v>
      </c>
      <c r="U35" s="22">
        <v>327533</v>
      </c>
      <c r="V35" s="22">
        <v>1039761</v>
      </c>
      <c r="W35" s="22">
        <v>3761616</v>
      </c>
      <c r="X35" s="22">
        <v>4543313</v>
      </c>
      <c r="Y35" s="22">
        <v>-781697</v>
      </c>
      <c r="Z35" s="23">
        <v>-17.205440171082202</v>
      </c>
      <c r="AA35" s="20">
        <v>4543313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46433246</v>
      </c>
      <c r="D37" s="20"/>
      <c r="E37" s="21">
        <v>56306400</v>
      </c>
      <c r="F37" s="22">
        <v>56306400</v>
      </c>
      <c r="G37" s="22">
        <v>2945782</v>
      </c>
      <c r="H37" s="22">
        <v>12327745</v>
      </c>
      <c r="I37" s="22">
        <v>6549</v>
      </c>
      <c r="J37" s="22">
        <v>15280076</v>
      </c>
      <c r="K37" s="22">
        <v>9485317</v>
      </c>
      <c r="L37" s="22">
        <v>3467931</v>
      </c>
      <c r="M37" s="22">
        <v>5968</v>
      </c>
      <c r="N37" s="22">
        <v>12959216</v>
      </c>
      <c r="O37" s="22">
        <v>3145413</v>
      </c>
      <c r="P37" s="22">
        <v>4169969</v>
      </c>
      <c r="Q37" s="22">
        <v>6427106</v>
      </c>
      <c r="R37" s="22">
        <v>13742488</v>
      </c>
      <c r="S37" s="22">
        <v>3309149</v>
      </c>
      <c r="T37" s="22">
        <v>2288316</v>
      </c>
      <c r="U37" s="22">
        <v>3276117</v>
      </c>
      <c r="V37" s="22">
        <v>8873582</v>
      </c>
      <c r="W37" s="22">
        <v>50855362</v>
      </c>
      <c r="X37" s="22">
        <v>56306400</v>
      </c>
      <c r="Y37" s="22">
        <v>-5451038</v>
      </c>
      <c r="Z37" s="23">
        <v>-9.6810273787704411</v>
      </c>
      <c r="AA37" s="20">
        <v>56306400</v>
      </c>
    </row>
    <row r="38" spans="1:27" x14ac:dyDescent="0.25">
      <c r="A38" s="19" t="s">
        <v>64</v>
      </c>
      <c r="B38" s="15" t="s">
        <v>32</v>
      </c>
      <c r="C38" s="20">
        <v>45558</v>
      </c>
      <c r="D38" s="20"/>
      <c r="E38" s="21">
        <v>84800</v>
      </c>
      <c r="F38" s="22">
        <v>84800</v>
      </c>
      <c r="G38" s="22"/>
      <c r="H38" s="22">
        <v>3</v>
      </c>
      <c r="I38" s="22"/>
      <c r="J38" s="22">
        <v>3</v>
      </c>
      <c r="K38" s="22">
        <v>5796</v>
      </c>
      <c r="L38" s="22">
        <v>1700</v>
      </c>
      <c r="M38" s="22">
        <v>29950</v>
      </c>
      <c r="N38" s="22">
        <v>37446</v>
      </c>
      <c r="O38" s="22"/>
      <c r="P38" s="22"/>
      <c r="Q38" s="22">
        <v>609</v>
      </c>
      <c r="R38" s="22">
        <v>609</v>
      </c>
      <c r="S38" s="22"/>
      <c r="T38" s="22">
        <v>405</v>
      </c>
      <c r="U38" s="22">
        <v>1290</v>
      </c>
      <c r="V38" s="22">
        <v>1695</v>
      </c>
      <c r="W38" s="22">
        <v>39753</v>
      </c>
      <c r="X38" s="22">
        <v>84800</v>
      </c>
      <c r="Y38" s="22">
        <v>-45047</v>
      </c>
      <c r="Z38" s="23">
        <v>-53.121462264150942</v>
      </c>
      <c r="AA38" s="20">
        <v>84800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2966720</v>
      </c>
      <c r="F39" s="22">
        <v>2966720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2966720</v>
      </c>
      <c r="Y39" s="22">
        <v>-2966720</v>
      </c>
      <c r="Z39" s="23">
        <v>-100</v>
      </c>
      <c r="AA39" s="20">
        <v>2966720</v>
      </c>
    </row>
    <row r="40" spans="1:27" x14ac:dyDescent="0.25">
      <c r="A40" s="19" t="s">
        <v>66</v>
      </c>
      <c r="B40" s="15" t="s">
        <v>32</v>
      </c>
      <c r="C40" s="20">
        <v>-5389</v>
      </c>
      <c r="D40" s="20"/>
      <c r="E40" s="21">
        <v>1735960</v>
      </c>
      <c r="F40" s="22">
        <v>1735960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1735960</v>
      </c>
      <c r="Y40" s="22">
        <v>-1735960</v>
      </c>
      <c r="Z40" s="23">
        <v>-100</v>
      </c>
      <c r="AA40" s="20">
        <v>1735960</v>
      </c>
    </row>
    <row r="41" spans="1:27" x14ac:dyDescent="0.25">
      <c r="A41" s="19" t="s">
        <v>40</v>
      </c>
      <c r="B41" s="15" t="s">
        <v>32</v>
      </c>
      <c r="C41" s="20">
        <v>374793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1854849</v>
      </c>
      <c r="D42" s="20"/>
      <c r="E42" s="21">
        <v>2475100</v>
      </c>
      <c r="F42" s="22">
        <v>2825100</v>
      </c>
      <c r="G42" s="22">
        <v>252</v>
      </c>
      <c r="H42" s="22">
        <v>80422</v>
      </c>
      <c r="I42" s="22">
        <v>131498</v>
      </c>
      <c r="J42" s="22">
        <v>212172</v>
      </c>
      <c r="K42" s="22">
        <v>169517</v>
      </c>
      <c r="L42" s="22">
        <v>32586</v>
      </c>
      <c r="M42" s="22">
        <v>129674</v>
      </c>
      <c r="N42" s="22">
        <v>331777</v>
      </c>
      <c r="O42" s="22">
        <v>19597</v>
      </c>
      <c r="P42" s="22">
        <v>339732</v>
      </c>
      <c r="Q42" s="22">
        <v>273379</v>
      </c>
      <c r="R42" s="22">
        <v>632708</v>
      </c>
      <c r="S42" s="22">
        <v>58195</v>
      </c>
      <c r="T42" s="22">
        <v>352</v>
      </c>
      <c r="U42" s="22">
        <v>1163896</v>
      </c>
      <c r="V42" s="22">
        <v>1222443</v>
      </c>
      <c r="W42" s="22">
        <v>2399100</v>
      </c>
      <c r="X42" s="22">
        <v>2825100</v>
      </c>
      <c r="Y42" s="22">
        <v>-426000</v>
      </c>
      <c r="Z42" s="23">
        <v>-15.079112243814377</v>
      </c>
      <c r="AA42" s="20">
        <v>2825100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213701</v>
      </c>
      <c r="D44" s="20"/>
      <c r="E44" s="21">
        <v>370840</v>
      </c>
      <c r="F44" s="22">
        <v>440200</v>
      </c>
      <c r="G44" s="22">
        <v>29354</v>
      </c>
      <c r="H44" s="22">
        <v>29548</v>
      </c>
      <c r="I44" s="22">
        <v>10055</v>
      </c>
      <c r="J44" s="22">
        <v>68957</v>
      </c>
      <c r="K44" s="22">
        <v>103347</v>
      </c>
      <c r="L44" s="22">
        <v>12035</v>
      </c>
      <c r="M44" s="22"/>
      <c r="N44" s="22">
        <v>115382</v>
      </c>
      <c r="O44" s="22">
        <v>72408</v>
      </c>
      <c r="P44" s="22"/>
      <c r="Q44" s="22">
        <v>14244</v>
      </c>
      <c r="R44" s="22">
        <v>86652</v>
      </c>
      <c r="S44" s="22"/>
      <c r="T44" s="22">
        <v>6559</v>
      </c>
      <c r="U44" s="22">
        <v>-1960</v>
      </c>
      <c r="V44" s="22">
        <v>4599</v>
      </c>
      <c r="W44" s="22">
        <v>275590</v>
      </c>
      <c r="X44" s="22">
        <v>440200</v>
      </c>
      <c r="Y44" s="22">
        <v>-164610</v>
      </c>
      <c r="Z44" s="23">
        <v>-37.394366197183096</v>
      </c>
      <c r="AA44" s="20">
        <v>440200</v>
      </c>
    </row>
    <row r="45" spans="1:27" x14ac:dyDescent="0.25">
      <c r="A45" s="19" t="s">
        <v>70</v>
      </c>
      <c r="B45" s="15" t="s">
        <v>32</v>
      </c>
      <c r="C45" s="20">
        <v>1282691</v>
      </c>
      <c r="D45" s="20"/>
      <c r="E45" s="21">
        <v>1737379</v>
      </c>
      <c r="F45" s="22">
        <v>1737379</v>
      </c>
      <c r="G45" s="22">
        <v>57605</v>
      </c>
      <c r="H45" s="22">
        <v>57081</v>
      </c>
      <c r="I45" s="22">
        <v>260716</v>
      </c>
      <c r="J45" s="22">
        <v>375402</v>
      </c>
      <c r="K45" s="22">
        <v>108962</v>
      </c>
      <c r="L45" s="22">
        <v>87821</v>
      </c>
      <c r="M45" s="22">
        <v>154041</v>
      </c>
      <c r="N45" s="22">
        <v>350824</v>
      </c>
      <c r="O45" s="22">
        <v>65932</v>
      </c>
      <c r="P45" s="22">
        <v>117546</v>
      </c>
      <c r="Q45" s="22">
        <v>109942</v>
      </c>
      <c r="R45" s="22">
        <v>293420</v>
      </c>
      <c r="S45" s="22">
        <v>68952</v>
      </c>
      <c r="T45" s="22">
        <v>45857</v>
      </c>
      <c r="U45" s="22">
        <v>199870</v>
      </c>
      <c r="V45" s="22">
        <v>314679</v>
      </c>
      <c r="W45" s="22">
        <v>1334325</v>
      </c>
      <c r="X45" s="22">
        <v>1737379</v>
      </c>
      <c r="Y45" s="22">
        <v>-403054</v>
      </c>
      <c r="Z45" s="23">
        <v>-23.198968100800112</v>
      </c>
      <c r="AA45" s="20">
        <v>1737379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53984055</v>
      </c>
      <c r="D48" s="29">
        <f t="shared" ref="D48:Y48" si="1">SUM(D35:D47)</f>
        <v>0</v>
      </c>
      <c r="E48" s="30">
        <f t="shared" si="1"/>
        <v>69910070</v>
      </c>
      <c r="F48" s="31">
        <f t="shared" si="1"/>
        <v>70639872</v>
      </c>
      <c r="G48" s="31">
        <f t="shared" si="1"/>
        <v>3320130</v>
      </c>
      <c r="H48" s="31">
        <f t="shared" si="1"/>
        <v>12785195</v>
      </c>
      <c r="I48" s="31">
        <f t="shared" si="1"/>
        <v>754086</v>
      </c>
      <c r="J48" s="31">
        <f t="shared" si="1"/>
        <v>16859411</v>
      </c>
      <c r="K48" s="31">
        <f t="shared" si="1"/>
        <v>10145285</v>
      </c>
      <c r="L48" s="31">
        <f t="shared" si="1"/>
        <v>3919406</v>
      </c>
      <c r="M48" s="31">
        <f t="shared" si="1"/>
        <v>606320</v>
      </c>
      <c r="N48" s="31">
        <f t="shared" si="1"/>
        <v>14671011</v>
      </c>
      <c r="O48" s="31">
        <f t="shared" si="1"/>
        <v>3610361</v>
      </c>
      <c r="P48" s="31">
        <f t="shared" si="1"/>
        <v>4894399</v>
      </c>
      <c r="Q48" s="31">
        <f t="shared" si="1"/>
        <v>7173805</v>
      </c>
      <c r="R48" s="31">
        <f t="shared" si="1"/>
        <v>15678565</v>
      </c>
      <c r="S48" s="31">
        <f t="shared" si="1"/>
        <v>3783303</v>
      </c>
      <c r="T48" s="31">
        <f t="shared" si="1"/>
        <v>2706710</v>
      </c>
      <c r="U48" s="31">
        <f t="shared" si="1"/>
        <v>4966746</v>
      </c>
      <c r="V48" s="31">
        <f t="shared" si="1"/>
        <v>11456759</v>
      </c>
      <c r="W48" s="31">
        <f t="shared" si="1"/>
        <v>58665746</v>
      </c>
      <c r="X48" s="31">
        <f t="shared" si="1"/>
        <v>70639872</v>
      </c>
      <c r="Y48" s="31">
        <f t="shared" si="1"/>
        <v>-11974126</v>
      </c>
      <c r="Z48" s="32">
        <f>+IF(X48&lt;&gt;0,+(Y48/X48)*100,0)</f>
        <v>-16.950945211225751</v>
      </c>
      <c r="AA48" s="29">
        <f>SUM(AA35:AA47)</f>
        <v>70639872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14129592</v>
      </c>
      <c r="D49" s="39">
        <f t="shared" si="2"/>
        <v>0</v>
      </c>
      <c r="E49" s="40">
        <f t="shared" si="2"/>
        <v>381127</v>
      </c>
      <c r="F49" s="41">
        <f t="shared" si="2"/>
        <v>3831507</v>
      </c>
      <c r="G49" s="41">
        <f t="shared" si="2"/>
        <v>1836663</v>
      </c>
      <c r="H49" s="41">
        <f t="shared" si="2"/>
        <v>-7600621</v>
      </c>
      <c r="I49" s="41">
        <f t="shared" si="2"/>
        <v>5002278</v>
      </c>
      <c r="J49" s="41">
        <f t="shared" si="2"/>
        <v>-761680</v>
      </c>
      <c r="K49" s="41">
        <f t="shared" si="2"/>
        <v>-3371718</v>
      </c>
      <c r="L49" s="41">
        <f t="shared" si="2"/>
        <v>3810032</v>
      </c>
      <c r="M49" s="41">
        <f t="shared" si="2"/>
        <v>3722022</v>
      </c>
      <c r="N49" s="41">
        <f t="shared" si="2"/>
        <v>4160336</v>
      </c>
      <c r="O49" s="41">
        <f t="shared" si="2"/>
        <v>4627017</v>
      </c>
      <c r="P49" s="41">
        <f t="shared" si="2"/>
        <v>1724265</v>
      </c>
      <c r="Q49" s="41">
        <f t="shared" si="2"/>
        <v>-5500533</v>
      </c>
      <c r="R49" s="41">
        <f t="shared" si="2"/>
        <v>850749</v>
      </c>
      <c r="S49" s="41">
        <f t="shared" si="2"/>
        <v>2764790</v>
      </c>
      <c r="T49" s="41">
        <f t="shared" si="2"/>
        <v>2700323</v>
      </c>
      <c r="U49" s="41">
        <f t="shared" si="2"/>
        <v>1777676</v>
      </c>
      <c r="V49" s="41">
        <f t="shared" si="2"/>
        <v>7242789</v>
      </c>
      <c r="W49" s="41">
        <f t="shared" si="2"/>
        <v>11492194</v>
      </c>
      <c r="X49" s="41">
        <f t="shared" si="2"/>
        <v>3831507</v>
      </c>
      <c r="Y49" s="41">
        <f t="shared" si="2"/>
        <v>7660687</v>
      </c>
      <c r="Z49" s="42">
        <f>+IF(X49&lt;&gt;0,+(Y49/X49)*100,0)</f>
        <v>199.93926671672531</v>
      </c>
      <c r="AA49" s="39">
        <f>+AA33-AA48</f>
        <v>3831507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2436000</v>
      </c>
      <c r="F50" s="22">
        <v>2436000</v>
      </c>
      <c r="G50" s="22">
        <v>936000</v>
      </c>
      <c r="H50" s="22"/>
      <c r="I50" s="22"/>
      <c r="J50" s="22">
        <v>936000</v>
      </c>
      <c r="K50" s="22"/>
      <c r="L50" s="22">
        <v>1500000</v>
      </c>
      <c r="M50" s="22"/>
      <c r="N50" s="22">
        <v>1500000</v>
      </c>
      <c r="O50" s="22"/>
      <c r="P50" s="22"/>
      <c r="Q50" s="22"/>
      <c r="R50" s="22"/>
      <c r="S50" s="22"/>
      <c r="T50" s="22"/>
      <c r="U50" s="22"/>
      <c r="V50" s="22"/>
      <c r="W50" s="22">
        <v>2436000</v>
      </c>
      <c r="X50" s="22">
        <v>2436000</v>
      </c>
      <c r="Y50" s="22"/>
      <c r="Z50" s="23"/>
      <c r="AA50" s="20">
        <v>2436000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14129592</v>
      </c>
      <c r="D52" s="48">
        <f t="shared" si="3"/>
        <v>0</v>
      </c>
      <c r="E52" s="49">
        <f t="shared" si="3"/>
        <v>2817127</v>
      </c>
      <c r="F52" s="50">
        <f t="shared" si="3"/>
        <v>6267507</v>
      </c>
      <c r="G52" s="50">
        <f t="shared" si="3"/>
        <v>2772663</v>
      </c>
      <c r="H52" s="50">
        <f t="shared" si="3"/>
        <v>-7600621</v>
      </c>
      <c r="I52" s="50">
        <f t="shared" si="3"/>
        <v>5002278</v>
      </c>
      <c r="J52" s="50">
        <f t="shared" si="3"/>
        <v>174320</v>
      </c>
      <c r="K52" s="50">
        <f t="shared" si="3"/>
        <v>-3371718</v>
      </c>
      <c r="L52" s="50">
        <f t="shared" si="3"/>
        <v>5310032</v>
      </c>
      <c r="M52" s="50">
        <f t="shared" si="3"/>
        <v>3722022</v>
      </c>
      <c r="N52" s="50">
        <f t="shared" si="3"/>
        <v>5660336</v>
      </c>
      <c r="O52" s="50">
        <f t="shared" si="3"/>
        <v>4627017</v>
      </c>
      <c r="P52" s="50">
        <f t="shared" si="3"/>
        <v>1724265</v>
      </c>
      <c r="Q52" s="50">
        <f t="shared" si="3"/>
        <v>-5500533</v>
      </c>
      <c r="R52" s="50">
        <f t="shared" si="3"/>
        <v>850749</v>
      </c>
      <c r="S52" s="50">
        <f t="shared" si="3"/>
        <v>2764790</v>
      </c>
      <c r="T52" s="50">
        <f t="shared" si="3"/>
        <v>2700323</v>
      </c>
      <c r="U52" s="50">
        <f t="shared" si="3"/>
        <v>1777676</v>
      </c>
      <c r="V52" s="50">
        <f t="shared" si="3"/>
        <v>7242789</v>
      </c>
      <c r="W52" s="50">
        <f t="shared" si="3"/>
        <v>13928194</v>
      </c>
      <c r="X52" s="50">
        <f t="shared" si="3"/>
        <v>6267507</v>
      </c>
      <c r="Y52" s="50">
        <f t="shared" si="3"/>
        <v>7660687</v>
      </c>
      <c r="Z52" s="51">
        <f>+IF(X52&lt;&gt;0,+(Y52/X52)*100,0)</f>
        <v>122.22861498200162</v>
      </c>
      <c r="AA52" s="48">
        <f>SUM(AA49:AA51)</f>
        <v>6267507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14129592</v>
      </c>
      <c r="D54" s="54">
        <f>+D52-D53</f>
        <v>0</v>
      </c>
      <c r="E54" s="55">
        <f t="shared" si="4"/>
        <v>2817127</v>
      </c>
      <c r="F54" s="56">
        <f t="shared" si="4"/>
        <v>6267507</v>
      </c>
      <c r="G54" s="56">
        <f t="shared" si="4"/>
        <v>2772663</v>
      </c>
      <c r="H54" s="56">
        <f t="shared" si="4"/>
        <v>-7600621</v>
      </c>
      <c r="I54" s="56">
        <f t="shared" si="4"/>
        <v>5002278</v>
      </c>
      <c r="J54" s="56">
        <f t="shared" si="4"/>
        <v>174320</v>
      </c>
      <c r="K54" s="56">
        <f t="shared" si="4"/>
        <v>-3371718</v>
      </c>
      <c r="L54" s="56">
        <f t="shared" si="4"/>
        <v>5310032</v>
      </c>
      <c r="M54" s="56">
        <f t="shared" si="4"/>
        <v>3722022</v>
      </c>
      <c r="N54" s="56">
        <f t="shared" si="4"/>
        <v>5660336</v>
      </c>
      <c r="O54" s="56">
        <f t="shared" si="4"/>
        <v>4627017</v>
      </c>
      <c r="P54" s="56">
        <f t="shared" si="4"/>
        <v>1724265</v>
      </c>
      <c r="Q54" s="56">
        <f t="shared" si="4"/>
        <v>-5500533</v>
      </c>
      <c r="R54" s="56">
        <f t="shared" si="4"/>
        <v>850749</v>
      </c>
      <c r="S54" s="56">
        <f t="shared" si="4"/>
        <v>2764790</v>
      </c>
      <c r="T54" s="56">
        <f t="shared" si="4"/>
        <v>2700323</v>
      </c>
      <c r="U54" s="56">
        <f t="shared" si="4"/>
        <v>1777676</v>
      </c>
      <c r="V54" s="56">
        <f t="shared" si="4"/>
        <v>7242789</v>
      </c>
      <c r="W54" s="56">
        <f t="shared" si="4"/>
        <v>13928194</v>
      </c>
      <c r="X54" s="56">
        <f t="shared" si="4"/>
        <v>6267507</v>
      </c>
      <c r="Y54" s="56">
        <f t="shared" si="4"/>
        <v>7660687</v>
      </c>
      <c r="Z54" s="57">
        <f>+IF(X54&lt;&gt;0,+(Y54/X54)*100,0)</f>
        <v>122.22861498200162</v>
      </c>
      <c r="AA54" s="54">
        <f>+AA52-AA53</f>
        <v>6267507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14129592</v>
      </c>
      <c r="D57" s="48">
        <f>SUM(D54:D56)</f>
        <v>0</v>
      </c>
      <c r="E57" s="49">
        <f t="shared" si="5"/>
        <v>2817127</v>
      </c>
      <c r="F57" s="50">
        <f t="shared" si="5"/>
        <v>6267507</v>
      </c>
      <c r="G57" s="50">
        <f t="shared" si="5"/>
        <v>2772663</v>
      </c>
      <c r="H57" s="50">
        <f t="shared" si="5"/>
        <v>-7600621</v>
      </c>
      <c r="I57" s="50">
        <f t="shared" si="5"/>
        <v>5002278</v>
      </c>
      <c r="J57" s="50">
        <f t="shared" si="5"/>
        <v>174320</v>
      </c>
      <c r="K57" s="50">
        <f t="shared" si="5"/>
        <v>-3371718</v>
      </c>
      <c r="L57" s="50">
        <f t="shared" si="5"/>
        <v>5310032</v>
      </c>
      <c r="M57" s="50">
        <f t="shared" si="5"/>
        <v>3722022</v>
      </c>
      <c r="N57" s="50">
        <f t="shared" si="5"/>
        <v>5660336</v>
      </c>
      <c r="O57" s="50">
        <f t="shared" si="5"/>
        <v>4627017</v>
      </c>
      <c r="P57" s="50">
        <f t="shared" si="5"/>
        <v>1724265</v>
      </c>
      <c r="Q57" s="50">
        <f t="shared" si="5"/>
        <v>-5500533</v>
      </c>
      <c r="R57" s="50">
        <f t="shared" si="5"/>
        <v>850749</v>
      </c>
      <c r="S57" s="50">
        <f t="shared" si="5"/>
        <v>2764790</v>
      </c>
      <c r="T57" s="50">
        <f t="shared" si="5"/>
        <v>2700323</v>
      </c>
      <c r="U57" s="50">
        <f t="shared" si="5"/>
        <v>1777676</v>
      </c>
      <c r="V57" s="50">
        <f t="shared" si="5"/>
        <v>7242789</v>
      </c>
      <c r="W57" s="50">
        <f t="shared" si="5"/>
        <v>13928194</v>
      </c>
      <c r="X57" s="50">
        <f t="shared" si="5"/>
        <v>6267507</v>
      </c>
      <c r="Y57" s="50">
        <f t="shared" si="5"/>
        <v>7660687</v>
      </c>
      <c r="Z57" s="51">
        <f>+IF(X57&lt;&gt;0,+(Y57/X57)*100,0)</f>
        <v>122.22861498200162</v>
      </c>
      <c r="AA57" s="48">
        <f>SUM(AA54:AA56)</f>
        <v>6267507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14129592</v>
      </c>
      <c r="D60" s="65">
        <f>SUM(D57:D59)</f>
        <v>0</v>
      </c>
      <c r="E60" s="66">
        <f t="shared" si="6"/>
        <v>2817127</v>
      </c>
      <c r="F60" s="67">
        <f t="shared" si="6"/>
        <v>6267507</v>
      </c>
      <c r="G60" s="67">
        <f t="shared" si="6"/>
        <v>2772663</v>
      </c>
      <c r="H60" s="67">
        <f t="shared" si="6"/>
        <v>-7600621</v>
      </c>
      <c r="I60" s="67">
        <f t="shared" si="6"/>
        <v>5002278</v>
      </c>
      <c r="J60" s="67">
        <f t="shared" si="6"/>
        <v>174320</v>
      </c>
      <c r="K60" s="67">
        <f t="shared" si="6"/>
        <v>-3371718</v>
      </c>
      <c r="L60" s="67">
        <f t="shared" si="6"/>
        <v>5310032</v>
      </c>
      <c r="M60" s="67">
        <f t="shared" si="6"/>
        <v>3722022</v>
      </c>
      <c r="N60" s="67">
        <f t="shared" si="6"/>
        <v>5660336</v>
      </c>
      <c r="O60" s="67">
        <f t="shared" si="6"/>
        <v>4627017</v>
      </c>
      <c r="P60" s="67">
        <f t="shared" si="6"/>
        <v>1724265</v>
      </c>
      <c r="Q60" s="67">
        <f t="shared" si="6"/>
        <v>-5500533</v>
      </c>
      <c r="R60" s="67">
        <f t="shared" si="6"/>
        <v>850749</v>
      </c>
      <c r="S60" s="67">
        <f t="shared" si="6"/>
        <v>2764790</v>
      </c>
      <c r="T60" s="67">
        <f t="shared" si="6"/>
        <v>2700323</v>
      </c>
      <c r="U60" s="67">
        <f t="shared" si="6"/>
        <v>1777676</v>
      </c>
      <c r="V60" s="67">
        <f t="shared" si="6"/>
        <v>7242789</v>
      </c>
      <c r="W60" s="67">
        <f t="shared" si="6"/>
        <v>13928194</v>
      </c>
      <c r="X60" s="67">
        <f t="shared" si="6"/>
        <v>6267507</v>
      </c>
      <c r="Y60" s="67">
        <f t="shared" si="6"/>
        <v>7660687</v>
      </c>
      <c r="Z60" s="68">
        <f>+IF(X60&lt;&gt;0,+(Y60/X60)*100,0)</f>
        <v>122.22861498200162</v>
      </c>
      <c r="AA60" s="65">
        <f>SUM(AA57:AA59)</f>
        <v>6267507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122553805</v>
      </c>
      <c r="D6" s="20"/>
      <c r="E6" s="21"/>
      <c r="F6" s="22">
        <v>138076339</v>
      </c>
      <c r="G6" s="22"/>
      <c r="H6" s="22"/>
      <c r="I6" s="22"/>
      <c r="J6" s="22"/>
      <c r="K6" s="22"/>
      <c r="L6" s="22">
        <v>299061</v>
      </c>
      <c r="M6" s="22">
        <v>-846</v>
      </c>
      <c r="N6" s="22">
        <v>298215</v>
      </c>
      <c r="O6" s="22">
        <v>1757</v>
      </c>
      <c r="P6" s="22">
        <v>-2772363</v>
      </c>
      <c r="Q6" s="22">
        <v>7558545</v>
      </c>
      <c r="R6" s="22">
        <v>4787939</v>
      </c>
      <c r="S6" s="22">
        <v>14075130</v>
      </c>
      <c r="T6" s="22">
        <v>4192648</v>
      </c>
      <c r="U6" s="22">
        <v>-544555</v>
      </c>
      <c r="V6" s="22">
        <v>17723223</v>
      </c>
      <c r="W6" s="22">
        <v>22809377</v>
      </c>
      <c r="X6" s="22">
        <v>138076339</v>
      </c>
      <c r="Y6" s="22">
        <v>-115266962</v>
      </c>
      <c r="Z6" s="23">
        <v>-83.480604160572355</v>
      </c>
      <c r="AA6" s="20">
        <v>138076339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18720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18720</v>
      </c>
      <c r="Y10" s="22">
        <v>-18720</v>
      </c>
      <c r="Z10" s="23">
        <v>-100</v>
      </c>
      <c r="AA10" s="20">
        <v>18720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3715074</v>
      </c>
      <c r="D13" s="20"/>
      <c r="E13" s="21"/>
      <c r="F13" s="22">
        <v>1890000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1890000</v>
      </c>
      <c r="Y13" s="22">
        <v>-1890000</v>
      </c>
      <c r="Z13" s="23">
        <v>-100</v>
      </c>
      <c r="AA13" s="20">
        <v>1890000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126268879</v>
      </c>
      <c r="D33" s="29">
        <f t="shared" ref="D33:Y33" si="0">SUM(D6:D32)</f>
        <v>0</v>
      </c>
      <c r="E33" s="30">
        <f t="shared" si="0"/>
        <v>0</v>
      </c>
      <c r="F33" s="31">
        <f t="shared" si="0"/>
        <v>139985059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299061</v>
      </c>
      <c r="M33" s="31">
        <f t="shared" si="0"/>
        <v>-846</v>
      </c>
      <c r="N33" s="31">
        <f t="shared" si="0"/>
        <v>298215</v>
      </c>
      <c r="O33" s="31">
        <f t="shared" si="0"/>
        <v>1757</v>
      </c>
      <c r="P33" s="31">
        <f t="shared" si="0"/>
        <v>-2772363</v>
      </c>
      <c r="Q33" s="31">
        <f t="shared" si="0"/>
        <v>7558545</v>
      </c>
      <c r="R33" s="31">
        <f t="shared" si="0"/>
        <v>4787939</v>
      </c>
      <c r="S33" s="31">
        <f t="shared" si="0"/>
        <v>14075130</v>
      </c>
      <c r="T33" s="31">
        <f t="shared" si="0"/>
        <v>4192648</v>
      </c>
      <c r="U33" s="31">
        <f t="shared" si="0"/>
        <v>-544555</v>
      </c>
      <c r="V33" s="31">
        <f t="shared" si="0"/>
        <v>17723223</v>
      </c>
      <c r="W33" s="31">
        <f t="shared" si="0"/>
        <v>22809377</v>
      </c>
      <c r="X33" s="31">
        <f t="shared" si="0"/>
        <v>139985059</v>
      </c>
      <c r="Y33" s="31">
        <f t="shared" si="0"/>
        <v>-117175682</v>
      </c>
      <c r="Z33" s="32">
        <f>+IF(X33&lt;&gt;0,+(Y33/X33)*100,0)</f>
        <v>-83.705848922062458</v>
      </c>
      <c r="AA33" s="29">
        <f>SUM(AA6:AA32)</f>
        <v>139985059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>
        <v>970941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>
        <v>6588173</v>
      </c>
      <c r="V35" s="22">
        <v>6588173</v>
      </c>
      <c r="W35" s="22">
        <v>6588173</v>
      </c>
      <c r="X35" s="22">
        <v>970941</v>
      </c>
      <c r="Y35" s="22">
        <v>5617232</v>
      </c>
      <c r="Z35" s="23">
        <v>578.53484403274763</v>
      </c>
      <c r="AA35" s="20">
        <v>970941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94084280</v>
      </c>
      <c r="D37" s="20"/>
      <c r="E37" s="21"/>
      <c r="F37" s="22">
        <v>86771573</v>
      </c>
      <c r="G37" s="22"/>
      <c r="H37" s="22"/>
      <c r="I37" s="22">
        <v>9986273</v>
      </c>
      <c r="J37" s="22">
        <v>9986273</v>
      </c>
      <c r="K37" s="22"/>
      <c r="L37" s="22"/>
      <c r="M37" s="22"/>
      <c r="N37" s="22"/>
      <c r="O37" s="22">
        <v>2585478</v>
      </c>
      <c r="P37" s="22">
        <v>1782712</v>
      </c>
      <c r="Q37" s="22">
        <v>2982177</v>
      </c>
      <c r="R37" s="22">
        <v>7350367</v>
      </c>
      <c r="S37" s="22">
        <v>1439239</v>
      </c>
      <c r="T37" s="22">
        <v>1322143</v>
      </c>
      <c r="U37" s="22">
        <v>13367903</v>
      </c>
      <c r="V37" s="22">
        <v>16129285</v>
      </c>
      <c r="W37" s="22">
        <v>33465925</v>
      </c>
      <c r="X37" s="22">
        <v>86771573</v>
      </c>
      <c r="Y37" s="22">
        <v>-53305648</v>
      </c>
      <c r="Z37" s="23">
        <v>-61.432155897415853</v>
      </c>
      <c r="AA37" s="20">
        <v>86771573</v>
      </c>
    </row>
    <row r="38" spans="1:27" x14ac:dyDescent="0.25">
      <c r="A38" s="19" t="s">
        <v>64</v>
      </c>
      <c r="B38" s="15" t="s">
        <v>32</v>
      </c>
      <c r="C38" s="20">
        <v>77005</v>
      </c>
      <c r="D38" s="20"/>
      <c r="E38" s="21"/>
      <c r="F38" s="22">
        <v>2219397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16870</v>
      </c>
      <c r="Q38" s="22"/>
      <c r="R38" s="22">
        <v>16870</v>
      </c>
      <c r="S38" s="22"/>
      <c r="T38" s="22"/>
      <c r="U38" s="22"/>
      <c r="V38" s="22"/>
      <c r="W38" s="22">
        <v>16870</v>
      </c>
      <c r="X38" s="22">
        <v>2219397</v>
      </c>
      <c r="Y38" s="22">
        <v>-2202527</v>
      </c>
      <c r="Z38" s="23">
        <v>-99.23988362604797</v>
      </c>
      <c r="AA38" s="20">
        <v>2219397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5678970</v>
      </c>
      <c r="D40" s="20"/>
      <c r="E40" s="21"/>
      <c r="F40" s="22">
        <v>678152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678152</v>
      </c>
      <c r="Y40" s="22">
        <v>-678152</v>
      </c>
      <c r="Z40" s="23">
        <v>-100</v>
      </c>
      <c r="AA40" s="20">
        <v>678152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1017053</v>
      </c>
      <c r="D42" s="20"/>
      <c r="E42" s="21"/>
      <c r="F42" s="22">
        <v>2125411</v>
      </c>
      <c r="G42" s="22"/>
      <c r="H42" s="22"/>
      <c r="I42" s="22"/>
      <c r="J42" s="22"/>
      <c r="K42" s="22"/>
      <c r="L42" s="22"/>
      <c r="M42" s="22"/>
      <c r="N42" s="22"/>
      <c r="O42" s="22"/>
      <c r="P42" s="22">
        <v>5288</v>
      </c>
      <c r="Q42" s="22">
        <v>54203</v>
      </c>
      <c r="R42" s="22">
        <v>59491</v>
      </c>
      <c r="S42" s="22">
        <v>5121</v>
      </c>
      <c r="T42" s="22">
        <v>1050</v>
      </c>
      <c r="U42" s="22"/>
      <c r="V42" s="22">
        <v>6171</v>
      </c>
      <c r="W42" s="22">
        <v>65662</v>
      </c>
      <c r="X42" s="22">
        <v>2125411</v>
      </c>
      <c r="Y42" s="22">
        <v>-2059749</v>
      </c>
      <c r="Z42" s="23">
        <v>-96.910621051646004</v>
      </c>
      <c r="AA42" s="20">
        <v>2125411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5161288</v>
      </c>
      <c r="D45" s="20"/>
      <c r="E45" s="21"/>
      <c r="F45" s="22">
        <v>10906915</v>
      </c>
      <c r="G45" s="22"/>
      <c r="H45" s="22"/>
      <c r="I45" s="22">
        <v>1216952</v>
      </c>
      <c r="J45" s="22">
        <v>1216952</v>
      </c>
      <c r="K45" s="22">
        <v>567117</v>
      </c>
      <c r="L45" s="22"/>
      <c r="M45" s="22"/>
      <c r="N45" s="22">
        <v>567117</v>
      </c>
      <c r="O45" s="22">
        <v>79538</v>
      </c>
      <c r="P45" s="22">
        <v>3073</v>
      </c>
      <c r="Q45" s="22">
        <v>2667</v>
      </c>
      <c r="R45" s="22">
        <v>85278</v>
      </c>
      <c r="S45" s="22">
        <v>107665</v>
      </c>
      <c r="T45" s="22">
        <v>23876</v>
      </c>
      <c r="U45" s="22">
        <v>50350</v>
      </c>
      <c r="V45" s="22">
        <v>181891</v>
      </c>
      <c r="W45" s="22">
        <v>2051238</v>
      </c>
      <c r="X45" s="22">
        <v>10906915</v>
      </c>
      <c r="Y45" s="22">
        <v>-8855677</v>
      </c>
      <c r="Z45" s="23">
        <v>-81.193233833765092</v>
      </c>
      <c r="AA45" s="20">
        <v>10906915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106018596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103672389</v>
      </c>
      <c r="G48" s="31">
        <f t="shared" si="1"/>
        <v>0</v>
      </c>
      <c r="H48" s="31">
        <f t="shared" si="1"/>
        <v>0</v>
      </c>
      <c r="I48" s="31">
        <f t="shared" si="1"/>
        <v>11203225</v>
      </c>
      <c r="J48" s="31">
        <f t="shared" si="1"/>
        <v>11203225</v>
      </c>
      <c r="K48" s="31">
        <f t="shared" si="1"/>
        <v>567117</v>
      </c>
      <c r="L48" s="31">
        <f t="shared" si="1"/>
        <v>0</v>
      </c>
      <c r="M48" s="31">
        <f t="shared" si="1"/>
        <v>0</v>
      </c>
      <c r="N48" s="31">
        <f t="shared" si="1"/>
        <v>567117</v>
      </c>
      <c r="O48" s="31">
        <f t="shared" si="1"/>
        <v>2665016</v>
      </c>
      <c r="P48" s="31">
        <f t="shared" si="1"/>
        <v>1807943</v>
      </c>
      <c r="Q48" s="31">
        <f t="shared" si="1"/>
        <v>3039047</v>
      </c>
      <c r="R48" s="31">
        <f t="shared" si="1"/>
        <v>7512006</v>
      </c>
      <c r="S48" s="31">
        <f t="shared" si="1"/>
        <v>1552025</v>
      </c>
      <c r="T48" s="31">
        <f t="shared" si="1"/>
        <v>1347069</v>
      </c>
      <c r="U48" s="31">
        <f t="shared" si="1"/>
        <v>20006426</v>
      </c>
      <c r="V48" s="31">
        <f t="shared" si="1"/>
        <v>22905520</v>
      </c>
      <c r="W48" s="31">
        <f t="shared" si="1"/>
        <v>42187868</v>
      </c>
      <c r="X48" s="31">
        <f t="shared" si="1"/>
        <v>103672389</v>
      </c>
      <c r="Y48" s="31">
        <f t="shared" si="1"/>
        <v>-61484521</v>
      </c>
      <c r="Z48" s="32">
        <f>+IF(X48&lt;&gt;0,+(Y48/X48)*100,0)</f>
        <v>-59.306553647567625</v>
      </c>
      <c r="AA48" s="29">
        <f>SUM(AA35:AA47)</f>
        <v>103672389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20250283</v>
      </c>
      <c r="D49" s="39">
        <f t="shared" si="2"/>
        <v>0</v>
      </c>
      <c r="E49" s="40">
        <f t="shared" si="2"/>
        <v>0</v>
      </c>
      <c r="F49" s="41">
        <f t="shared" si="2"/>
        <v>36312670</v>
      </c>
      <c r="G49" s="41">
        <f t="shared" si="2"/>
        <v>0</v>
      </c>
      <c r="H49" s="41">
        <f t="shared" si="2"/>
        <v>0</v>
      </c>
      <c r="I49" s="41">
        <f t="shared" si="2"/>
        <v>-11203225</v>
      </c>
      <c r="J49" s="41">
        <f t="shared" si="2"/>
        <v>-11203225</v>
      </c>
      <c r="K49" s="41">
        <f t="shared" si="2"/>
        <v>-567117</v>
      </c>
      <c r="L49" s="41">
        <f t="shared" si="2"/>
        <v>299061</v>
      </c>
      <c r="M49" s="41">
        <f t="shared" si="2"/>
        <v>-846</v>
      </c>
      <c r="N49" s="41">
        <f t="shared" si="2"/>
        <v>-268902</v>
      </c>
      <c r="O49" s="41">
        <f t="shared" si="2"/>
        <v>-2663259</v>
      </c>
      <c r="P49" s="41">
        <f t="shared" si="2"/>
        <v>-4580306</v>
      </c>
      <c r="Q49" s="41">
        <f t="shared" si="2"/>
        <v>4519498</v>
      </c>
      <c r="R49" s="41">
        <f t="shared" si="2"/>
        <v>-2724067</v>
      </c>
      <c r="S49" s="41">
        <f t="shared" si="2"/>
        <v>12523105</v>
      </c>
      <c r="T49" s="41">
        <f t="shared" si="2"/>
        <v>2845579</v>
      </c>
      <c r="U49" s="41">
        <f t="shared" si="2"/>
        <v>-20550981</v>
      </c>
      <c r="V49" s="41">
        <f t="shared" si="2"/>
        <v>-5182297</v>
      </c>
      <c r="W49" s="41">
        <f t="shared" si="2"/>
        <v>-19378491</v>
      </c>
      <c r="X49" s="41">
        <f t="shared" si="2"/>
        <v>36312670</v>
      </c>
      <c r="Y49" s="41">
        <f t="shared" si="2"/>
        <v>-55691161</v>
      </c>
      <c r="Z49" s="42">
        <f>+IF(X49&lt;&gt;0,+(Y49/X49)*100,0)</f>
        <v>-153.36564620558059</v>
      </c>
      <c r="AA49" s="39">
        <f>+AA33-AA48</f>
        <v>36312670</v>
      </c>
    </row>
    <row r="50" spans="1:27" x14ac:dyDescent="0.25">
      <c r="A50" s="43" t="s">
        <v>75</v>
      </c>
      <c r="B50" s="15" t="s">
        <v>32</v>
      </c>
      <c r="C50" s="20">
        <v>7127110</v>
      </c>
      <c r="D50" s="20"/>
      <c r="E50" s="21"/>
      <c r="F50" s="22"/>
      <c r="G50" s="22"/>
      <c r="H50" s="22"/>
      <c r="I50" s="22">
        <v>168413</v>
      </c>
      <c r="J50" s="22">
        <v>168413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168413</v>
      </c>
      <c r="X50" s="22"/>
      <c r="Y50" s="22">
        <v>168413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27377393</v>
      </c>
      <c r="D52" s="48">
        <f t="shared" si="3"/>
        <v>0</v>
      </c>
      <c r="E52" s="49">
        <f t="shared" si="3"/>
        <v>0</v>
      </c>
      <c r="F52" s="50">
        <f t="shared" si="3"/>
        <v>36312670</v>
      </c>
      <c r="G52" s="50">
        <f t="shared" si="3"/>
        <v>0</v>
      </c>
      <c r="H52" s="50">
        <f t="shared" si="3"/>
        <v>0</v>
      </c>
      <c r="I52" s="50">
        <f t="shared" si="3"/>
        <v>-11034812</v>
      </c>
      <c r="J52" s="50">
        <f t="shared" si="3"/>
        <v>-11034812</v>
      </c>
      <c r="K52" s="50">
        <f t="shared" si="3"/>
        <v>-567117</v>
      </c>
      <c r="L52" s="50">
        <f t="shared" si="3"/>
        <v>299061</v>
      </c>
      <c r="M52" s="50">
        <f t="shared" si="3"/>
        <v>-846</v>
      </c>
      <c r="N52" s="50">
        <f t="shared" si="3"/>
        <v>-268902</v>
      </c>
      <c r="O52" s="50">
        <f t="shared" si="3"/>
        <v>-2663259</v>
      </c>
      <c r="P52" s="50">
        <f t="shared" si="3"/>
        <v>-4580306</v>
      </c>
      <c r="Q52" s="50">
        <f t="shared" si="3"/>
        <v>4519498</v>
      </c>
      <c r="R52" s="50">
        <f t="shared" si="3"/>
        <v>-2724067</v>
      </c>
      <c r="S52" s="50">
        <f t="shared" si="3"/>
        <v>12523105</v>
      </c>
      <c r="T52" s="50">
        <f t="shared" si="3"/>
        <v>2845579</v>
      </c>
      <c r="U52" s="50">
        <f t="shared" si="3"/>
        <v>-20550981</v>
      </c>
      <c r="V52" s="50">
        <f t="shared" si="3"/>
        <v>-5182297</v>
      </c>
      <c r="W52" s="50">
        <f t="shared" si="3"/>
        <v>-19210078</v>
      </c>
      <c r="X52" s="50">
        <f t="shared" si="3"/>
        <v>36312670</v>
      </c>
      <c r="Y52" s="50">
        <f t="shared" si="3"/>
        <v>-55522748</v>
      </c>
      <c r="Z52" s="51">
        <f>+IF(X52&lt;&gt;0,+(Y52/X52)*100,0)</f>
        <v>-152.90186042502521</v>
      </c>
      <c r="AA52" s="48">
        <f>SUM(AA49:AA51)</f>
        <v>36312670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27377393</v>
      </c>
      <c r="D54" s="54">
        <f>+D52-D53</f>
        <v>0</v>
      </c>
      <c r="E54" s="55">
        <f t="shared" si="4"/>
        <v>0</v>
      </c>
      <c r="F54" s="56">
        <f t="shared" si="4"/>
        <v>36312670</v>
      </c>
      <c r="G54" s="56">
        <f t="shared" si="4"/>
        <v>0</v>
      </c>
      <c r="H54" s="56">
        <f t="shared" si="4"/>
        <v>0</v>
      </c>
      <c r="I54" s="56">
        <f t="shared" si="4"/>
        <v>-11034812</v>
      </c>
      <c r="J54" s="56">
        <f t="shared" si="4"/>
        <v>-11034812</v>
      </c>
      <c r="K54" s="56">
        <f t="shared" si="4"/>
        <v>-567117</v>
      </c>
      <c r="L54" s="56">
        <f t="shared" si="4"/>
        <v>299061</v>
      </c>
      <c r="M54" s="56">
        <f t="shared" si="4"/>
        <v>-846</v>
      </c>
      <c r="N54" s="56">
        <f t="shared" si="4"/>
        <v>-268902</v>
      </c>
      <c r="O54" s="56">
        <f t="shared" si="4"/>
        <v>-2663259</v>
      </c>
      <c r="P54" s="56">
        <f t="shared" si="4"/>
        <v>-4580306</v>
      </c>
      <c r="Q54" s="56">
        <f t="shared" si="4"/>
        <v>4519498</v>
      </c>
      <c r="R54" s="56">
        <f t="shared" si="4"/>
        <v>-2724067</v>
      </c>
      <c r="S54" s="56">
        <f t="shared" si="4"/>
        <v>12523105</v>
      </c>
      <c r="T54" s="56">
        <f t="shared" si="4"/>
        <v>2845579</v>
      </c>
      <c r="U54" s="56">
        <f t="shared" si="4"/>
        <v>-20550981</v>
      </c>
      <c r="V54" s="56">
        <f t="shared" si="4"/>
        <v>-5182297</v>
      </c>
      <c r="W54" s="56">
        <f t="shared" si="4"/>
        <v>-19210078</v>
      </c>
      <c r="X54" s="56">
        <f t="shared" si="4"/>
        <v>36312670</v>
      </c>
      <c r="Y54" s="56">
        <f t="shared" si="4"/>
        <v>-55522748</v>
      </c>
      <c r="Z54" s="57">
        <f>+IF(X54&lt;&gt;0,+(Y54/X54)*100,0)</f>
        <v>-152.90186042502521</v>
      </c>
      <c r="AA54" s="54">
        <f>+AA52-AA53</f>
        <v>36312670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27377393</v>
      </c>
      <c r="D57" s="48">
        <f>SUM(D54:D56)</f>
        <v>0</v>
      </c>
      <c r="E57" s="49">
        <f t="shared" si="5"/>
        <v>0</v>
      </c>
      <c r="F57" s="50">
        <f t="shared" si="5"/>
        <v>36312670</v>
      </c>
      <c r="G57" s="50">
        <f t="shared" si="5"/>
        <v>0</v>
      </c>
      <c r="H57" s="50">
        <f t="shared" si="5"/>
        <v>0</v>
      </c>
      <c r="I57" s="50">
        <f t="shared" si="5"/>
        <v>-11034812</v>
      </c>
      <c r="J57" s="50">
        <f t="shared" si="5"/>
        <v>-11034812</v>
      </c>
      <c r="K57" s="50">
        <f t="shared" si="5"/>
        <v>-567117</v>
      </c>
      <c r="L57" s="50">
        <f t="shared" si="5"/>
        <v>299061</v>
      </c>
      <c r="M57" s="50">
        <f t="shared" si="5"/>
        <v>-846</v>
      </c>
      <c r="N57" s="50">
        <f t="shared" si="5"/>
        <v>-268902</v>
      </c>
      <c r="O57" s="50">
        <f t="shared" si="5"/>
        <v>-2663259</v>
      </c>
      <c r="P57" s="50">
        <f t="shared" si="5"/>
        <v>-4580306</v>
      </c>
      <c r="Q57" s="50">
        <f t="shared" si="5"/>
        <v>4519498</v>
      </c>
      <c r="R57" s="50">
        <f t="shared" si="5"/>
        <v>-2724067</v>
      </c>
      <c r="S57" s="50">
        <f t="shared" si="5"/>
        <v>12523105</v>
      </c>
      <c r="T57" s="50">
        <f t="shared" si="5"/>
        <v>2845579</v>
      </c>
      <c r="U57" s="50">
        <f t="shared" si="5"/>
        <v>-20550981</v>
      </c>
      <c r="V57" s="50">
        <f t="shared" si="5"/>
        <v>-5182297</v>
      </c>
      <c r="W57" s="50">
        <f t="shared" si="5"/>
        <v>-19210078</v>
      </c>
      <c r="X57" s="50">
        <f t="shared" si="5"/>
        <v>36312670</v>
      </c>
      <c r="Y57" s="50">
        <f t="shared" si="5"/>
        <v>-55522748</v>
      </c>
      <c r="Z57" s="51">
        <f>+IF(X57&lt;&gt;0,+(Y57/X57)*100,0)</f>
        <v>-152.90186042502521</v>
      </c>
      <c r="AA57" s="48">
        <f>SUM(AA54:AA56)</f>
        <v>36312670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27377393</v>
      </c>
      <c r="D60" s="65">
        <f>SUM(D57:D59)</f>
        <v>0</v>
      </c>
      <c r="E60" s="66">
        <f t="shared" si="6"/>
        <v>0</v>
      </c>
      <c r="F60" s="67">
        <f t="shared" si="6"/>
        <v>36312670</v>
      </c>
      <c r="G60" s="67">
        <f t="shared" si="6"/>
        <v>0</v>
      </c>
      <c r="H60" s="67">
        <f t="shared" si="6"/>
        <v>0</v>
      </c>
      <c r="I60" s="67">
        <f t="shared" si="6"/>
        <v>-11034812</v>
      </c>
      <c r="J60" s="67">
        <f t="shared" si="6"/>
        <v>-11034812</v>
      </c>
      <c r="K60" s="67">
        <f t="shared" si="6"/>
        <v>-567117</v>
      </c>
      <c r="L60" s="67">
        <f t="shared" si="6"/>
        <v>299061</v>
      </c>
      <c r="M60" s="67">
        <f t="shared" si="6"/>
        <v>-846</v>
      </c>
      <c r="N60" s="67">
        <f t="shared" si="6"/>
        <v>-268902</v>
      </c>
      <c r="O60" s="67">
        <f t="shared" si="6"/>
        <v>-2663259</v>
      </c>
      <c r="P60" s="67">
        <f t="shared" si="6"/>
        <v>-4580306</v>
      </c>
      <c r="Q60" s="67">
        <f t="shared" si="6"/>
        <v>4519498</v>
      </c>
      <c r="R60" s="67">
        <f t="shared" si="6"/>
        <v>-2724067</v>
      </c>
      <c r="S60" s="67">
        <f t="shared" si="6"/>
        <v>12523105</v>
      </c>
      <c r="T60" s="67">
        <f t="shared" si="6"/>
        <v>2845579</v>
      </c>
      <c r="U60" s="67">
        <f t="shared" si="6"/>
        <v>-20550981</v>
      </c>
      <c r="V60" s="67">
        <f t="shared" si="6"/>
        <v>-5182297</v>
      </c>
      <c r="W60" s="67">
        <f t="shared" si="6"/>
        <v>-19210078</v>
      </c>
      <c r="X60" s="67">
        <f t="shared" si="6"/>
        <v>36312670</v>
      </c>
      <c r="Y60" s="67">
        <f t="shared" si="6"/>
        <v>-55522748</v>
      </c>
      <c r="Z60" s="68">
        <f>+IF(X60&lt;&gt;0,+(Y60/X60)*100,0)</f>
        <v>-152.90186042502521</v>
      </c>
      <c r="AA60" s="65">
        <f>SUM(AA57:AA59)</f>
        <v>36312670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13036207</v>
      </c>
      <c r="D6" s="20"/>
      <c r="E6" s="21">
        <v>14468357</v>
      </c>
      <c r="F6" s="22">
        <v>14468357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>
        <v>1941632</v>
      </c>
      <c r="R6" s="22">
        <v>1941632</v>
      </c>
      <c r="S6" s="22">
        <v>1229546</v>
      </c>
      <c r="T6" s="22">
        <v>419237</v>
      </c>
      <c r="U6" s="22">
        <v>3803027</v>
      </c>
      <c r="V6" s="22">
        <v>5451810</v>
      </c>
      <c r="W6" s="22">
        <v>7393442</v>
      </c>
      <c r="X6" s="22">
        <v>14468357</v>
      </c>
      <c r="Y6" s="22">
        <v>-7074915</v>
      </c>
      <c r="Z6" s="23">
        <v>-48.899228848168455</v>
      </c>
      <c r="AA6" s="20">
        <v>14468357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350087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>
        <v>26869</v>
      </c>
      <c r="R29" s="22">
        <v>26869</v>
      </c>
      <c r="S29" s="22">
        <v>26869</v>
      </c>
      <c r="T29" s="22">
        <v>26639</v>
      </c>
      <c r="U29" s="22">
        <v>26639</v>
      </c>
      <c r="V29" s="22">
        <v>80147</v>
      </c>
      <c r="W29" s="22">
        <v>107016</v>
      </c>
      <c r="X29" s="22">
        <v>350087</v>
      </c>
      <c r="Y29" s="22">
        <v>-243071</v>
      </c>
      <c r="Z29" s="23">
        <v>-69.431598431247082</v>
      </c>
      <c r="AA29" s="20">
        <v>350087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13036207</v>
      </c>
      <c r="D33" s="29">
        <f t="shared" ref="D33:Y33" si="0">SUM(D6:D32)</f>
        <v>0</v>
      </c>
      <c r="E33" s="30">
        <f t="shared" si="0"/>
        <v>14468357</v>
      </c>
      <c r="F33" s="31">
        <f t="shared" si="0"/>
        <v>14818444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1968501</v>
      </c>
      <c r="R33" s="31">
        <f t="shared" si="0"/>
        <v>1968501</v>
      </c>
      <c r="S33" s="31">
        <f t="shared" si="0"/>
        <v>1256415</v>
      </c>
      <c r="T33" s="31">
        <f t="shared" si="0"/>
        <v>445876</v>
      </c>
      <c r="U33" s="31">
        <f t="shared" si="0"/>
        <v>3829666</v>
      </c>
      <c r="V33" s="31">
        <f t="shared" si="0"/>
        <v>5531957</v>
      </c>
      <c r="W33" s="31">
        <f t="shared" si="0"/>
        <v>7500458</v>
      </c>
      <c r="X33" s="31">
        <f t="shared" si="0"/>
        <v>14818444</v>
      </c>
      <c r="Y33" s="31">
        <f t="shared" si="0"/>
        <v>-7317986</v>
      </c>
      <c r="Z33" s="32">
        <f>+IF(X33&lt;&gt;0,+(Y33/X33)*100,0)</f>
        <v>-49.384307826111836</v>
      </c>
      <c r="AA33" s="29">
        <f>SUM(AA6:AA32)</f>
        <v>14818444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1125649</v>
      </c>
      <c r="D35" s="20"/>
      <c r="E35" s="21">
        <v>1483808</v>
      </c>
      <c r="F35" s="22">
        <v>1252999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>
        <v>82957</v>
      </c>
      <c r="R35" s="22">
        <v>82957</v>
      </c>
      <c r="S35" s="22">
        <v>81478</v>
      </c>
      <c r="T35" s="22"/>
      <c r="U35" s="22">
        <v>163628</v>
      </c>
      <c r="V35" s="22">
        <v>245106</v>
      </c>
      <c r="W35" s="22">
        <v>328063</v>
      </c>
      <c r="X35" s="22">
        <v>1252999</v>
      </c>
      <c r="Y35" s="22">
        <v>-924936</v>
      </c>
      <c r="Z35" s="23">
        <v>-73.817776390882997</v>
      </c>
      <c r="AA35" s="20">
        <v>1252999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21949038</v>
      </c>
      <c r="D37" s="20"/>
      <c r="E37" s="21">
        <v>19832000</v>
      </c>
      <c r="F37" s="22">
        <v>19832000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>
        <v>4343426</v>
      </c>
      <c r="V37" s="22">
        <v>4343426</v>
      </c>
      <c r="W37" s="22">
        <v>4343426</v>
      </c>
      <c r="X37" s="22">
        <v>19832000</v>
      </c>
      <c r="Y37" s="22">
        <v>-15488574</v>
      </c>
      <c r="Z37" s="23">
        <v>-78.098900766438078</v>
      </c>
      <c r="AA37" s="20">
        <v>19832000</v>
      </c>
    </row>
    <row r="38" spans="1:27" x14ac:dyDescent="0.25">
      <c r="A38" s="19" t="s">
        <v>64</v>
      </c>
      <c r="B38" s="15" t="s">
        <v>32</v>
      </c>
      <c r="C38" s="20">
        <v>143989</v>
      </c>
      <c r="D38" s="20"/>
      <c r="E38" s="21">
        <v>274050</v>
      </c>
      <c r="F38" s="22">
        <v>274350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>
        <v>6220</v>
      </c>
      <c r="T38" s="22">
        <v>2921</v>
      </c>
      <c r="U38" s="22">
        <v>1260</v>
      </c>
      <c r="V38" s="22">
        <v>10401</v>
      </c>
      <c r="W38" s="22">
        <v>10401</v>
      </c>
      <c r="X38" s="22">
        <v>274350</v>
      </c>
      <c r="Y38" s="22">
        <v>-263949</v>
      </c>
      <c r="Z38" s="23">
        <v>-96.20885729907053</v>
      </c>
      <c r="AA38" s="20">
        <v>274350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800000</v>
      </c>
      <c r="F39" s="22">
        <v>800000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800000</v>
      </c>
      <c r="Y39" s="22">
        <v>-800000</v>
      </c>
      <c r="Z39" s="23">
        <v>-100</v>
      </c>
      <c r="AA39" s="20">
        <v>800000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929580</v>
      </c>
      <c r="F40" s="22">
        <v>929580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929580</v>
      </c>
      <c r="Y40" s="22">
        <v>-929580</v>
      </c>
      <c r="Z40" s="23">
        <v>-100</v>
      </c>
      <c r="AA40" s="20">
        <v>929580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623683</v>
      </c>
      <c r="D42" s="20"/>
      <c r="E42" s="21">
        <v>1049700</v>
      </c>
      <c r="F42" s="22">
        <v>1051100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>
        <v>2785</v>
      </c>
      <c r="T42" s="22">
        <v>4647</v>
      </c>
      <c r="U42" s="22">
        <v>144653</v>
      </c>
      <c r="V42" s="22">
        <v>152085</v>
      </c>
      <c r="W42" s="22">
        <v>152085</v>
      </c>
      <c r="X42" s="22">
        <v>1051100</v>
      </c>
      <c r="Y42" s="22">
        <v>-899015</v>
      </c>
      <c r="Z42" s="23">
        <v>-85.530872419370183</v>
      </c>
      <c r="AA42" s="20">
        <v>1051100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919920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919920</v>
      </c>
      <c r="Y43" s="22">
        <v>-919920</v>
      </c>
      <c r="Z43" s="23">
        <v>-100</v>
      </c>
      <c r="AA43" s="20">
        <v>919920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3977696</v>
      </c>
      <c r="D45" s="20"/>
      <c r="E45" s="21">
        <v>2916675</v>
      </c>
      <c r="F45" s="22">
        <v>2805891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>
        <v>659</v>
      </c>
      <c r="R45" s="22">
        <v>659</v>
      </c>
      <c r="S45" s="22">
        <v>248626</v>
      </c>
      <c r="T45" s="22">
        <v>167566</v>
      </c>
      <c r="U45" s="22">
        <v>147435</v>
      </c>
      <c r="V45" s="22">
        <v>563627</v>
      </c>
      <c r="W45" s="22">
        <v>564286</v>
      </c>
      <c r="X45" s="22">
        <v>2805891</v>
      </c>
      <c r="Y45" s="22">
        <v>-2241605</v>
      </c>
      <c r="Z45" s="23">
        <v>-79.889240173620422</v>
      </c>
      <c r="AA45" s="20">
        <v>2805891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27820055</v>
      </c>
      <c r="D48" s="29">
        <f t="shared" ref="D48:Y48" si="1">SUM(D35:D47)</f>
        <v>0</v>
      </c>
      <c r="E48" s="30">
        <f t="shared" si="1"/>
        <v>27285813</v>
      </c>
      <c r="F48" s="31">
        <f t="shared" si="1"/>
        <v>27865840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83616</v>
      </c>
      <c r="R48" s="31">
        <f t="shared" si="1"/>
        <v>83616</v>
      </c>
      <c r="S48" s="31">
        <f t="shared" si="1"/>
        <v>339109</v>
      </c>
      <c r="T48" s="31">
        <f t="shared" si="1"/>
        <v>175134</v>
      </c>
      <c r="U48" s="31">
        <f t="shared" si="1"/>
        <v>4800402</v>
      </c>
      <c r="V48" s="31">
        <f t="shared" si="1"/>
        <v>5314645</v>
      </c>
      <c r="W48" s="31">
        <f t="shared" si="1"/>
        <v>5398261</v>
      </c>
      <c r="X48" s="31">
        <f t="shared" si="1"/>
        <v>27865840</v>
      </c>
      <c r="Y48" s="31">
        <f t="shared" si="1"/>
        <v>-22467579</v>
      </c>
      <c r="Z48" s="32">
        <f>+IF(X48&lt;&gt;0,+(Y48/X48)*100,0)</f>
        <v>-80.627675318597966</v>
      </c>
      <c r="AA48" s="29">
        <f>SUM(AA35:AA47)</f>
        <v>27865840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-14783848</v>
      </c>
      <c r="D49" s="39">
        <f t="shared" si="2"/>
        <v>0</v>
      </c>
      <c r="E49" s="40">
        <f t="shared" si="2"/>
        <v>-12817456</v>
      </c>
      <c r="F49" s="41">
        <f t="shared" si="2"/>
        <v>-13047396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1884885</v>
      </c>
      <c r="R49" s="41">
        <f t="shared" si="2"/>
        <v>1884885</v>
      </c>
      <c r="S49" s="41">
        <f t="shared" si="2"/>
        <v>917306</v>
      </c>
      <c r="T49" s="41">
        <f t="shared" si="2"/>
        <v>270742</v>
      </c>
      <c r="U49" s="41">
        <f t="shared" si="2"/>
        <v>-970736</v>
      </c>
      <c r="V49" s="41">
        <f t="shared" si="2"/>
        <v>217312</v>
      </c>
      <c r="W49" s="41">
        <f t="shared" si="2"/>
        <v>2102197</v>
      </c>
      <c r="X49" s="41">
        <f t="shared" si="2"/>
        <v>-13047396</v>
      </c>
      <c r="Y49" s="41">
        <f t="shared" si="2"/>
        <v>15149593</v>
      </c>
      <c r="Z49" s="42">
        <f>+IF(X49&lt;&gt;0,+(Y49/X49)*100,0)</f>
        <v>-116.11200426506561</v>
      </c>
      <c r="AA49" s="39">
        <f>+AA33-AA48</f>
        <v>-13047396</v>
      </c>
    </row>
    <row r="50" spans="1:27" x14ac:dyDescent="0.25">
      <c r="A50" s="43" t="s">
        <v>75</v>
      </c>
      <c r="B50" s="15" t="s">
        <v>32</v>
      </c>
      <c r="C50" s="20">
        <v>4674611</v>
      </c>
      <c r="D50" s="20"/>
      <c r="E50" s="21">
        <v>4386000</v>
      </c>
      <c r="F50" s="22">
        <v>4386000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4386000</v>
      </c>
      <c r="Y50" s="22">
        <v>-4386000</v>
      </c>
      <c r="Z50" s="23">
        <v>-100</v>
      </c>
      <c r="AA50" s="20">
        <v>4386000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-10109237</v>
      </c>
      <c r="D52" s="48">
        <f t="shared" si="3"/>
        <v>0</v>
      </c>
      <c r="E52" s="49">
        <f t="shared" si="3"/>
        <v>-8431456</v>
      </c>
      <c r="F52" s="50">
        <f t="shared" si="3"/>
        <v>-8661396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1884885</v>
      </c>
      <c r="R52" s="50">
        <f t="shared" si="3"/>
        <v>1884885</v>
      </c>
      <c r="S52" s="50">
        <f t="shared" si="3"/>
        <v>917306</v>
      </c>
      <c r="T52" s="50">
        <f t="shared" si="3"/>
        <v>270742</v>
      </c>
      <c r="U52" s="50">
        <f t="shared" si="3"/>
        <v>-970736</v>
      </c>
      <c r="V52" s="50">
        <f t="shared" si="3"/>
        <v>217312</v>
      </c>
      <c r="W52" s="50">
        <f t="shared" si="3"/>
        <v>2102197</v>
      </c>
      <c r="X52" s="50">
        <f t="shared" si="3"/>
        <v>-8661396</v>
      </c>
      <c r="Y52" s="50">
        <f t="shared" si="3"/>
        <v>10763593</v>
      </c>
      <c r="Z52" s="51">
        <f>+IF(X52&lt;&gt;0,+(Y52/X52)*100,0)</f>
        <v>-124.27087965958374</v>
      </c>
      <c r="AA52" s="48">
        <f>SUM(AA49:AA51)</f>
        <v>-8661396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-10109237</v>
      </c>
      <c r="D54" s="54">
        <f>+D52-D53</f>
        <v>0</v>
      </c>
      <c r="E54" s="55">
        <f t="shared" si="4"/>
        <v>-8431456</v>
      </c>
      <c r="F54" s="56">
        <f t="shared" si="4"/>
        <v>-8661396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1884885</v>
      </c>
      <c r="R54" s="56">
        <f t="shared" si="4"/>
        <v>1884885</v>
      </c>
      <c r="S54" s="56">
        <f t="shared" si="4"/>
        <v>917306</v>
      </c>
      <c r="T54" s="56">
        <f t="shared" si="4"/>
        <v>270742</v>
      </c>
      <c r="U54" s="56">
        <f t="shared" si="4"/>
        <v>-970736</v>
      </c>
      <c r="V54" s="56">
        <f t="shared" si="4"/>
        <v>217312</v>
      </c>
      <c r="W54" s="56">
        <f t="shared" si="4"/>
        <v>2102197</v>
      </c>
      <c r="X54" s="56">
        <f t="shared" si="4"/>
        <v>-8661396</v>
      </c>
      <c r="Y54" s="56">
        <f t="shared" si="4"/>
        <v>10763593</v>
      </c>
      <c r="Z54" s="57">
        <f>+IF(X54&lt;&gt;0,+(Y54/X54)*100,0)</f>
        <v>-124.27087965958374</v>
      </c>
      <c r="AA54" s="54">
        <f>+AA52-AA53</f>
        <v>-8661396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-10109237</v>
      </c>
      <c r="D57" s="48">
        <f>SUM(D54:D56)</f>
        <v>0</v>
      </c>
      <c r="E57" s="49">
        <f t="shared" si="5"/>
        <v>-8431456</v>
      </c>
      <c r="F57" s="50">
        <f t="shared" si="5"/>
        <v>-8661396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1884885</v>
      </c>
      <c r="R57" s="50">
        <f t="shared" si="5"/>
        <v>1884885</v>
      </c>
      <c r="S57" s="50">
        <f t="shared" si="5"/>
        <v>917306</v>
      </c>
      <c r="T57" s="50">
        <f t="shared" si="5"/>
        <v>270742</v>
      </c>
      <c r="U57" s="50">
        <f t="shared" si="5"/>
        <v>-970736</v>
      </c>
      <c r="V57" s="50">
        <f t="shared" si="5"/>
        <v>217312</v>
      </c>
      <c r="W57" s="50">
        <f t="shared" si="5"/>
        <v>2102197</v>
      </c>
      <c r="X57" s="50">
        <f t="shared" si="5"/>
        <v>-8661396</v>
      </c>
      <c r="Y57" s="50">
        <f t="shared" si="5"/>
        <v>10763593</v>
      </c>
      <c r="Z57" s="51">
        <f>+IF(X57&lt;&gt;0,+(Y57/X57)*100,0)</f>
        <v>-124.27087965958374</v>
      </c>
      <c r="AA57" s="48">
        <f>SUM(AA54:AA56)</f>
        <v>-8661396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-10109237</v>
      </c>
      <c r="D60" s="65">
        <f>SUM(D57:D59)</f>
        <v>0</v>
      </c>
      <c r="E60" s="66">
        <f t="shared" si="6"/>
        <v>-8431456</v>
      </c>
      <c r="F60" s="67">
        <f t="shared" si="6"/>
        <v>-8661396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1884885</v>
      </c>
      <c r="R60" s="67">
        <f t="shared" si="6"/>
        <v>1884885</v>
      </c>
      <c r="S60" s="67">
        <f t="shared" si="6"/>
        <v>917306</v>
      </c>
      <c r="T60" s="67">
        <f t="shared" si="6"/>
        <v>270742</v>
      </c>
      <c r="U60" s="67">
        <f t="shared" si="6"/>
        <v>-970736</v>
      </c>
      <c r="V60" s="67">
        <f t="shared" si="6"/>
        <v>217312</v>
      </c>
      <c r="W60" s="67">
        <f t="shared" si="6"/>
        <v>2102197</v>
      </c>
      <c r="X60" s="67">
        <f t="shared" si="6"/>
        <v>-8661396</v>
      </c>
      <c r="Y60" s="67">
        <f t="shared" si="6"/>
        <v>10763593</v>
      </c>
      <c r="Z60" s="68">
        <f>+IF(X60&lt;&gt;0,+(Y60/X60)*100,0)</f>
        <v>-124.27087965958374</v>
      </c>
      <c r="AA60" s="65">
        <f>SUM(AA57:AA59)</f>
        <v>-8661396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6418142</v>
      </c>
      <c r="D6" s="20"/>
      <c r="E6" s="21">
        <v>11586687</v>
      </c>
      <c r="F6" s="22">
        <v>11586687</v>
      </c>
      <c r="G6" s="22"/>
      <c r="H6" s="22">
        <v>488574</v>
      </c>
      <c r="I6" s="22">
        <v>1278979</v>
      </c>
      <c r="J6" s="22">
        <v>1767553</v>
      </c>
      <c r="K6" s="22">
        <v>141167</v>
      </c>
      <c r="L6" s="22">
        <v>409035</v>
      </c>
      <c r="M6" s="22">
        <v>506153</v>
      </c>
      <c r="N6" s="22">
        <v>1056355</v>
      </c>
      <c r="O6" s="22">
        <v>500525</v>
      </c>
      <c r="P6" s="22">
        <v>835701</v>
      </c>
      <c r="Q6" s="22">
        <v>796732</v>
      </c>
      <c r="R6" s="22">
        <v>2132958</v>
      </c>
      <c r="S6" s="22">
        <v>776016</v>
      </c>
      <c r="T6" s="22">
        <v>764404</v>
      </c>
      <c r="U6" s="22">
        <v>225643</v>
      </c>
      <c r="V6" s="22">
        <v>1766063</v>
      </c>
      <c r="W6" s="22">
        <v>6722929</v>
      </c>
      <c r="X6" s="22">
        <v>11586687</v>
      </c>
      <c r="Y6" s="22">
        <v>-4863758</v>
      </c>
      <c r="Z6" s="23">
        <v>-41.977124263389527</v>
      </c>
      <c r="AA6" s="20">
        <v>11586687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1300000</v>
      </c>
      <c r="G13" s="22"/>
      <c r="H13" s="22"/>
      <c r="I13" s="22">
        <v>203876</v>
      </c>
      <c r="J13" s="22">
        <v>203876</v>
      </c>
      <c r="K13" s="22">
        <v>103167</v>
      </c>
      <c r="L13" s="22"/>
      <c r="M13" s="22"/>
      <c r="N13" s="22">
        <v>103167</v>
      </c>
      <c r="O13" s="22">
        <v>313948</v>
      </c>
      <c r="P13" s="22">
        <v>105574</v>
      </c>
      <c r="Q13" s="22">
        <v>106064</v>
      </c>
      <c r="R13" s="22">
        <v>525586</v>
      </c>
      <c r="S13" s="22">
        <v>104888</v>
      </c>
      <c r="T13" s="22">
        <v>105306</v>
      </c>
      <c r="U13" s="22">
        <v>105356</v>
      </c>
      <c r="V13" s="22">
        <v>315550</v>
      </c>
      <c r="W13" s="22">
        <v>1148179</v>
      </c>
      <c r="X13" s="22">
        <v>1300000</v>
      </c>
      <c r="Y13" s="22">
        <v>-151821</v>
      </c>
      <c r="Z13" s="23">
        <v>-11.67853846153846</v>
      </c>
      <c r="AA13" s="20">
        <v>1300000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6418142</v>
      </c>
      <c r="D33" s="29">
        <f t="shared" ref="D33:Y33" si="0">SUM(D6:D32)</f>
        <v>0</v>
      </c>
      <c r="E33" s="30">
        <f t="shared" si="0"/>
        <v>11586687</v>
      </c>
      <c r="F33" s="31">
        <f t="shared" si="0"/>
        <v>12886687</v>
      </c>
      <c r="G33" s="31">
        <f t="shared" si="0"/>
        <v>0</v>
      </c>
      <c r="H33" s="31">
        <f t="shared" si="0"/>
        <v>488574</v>
      </c>
      <c r="I33" s="31">
        <f t="shared" si="0"/>
        <v>1482855</v>
      </c>
      <c r="J33" s="31">
        <f t="shared" si="0"/>
        <v>1971429</v>
      </c>
      <c r="K33" s="31">
        <f t="shared" si="0"/>
        <v>244334</v>
      </c>
      <c r="L33" s="31">
        <f t="shared" si="0"/>
        <v>409035</v>
      </c>
      <c r="M33" s="31">
        <f t="shared" si="0"/>
        <v>506153</v>
      </c>
      <c r="N33" s="31">
        <f t="shared" si="0"/>
        <v>1159522</v>
      </c>
      <c r="O33" s="31">
        <f t="shared" si="0"/>
        <v>814473</v>
      </c>
      <c r="P33" s="31">
        <f t="shared" si="0"/>
        <v>941275</v>
      </c>
      <c r="Q33" s="31">
        <f t="shared" si="0"/>
        <v>902796</v>
      </c>
      <c r="R33" s="31">
        <f t="shared" si="0"/>
        <v>2658544</v>
      </c>
      <c r="S33" s="31">
        <f t="shared" si="0"/>
        <v>880904</v>
      </c>
      <c r="T33" s="31">
        <f t="shared" si="0"/>
        <v>869710</v>
      </c>
      <c r="U33" s="31">
        <f t="shared" si="0"/>
        <v>330999</v>
      </c>
      <c r="V33" s="31">
        <f t="shared" si="0"/>
        <v>2081613</v>
      </c>
      <c r="W33" s="31">
        <f t="shared" si="0"/>
        <v>7871108</v>
      </c>
      <c r="X33" s="31">
        <f t="shared" si="0"/>
        <v>12886687</v>
      </c>
      <c r="Y33" s="31">
        <f t="shared" si="0"/>
        <v>-5015579</v>
      </c>
      <c r="Z33" s="32">
        <f>+IF(X33&lt;&gt;0,+(Y33/X33)*100,0)</f>
        <v>-38.920624051783051</v>
      </c>
      <c r="AA33" s="29">
        <f>SUM(AA6:AA32)</f>
        <v>12886687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1113843</v>
      </c>
      <c r="F35" s="22">
        <v>1113843</v>
      </c>
      <c r="G35" s="22"/>
      <c r="H35" s="22">
        <v>110824</v>
      </c>
      <c r="I35" s="22">
        <v>229326</v>
      </c>
      <c r="J35" s="22">
        <v>340150</v>
      </c>
      <c r="K35" s="22">
        <v>115536</v>
      </c>
      <c r="L35" s="22">
        <v>126233</v>
      </c>
      <c r="M35" s="22">
        <v>106465</v>
      </c>
      <c r="N35" s="22">
        <v>348234</v>
      </c>
      <c r="O35" s="22">
        <v>119835</v>
      </c>
      <c r="P35" s="22">
        <v>112323</v>
      </c>
      <c r="Q35" s="22">
        <v>120709</v>
      </c>
      <c r="R35" s="22">
        <v>352867</v>
      </c>
      <c r="S35" s="22">
        <v>118302</v>
      </c>
      <c r="T35" s="22">
        <v>101594</v>
      </c>
      <c r="U35" s="22">
        <v>138667</v>
      </c>
      <c r="V35" s="22">
        <v>358563</v>
      </c>
      <c r="W35" s="22">
        <v>1399814</v>
      </c>
      <c r="X35" s="22">
        <v>1113843</v>
      </c>
      <c r="Y35" s="22">
        <v>285971</v>
      </c>
      <c r="Z35" s="23">
        <v>25.674264685417963</v>
      </c>
      <c r="AA35" s="20">
        <v>1113843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12236902</v>
      </c>
      <c r="D37" s="20"/>
      <c r="E37" s="21">
        <v>11045970</v>
      </c>
      <c r="F37" s="22">
        <v>19000000</v>
      </c>
      <c r="G37" s="22"/>
      <c r="H37" s="22">
        <v>2782015</v>
      </c>
      <c r="I37" s="22"/>
      <c r="J37" s="22">
        <v>2782015</v>
      </c>
      <c r="K37" s="22"/>
      <c r="L37" s="22"/>
      <c r="M37" s="22">
        <v>84997</v>
      </c>
      <c r="N37" s="22">
        <v>84997</v>
      </c>
      <c r="O37" s="22">
        <v>7776002</v>
      </c>
      <c r="P37" s="22">
        <v>4066700</v>
      </c>
      <c r="Q37" s="22">
        <v>1000000</v>
      </c>
      <c r="R37" s="22">
        <v>12842702</v>
      </c>
      <c r="S37" s="22"/>
      <c r="T37" s="22">
        <v>1830744</v>
      </c>
      <c r="U37" s="22">
        <v>3320640</v>
      </c>
      <c r="V37" s="22">
        <v>5151384</v>
      </c>
      <c r="W37" s="22">
        <v>20861098</v>
      </c>
      <c r="X37" s="22">
        <v>19000000</v>
      </c>
      <c r="Y37" s="22">
        <v>1861098</v>
      </c>
      <c r="Z37" s="23">
        <v>9.795252631578947</v>
      </c>
      <c r="AA37" s="20">
        <v>19000000</v>
      </c>
    </row>
    <row r="38" spans="1:27" x14ac:dyDescent="0.25">
      <c r="A38" s="19" t="s">
        <v>64</v>
      </c>
      <c r="B38" s="15" t="s">
        <v>32</v>
      </c>
      <c r="C38" s="20">
        <v>55194</v>
      </c>
      <c r="D38" s="20"/>
      <c r="E38" s="21">
        <v>432023</v>
      </c>
      <c r="F38" s="22">
        <v>392023</v>
      </c>
      <c r="G38" s="22"/>
      <c r="H38" s="22">
        <v>2614</v>
      </c>
      <c r="I38" s="22">
        <v>7378</v>
      </c>
      <c r="J38" s="22">
        <v>9992</v>
      </c>
      <c r="K38" s="22">
        <v>12883</v>
      </c>
      <c r="L38" s="22"/>
      <c r="M38" s="22"/>
      <c r="N38" s="22">
        <v>12883</v>
      </c>
      <c r="O38" s="22"/>
      <c r="P38" s="22">
        <v>2675</v>
      </c>
      <c r="Q38" s="22">
        <v>2809</v>
      </c>
      <c r="R38" s="22">
        <v>5484</v>
      </c>
      <c r="S38" s="22">
        <v>50186</v>
      </c>
      <c r="T38" s="22">
        <v>48726</v>
      </c>
      <c r="U38" s="22">
        <v>202153</v>
      </c>
      <c r="V38" s="22">
        <v>301065</v>
      </c>
      <c r="W38" s="22">
        <v>329424</v>
      </c>
      <c r="X38" s="22">
        <v>392023</v>
      </c>
      <c r="Y38" s="22">
        <v>-62599</v>
      </c>
      <c r="Z38" s="23">
        <v>-15.968195743617084</v>
      </c>
      <c r="AA38" s="20">
        <v>392023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3900000</v>
      </c>
      <c r="F39" s="22">
        <v>3000000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3000000</v>
      </c>
      <c r="Y39" s="22">
        <v>-3000000</v>
      </c>
      <c r="Z39" s="23">
        <v>-100</v>
      </c>
      <c r="AA39" s="20">
        <v>3000000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2108855</v>
      </c>
      <c r="F40" s="22">
        <v>2108855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2108855</v>
      </c>
      <c r="Y40" s="22">
        <v>-2108855</v>
      </c>
      <c r="Z40" s="23">
        <v>-100</v>
      </c>
      <c r="AA40" s="20">
        <v>2108855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8102968</v>
      </c>
      <c r="D44" s="20"/>
      <c r="E44" s="21">
        <v>2300000</v>
      </c>
      <c r="F44" s="22">
        <v>2000000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2000000</v>
      </c>
      <c r="Y44" s="22">
        <v>-2000000</v>
      </c>
      <c r="Z44" s="23">
        <v>-100</v>
      </c>
      <c r="AA44" s="20">
        <v>2000000</v>
      </c>
    </row>
    <row r="45" spans="1:27" x14ac:dyDescent="0.25">
      <c r="A45" s="19" t="s">
        <v>70</v>
      </c>
      <c r="B45" s="15" t="s">
        <v>32</v>
      </c>
      <c r="C45" s="20">
        <v>156379</v>
      </c>
      <c r="D45" s="20"/>
      <c r="E45" s="21">
        <v>191108</v>
      </c>
      <c r="F45" s="22">
        <v>47778</v>
      </c>
      <c r="G45" s="22"/>
      <c r="H45" s="22">
        <v>370</v>
      </c>
      <c r="I45" s="22">
        <v>764</v>
      </c>
      <c r="J45" s="22">
        <v>1134</v>
      </c>
      <c r="K45" s="22">
        <v>382</v>
      </c>
      <c r="L45" s="22">
        <v>401</v>
      </c>
      <c r="M45" s="22">
        <v>386</v>
      </c>
      <c r="N45" s="22">
        <v>1169</v>
      </c>
      <c r="O45" s="22">
        <v>9916</v>
      </c>
      <c r="P45" s="22">
        <v>411</v>
      </c>
      <c r="Q45" s="22">
        <v>1223</v>
      </c>
      <c r="R45" s="22">
        <v>11550</v>
      </c>
      <c r="S45" s="22">
        <v>429</v>
      </c>
      <c r="T45" s="22">
        <v>357</v>
      </c>
      <c r="U45" s="22">
        <v>727</v>
      </c>
      <c r="V45" s="22">
        <v>1513</v>
      </c>
      <c r="W45" s="22">
        <v>15366</v>
      </c>
      <c r="X45" s="22">
        <v>47778</v>
      </c>
      <c r="Y45" s="22">
        <v>-32412</v>
      </c>
      <c r="Z45" s="23">
        <v>-67.838754238352379</v>
      </c>
      <c r="AA45" s="20">
        <v>47778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20551443</v>
      </c>
      <c r="D48" s="29">
        <f t="shared" ref="D48:Y48" si="1">SUM(D35:D47)</f>
        <v>0</v>
      </c>
      <c r="E48" s="30">
        <f t="shared" si="1"/>
        <v>21091799</v>
      </c>
      <c r="F48" s="31">
        <f t="shared" si="1"/>
        <v>27662499</v>
      </c>
      <c r="G48" s="31">
        <f t="shared" si="1"/>
        <v>0</v>
      </c>
      <c r="H48" s="31">
        <f t="shared" si="1"/>
        <v>2895823</v>
      </c>
      <c r="I48" s="31">
        <f t="shared" si="1"/>
        <v>237468</v>
      </c>
      <c r="J48" s="31">
        <f t="shared" si="1"/>
        <v>3133291</v>
      </c>
      <c r="K48" s="31">
        <f t="shared" si="1"/>
        <v>128801</v>
      </c>
      <c r="L48" s="31">
        <f t="shared" si="1"/>
        <v>126634</v>
      </c>
      <c r="M48" s="31">
        <f t="shared" si="1"/>
        <v>191848</v>
      </c>
      <c r="N48" s="31">
        <f t="shared" si="1"/>
        <v>447283</v>
      </c>
      <c r="O48" s="31">
        <f t="shared" si="1"/>
        <v>7905753</v>
      </c>
      <c r="P48" s="31">
        <f t="shared" si="1"/>
        <v>4182109</v>
      </c>
      <c r="Q48" s="31">
        <f t="shared" si="1"/>
        <v>1124741</v>
      </c>
      <c r="R48" s="31">
        <f t="shared" si="1"/>
        <v>13212603</v>
      </c>
      <c r="S48" s="31">
        <f t="shared" si="1"/>
        <v>168917</v>
      </c>
      <c r="T48" s="31">
        <f t="shared" si="1"/>
        <v>1981421</v>
      </c>
      <c r="U48" s="31">
        <f t="shared" si="1"/>
        <v>3662187</v>
      </c>
      <c r="V48" s="31">
        <f t="shared" si="1"/>
        <v>5812525</v>
      </c>
      <c r="W48" s="31">
        <f t="shared" si="1"/>
        <v>22605702</v>
      </c>
      <c r="X48" s="31">
        <f t="shared" si="1"/>
        <v>27662499</v>
      </c>
      <c r="Y48" s="31">
        <f t="shared" si="1"/>
        <v>-5056797</v>
      </c>
      <c r="Z48" s="32">
        <f>+IF(X48&lt;&gt;0,+(Y48/X48)*100,0)</f>
        <v>-18.280333241042324</v>
      </c>
      <c r="AA48" s="29">
        <f>SUM(AA35:AA47)</f>
        <v>27662499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-14133301</v>
      </c>
      <c r="D49" s="39">
        <f t="shared" si="2"/>
        <v>0</v>
      </c>
      <c r="E49" s="40">
        <f t="shared" si="2"/>
        <v>-9505112</v>
      </c>
      <c r="F49" s="41">
        <f t="shared" si="2"/>
        <v>-14775812</v>
      </c>
      <c r="G49" s="41">
        <f t="shared" si="2"/>
        <v>0</v>
      </c>
      <c r="H49" s="41">
        <f t="shared" si="2"/>
        <v>-2407249</v>
      </c>
      <c r="I49" s="41">
        <f t="shared" si="2"/>
        <v>1245387</v>
      </c>
      <c r="J49" s="41">
        <f t="shared" si="2"/>
        <v>-1161862</v>
      </c>
      <c r="K49" s="41">
        <f t="shared" si="2"/>
        <v>115533</v>
      </c>
      <c r="L49" s="41">
        <f t="shared" si="2"/>
        <v>282401</v>
      </c>
      <c r="M49" s="41">
        <f t="shared" si="2"/>
        <v>314305</v>
      </c>
      <c r="N49" s="41">
        <f t="shared" si="2"/>
        <v>712239</v>
      </c>
      <c r="O49" s="41">
        <f t="shared" si="2"/>
        <v>-7091280</v>
      </c>
      <c r="P49" s="41">
        <f t="shared" si="2"/>
        <v>-3240834</v>
      </c>
      <c r="Q49" s="41">
        <f t="shared" si="2"/>
        <v>-221945</v>
      </c>
      <c r="R49" s="41">
        <f t="shared" si="2"/>
        <v>-10554059</v>
      </c>
      <c r="S49" s="41">
        <f t="shared" si="2"/>
        <v>711987</v>
      </c>
      <c r="T49" s="41">
        <f t="shared" si="2"/>
        <v>-1111711</v>
      </c>
      <c r="U49" s="41">
        <f t="shared" si="2"/>
        <v>-3331188</v>
      </c>
      <c r="V49" s="41">
        <f t="shared" si="2"/>
        <v>-3730912</v>
      </c>
      <c r="W49" s="41">
        <f t="shared" si="2"/>
        <v>-14734594</v>
      </c>
      <c r="X49" s="41">
        <f t="shared" si="2"/>
        <v>-14775812</v>
      </c>
      <c r="Y49" s="41">
        <f t="shared" si="2"/>
        <v>41218</v>
      </c>
      <c r="Z49" s="42">
        <f>+IF(X49&lt;&gt;0,+(Y49/X49)*100,0)</f>
        <v>-0.27895590442000751</v>
      </c>
      <c r="AA49" s="39">
        <f>+AA33-AA48</f>
        <v>-14775812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2347000</v>
      </c>
      <c r="F50" s="22">
        <v>2347000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2347000</v>
      </c>
      <c r="Y50" s="22">
        <v>-2347000</v>
      </c>
      <c r="Z50" s="23">
        <v>-100</v>
      </c>
      <c r="AA50" s="20">
        <v>2347000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-14133301</v>
      </c>
      <c r="D52" s="48">
        <f t="shared" si="3"/>
        <v>0</v>
      </c>
      <c r="E52" s="49">
        <f t="shared" si="3"/>
        <v>-7158112</v>
      </c>
      <c r="F52" s="50">
        <f t="shared" si="3"/>
        <v>-12428812</v>
      </c>
      <c r="G52" s="50">
        <f t="shared" si="3"/>
        <v>0</v>
      </c>
      <c r="H52" s="50">
        <f t="shared" si="3"/>
        <v>-2407249</v>
      </c>
      <c r="I52" s="50">
        <f t="shared" si="3"/>
        <v>1245387</v>
      </c>
      <c r="J52" s="50">
        <f t="shared" si="3"/>
        <v>-1161862</v>
      </c>
      <c r="K52" s="50">
        <f t="shared" si="3"/>
        <v>115533</v>
      </c>
      <c r="L52" s="50">
        <f t="shared" si="3"/>
        <v>282401</v>
      </c>
      <c r="M52" s="50">
        <f t="shared" si="3"/>
        <v>314305</v>
      </c>
      <c r="N52" s="50">
        <f t="shared" si="3"/>
        <v>712239</v>
      </c>
      <c r="O52" s="50">
        <f t="shared" si="3"/>
        <v>-7091280</v>
      </c>
      <c r="P52" s="50">
        <f t="shared" si="3"/>
        <v>-3240834</v>
      </c>
      <c r="Q52" s="50">
        <f t="shared" si="3"/>
        <v>-221945</v>
      </c>
      <c r="R52" s="50">
        <f t="shared" si="3"/>
        <v>-10554059</v>
      </c>
      <c r="S52" s="50">
        <f t="shared" si="3"/>
        <v>711987</v>
      </c>
      <c r="T52" s="50">
        <f t="shared" si="3"/>
        <v>-1111711</v>
      </c>
      <c r="U52" s="50">
        <f t="shared" si="3"/>
        <v>-3331188</v>
      </c>
      <c r="V52" s="50">
        <f t="shared" si="3"/>
        <v>-3730912</v>
      </c>
      <c r="W52" s="50">
        <f t="shared" si="3"/>
        <v>-14734594</v>
      </c>
      <c r="X52" s="50">
        <f t="shared" si="3"/>
        <v>-12428812</v>
      </c>
      <c r="Y52" s="50">
        <f t="shared" si="3"/>
        <v>-2305782</v>
      </c>
      <c r="Z52" s="51">
        <f>+IF(X52&lt;&gt;0,+(Y52/X52)*100,0)</f>
        <v>18.551909868779092</v>
      </c>
      <c r="AA52" s="48">
        <f>SUM(AA49:AA51)</f>
        <v>-12428812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-14133301</v>
      </c>
      <c r="D54" s="54">
        <f>+D52-D53</f>
        <v>0</v>
      </c>
      <c r="E54" s="55">
        <f t="shared" si="4"/>
        <v>-7158112</v>
      </c>
      <c r="F54" s="56">
        <f t="shared" si="4"/>
        <v>-12428812</v>
      </c>
      <c r="G54" s="56">
        <f t="shared" si="4"/>
        <v>0</v>
      </c>
      <c r="H54" s="56">
        <f t="shared" si="4"/>
        <v>-2407249</v>
      </c>
      <c r="I54" s="56">
        <f t="shared" si="4"/>
        <v>1245387</v>
      </c>
      <c r="J54" s="56">
        <f t="shared" si="4"/>
        <v>-1161862</v>
      </c>
      <c r="K54" s="56">
        <f t="shared" si="4"/>
        <v>115533</v>
      </c>
      <c r="L54" s="56">
        <f t="shared" si="4"/>
        <v>282401</v>
      </c>
      <c r="M54" s="56">
        <f t="shared" si="4"/>
        <v>314305</v>
      </c>
      <c r="N54" s="56">
        <f t="shared" si="4"/>
        <v>712239</v>
      </c>
      <c r="O54" s="56">
        <f t="shared" si="4"/>
        <v>-7091280</v>
      </c>
      <c r="P54" s="56">
        <f t="shared" si="4"/>
        <v>-3240834</v>
      </c>
      <c r="Q54" s="56">
        <f t="shared" si="4"/>
        <v>-221945</v>
      </c>
      <c r="R54" s="56">
        <f t="shared" si="4"/>
        <v>-10554059</v>
      </c>
      <c r="S54" s="56">
        <f t="shared" si="4"/>
        <v>711987</v>
      </c>
      <c r="T54" s="56">
        <f t="shared" si="4"/>
        <v>-1111711</v>
      </c>
      <c r="U54" s="56">
        <f t="shared" si="4"/>
        <v>-3331188</v>
      </c>
      <c r="V54" s="56">
        <f t="shared" si="4"/>
        <v>-3730912</v>
      </c>
      <c r="W54" s="56">
        <f t="shared" si="4"/>
        <v>-14734594</v>
      </c>
      <c r="X54" s="56">
        <f t="shared" si="4"/>
        <v>-12428812</v>
      </c>
      <c r="Y54" s="56">
        <f t="shared" si="4"/>
        <v>-2305782</v>
      </c>
      <c r="Z54" s="57">
        <f>+IF(X54&lt;&gt;0,+(Y54/X54)*100,0)</f>
        <v>18.551909868779092</v>
      </c>
      <c r="AA54" s="54">
        <f>+AA52-AA53</f>
        <v>-12428812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-14133301</v>
      </c>
      <c r="D57" s="48">
        <f>SUM(D54:D56)</f>
        <v>0</v>
      </c>
      <c r="E57" s="49">
        <f t="shared" si="5"/>
        <v>-7158112</v>
      </c>
      <c r="F57" s="50">
        <f t="shared" si="5"/>
        <v>-12428812</v>
      </c>
      <c r="G57" s="50">
        <f t="shared" si="5"/>
        <v>0</v>
      </c>
      <c r="H57" s="50">
        <f t="shared" si="5"/>
        <v>-2407249</v>
      </c>
      <c r="I57" s="50">
        <f t="shared" si="5"/>
        <v>1245387</v>
      </c>
      <c r="J57" s="50">
        <f t="shared" si="5"/>
        <v>-1161862</v>
      </c>
      <c r="K57" s="50">
        <f t="shared" si="5"/>
        <v>115533</v>
      </c>
      <c r="L57" s="50">
        <f t="shared" si="5"/>
        <v>282401</v>
      </c>
      <c r="M57" s="50">
        <f t="shared" si="5"/>
        <v>314305</v>
      </c>
      <c r="N57" s="50">
        <f t="shared" si="5"/>
        <v>712239</v>
      </c>
      <c r="O57" s="50">
        <f t="shared" si="5"/>
        <v>-7091280</v>
      </c>
      <c r="P57" s="50">
        <f t="shared" si="5"/>
        <v>-3240834</v>
      </c>
      <c r="Q57" s="50">
        <f t="shared" si="5"/>
        <v>-221945</v>
      </c>
      <c r="R57" s="50">
        <f t="shared" si="5"/>
        <v>-10554059</v>
      </c>
      <c r="S57" s="50">
        <f t="shared" si="5"/>
        <v>711987</v>
      </c>
      <c r="T57" s="50">
        <f t="shared" si="5"/>
        <v>-1111711</v>
      </c>
      <c r="U57" s="50">
        <f t="shared" si="5"/>
        <v>-3331188</v>
      </c>
      <c r="V57" s="50">
        <f t="shared" si="5"/>
        <v>-3730912</v>
      </c>
      <c r="W57" s="50">
        <f t="shared" si="5"/>
        <v>-14734594</v>
      </c>
      <c r="X57" s="50">
        <f t="shared" si="5"/>
        <v>-12428812</v>
      </c>
      <c r="Y57" s="50">
        <f t="shared" si="5"/>
        <v>-2305782</v>
      </c>
      <c r="Z57" s="51">
        <f>+IF(X57&lt;&gt;0,+(Y57/X57)*100,0)</f>
        <v>18.551909868779092</v>
      </c>
      <c r="AA57" s="48">
        <f>SUM(AA54:AA56)</f>
        <v>-12428812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-14133301</v>
      </c>
      <c r="D60" s="65">
        <f>SUM(D57:D59)</f>
        <v>0</v>
      </c>
      <c r="E60" s="66">
        <f t="shared" si="6"/>
        <v>-7158112</v>
      </c>
      <c r="F60" s="67">
        <f t="shared" si="6"/>
        <v>-12428812</v>
      </c>
      <c r="G60" s="67">
        <f t="shared" si="6"/>
        <v>0</v>
      </c>
      <c r="H60" s="67">
        <f t="shared" si="6"/>
        <v>-2407249</v>
      </c>
      <c r="I60" s="67">
        <f t="shared" si="6"/>
        <v>1245387</v>
      </c>
      <c r="J60" s="67">
        <f t="shared" si="6"/>
        <v>-1161862</v>
      </c>
      <c r="K60" s="67">
        <f t="shared" si="6"/>
        <v>115533</v>
      </c>
      <c r="L60" s="67">
        <f t="shared" si="6"/>
        <v>282401</v>
      </c>
      <c r="M60" s="67">
        <f t="shared" si="6"/>
        <v>314305</v>
      </c>
      <c r="N60" s="67">
        <f t="shared" si="6"/>
        <v>712239</v>
      </c>
      <c r="O60" s="67">
        <f t="shared" si="6"/>
        <v>-7091280</v>
      </c>
      <c r="P60" s="67">
        <f t="shared" si="6"/>
        <v>-3240834</v>
      </c>
      <c r="Q60" s="67">
        <f t="shared" si="6"/>
        <v>-221945</v>
      </c>
      <c r="R60" s="67">
        <f t="shared" si="6"/>
        <v>-10554059</v>
      </c>
      <c r="S60" s="67">
        <f t="shared" si="6"/>
        <v>711987</v>
      </c>
      <c r="T60" s="67">
        <f t="shared" si="6"/>
        <v>-1111711</v>
      </c>
      <c r="U60" s="67">
        <f t="shared" si="6"/>
        <v>-3331188</v>
      </c>
      <c r="V60" s="67">
        <f t="shared" si="6"/>
        <v>-3730912</v>
      </c>
      <c r="W60" s="67">
        <f t="shared" si="6"/>
        <v>-14734594</v>
      </c>
      <c r="X60" s="67">
        <f t="shared" si="6"/>
        <v>-12428812</v>
      </c>
      <c r="Y60" s="67">
        <f t="shared" si="6"/>
        <v>-2305782</v>
      </c>
      <c r="Z60" s="68">
        <f>+IF(X60&lt;&gt;0,+(Y60/X60)*100,0)</f>
        <v>18.551909868779092</v>
      </c>
      <c r="AA60" s="65">
        <f>SUM(AA57:AA59)</f>
        <v>-12428812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10941472</v>
      </c>
      <c r="D6" s="20"/>
      <c r="E6" s="21">
        <v>18348732</v>
      </c>
      <c r="F6" s="22">
        <v>23280456</v>
      </c>
      <c r="G6" s="22">
        <v>1124000</v>
      </c>
      <c r="H6" s="22">
        <v>1455535</v>
      </c>
      <c r="I6" s="22">
        <v>1070797</v>
      </c>
      <c r="J6" s="22">
        <v>3650332</v>
      </c>
      <c r="K6" s="22">
        <v>959140</v>
      </c>
      <c r="L6" s="22">
        <v>966849</v>
      </c>
      <c r="M6" s="22">
        <v>1158701</v>
      </c>
      <c r="N6" s="22">
        <v>3084690</v>
      </c>
      <c r="O6" s="22">
        <v>1134726</v>
      </c>
      <c r="P6" s="22">
        <v>850221</v>
      </c>
      <c r="Q6" s="22">
        <v>4104377</v>
      </c>
      <c r="R6" s="22">
        <v>6089324</v>
      </c>
      <c r="S6" s="22">
        <v>1053316</v>
      </c>
      <c r="T6" s="22">
        <v>963090</v>
      </c>
      <c r="U6" s="22">
        <v>-129919</v>
      </c>
      <c r="V6" s="22">
        <v>1886487</v>
      </c>
      <c r="W6" s="22">
        <v>14710833</v>
      </c>
      <c r="X6" s="22">
        <v>23280456</v>
      </c>
      <c r="Y6" s="22">
        <v>-8569623</v>
      </c>
      <c r="Z6" s="23">
        <v>-36.810374332873891</v>
      </c>
      <c r="AA6" s="20">
        <v>23280456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520060</v>
      </c>
      <c r="D13" s="20"/>
      <c r="E13" s="21">
        <v>1111452</v>
      </c>
      <c r="F13" s="22">
        <v>1111452</v>
      </c>
      <c r="G13" s="22">
        <v>47214</v>
      </c>
      <c r="H13" s="22">
        <v>49323</v>
      </c>
      <c r="I13" s="22">
        <v>52931</v>
      </c>
      <c r="J13" s="22">
        <v>149468</v>
      </c>
      <c r="K13" s="22">
        <v>54667</v>
      </c>
      <c r="L13" s="22">
        <v>53419</v>
      </c>
      <c r="M13" s="22">
        <v>55547</v>
      </c>
      <c r="N13" s="22">
        <v>163633</v>
      </c>
      <c r="O13" s="22">
        <v>55835</v>
      </c>
      <c r="P13" s="22">
        <v>53755</v>
      </c>
      <c r="Q13" s="22">
        <v>56456</v>
      </c>
      <c r="R13" s="22">
        <v>166046</v>
      </c>
      <c r="S13" s="22">
        <v>56200</v>
      </c>
      <c r="T13" s="22">
        <v>62757</v>
      </c>
      <c r="U13" s="22">
        <v>54845</v>
      </c>
      <c r="V13" s="22">
        <v>173802</v>
      </c>
      <c r="W13" s="22">
        <v>652949</v>
      </c>
      <c r="X13" s="22">
        <v>1111452</v>
      </c>
      <c r="Y13" s="22">
        <v>-458503</v>
      </c>
      <c r="Z13" s="23">
        <v>-41.252613698117422</v>
      </c>
      <c r="AA13" s="20">
        <v>1111452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117744</v>
      </c>
      <c r="F20" s="22">
        <v>117744</v>
      </c>
      <c r="G20" s="22"/>
      <c r="H20" s="22">
        <v>8203</v>
      </c>
      <c r="I20" s="22">
        <v>304</v>
      </c>
      <c r="J20" s="22">
        <v>8507</v>
      </c>
      <c r="K20" s="22"/>
      <c r="L20" s="22"/>
      <c r="M20" s="22"/>
      <c r="N20" s="22"/>
      <c r="O20" s="22"/>
      <c r="P20" s="22"/>
      <c r="Q20" s="22"/>
      <c r="R20" s="22"/>
      <c r="S20" s="22">
        <v>2562</v>
      </c>
      <c r="T20" s="22">
        <v>640</v>
      </c>
      <c r="U20" s="22">
        <v>3040</v>
      </c>
      <c r="V20" s="22">
        <v>6242</v>
      </c>
      <c r="W20" s="22">
        <v>14749</v>
      </c>
      <c r="X20" s="22">
        <v>117744</v>
      </c>
      <c r="Y20" s="22">
        <v>-102995</v>
      </c>
      <c r="Z20" s="18">
        <v>-87.473671694523716</v>
      </c>
      <c r="AA20" s="20">
        <v>117744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1596</v>
      </c>
      <c r="F25" s="22">
        <v>1596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1596</v>
      </c>
      <c r="Y25" s="22">
        <v>-1596</v>
      </c>
      <c r="Z25" s="23">
        <v>-100</v>
      </c>
      <c r="AA25" s="20">
        <v>1596</v>
      </c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11461532</v>
      </c>
      <c r="D33" s="29">
        <f t="shared" ref="D33:Y33" si="0">SUM(D6:D32)</f>
        <v>0</v>
      </c>
      <c r="E33" s="30">
        <f t="shared" si="0"/>
        <v>19579524</v>
      </c>
      <c r="F33" s="31">
        <f t="shared" si="0"/>
        <v>24511248</v>
      </c>
      <c r="G33" s="31">
        <f t="shared" si="0"/>
        <v>1171214</v>
      </c>
      <c r="H33" s="31">
        <f t="shared" si="0"/>
        <v>1513061</v>
      </c>
      <c r="I33" s="31">
        <f t="shared" si="0"/>
        <v>1124032</v>
      </c>
      <c r="J33" s="31">
        <f t="shared" si="0"/>
        <v>3808307</v>
      </c>
      <c r="K33" s="31">
        <f t="shared" si="0"/>
        <v>1013807</v>
      </c>
      <c r="L33" s="31">
        <f t="shared" si="0"/>
        <v>1020268</v>
      </c>
      <c r="M33" s="31">
        <f t="shared" si="0"/>
        <v>1214248</v>
      </c>
      <c r="N33" s="31">
        <f t="shared" si="0"/>
        <v>3248323</v>
      </c>
      <c r="O33" s="31">
        <f t="shared" si="0"/>
        <v>1190561</v>
      </c>
      <c r="P33" s="31">
        <f t="shared" si="0"/>
        <v>903976</v>
      </c>
      <c r="Q33" s="31">
        <f t="shared" si="0"/>
        <v>4160833</v>
      </c>
      <c r="R33" s="31">
        <f t="shared" si="0"/>
        <v>6255370</v>
      </c>
      <c r="S33" s="31">
        <f t="shared" si="0"/>
        <v>1112078</v>
      </c>
      <c r="T33" s="31">
        <f t="shared" si="0"/>
        <v>1026487</v>
      </c>
      <c r="U33" s="31">
        <f t="shared" si="0"/>
        <v>-72034</v>
      </c>
      <c r="V33" s="31">
        <f t="shared" si="0"/>
        <v>2066531</v>
      </c>
      <c r="W33" s="31">
        <f t="shared" si="0"/>
        <v>15378531</v>
      </c>
      <c r="X33" s="31">
        <f t="shared" si="0"/>
        <v>24511248</v>
      </c>
      <c r="Y33" s="31">
        <f t="shared" si="0"/>
        <v>-9132717</v>
      </c>
      <c r="Z33" s="32">
        <f>+IF(X33&lt;&gt;0,+(Y33/X33)*100,0)</f>
        <v>-37.259290102242041</v>
      </c>
      <c r="AA33" s="29">
        <f>SUM(AA6:AA32)</f>
        <v>24511248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1561848</v>
      </c>
      <c r="D35" s="20"/>
      <c r="E35" s="21">
        <v>2024124</v>
      </c>
      <c r="F35" s="22">
        <v>2024124</v>
      </c>
      <c r="G35" s="22">
        <v>144015</v>
      </c>
      <c r="H35" s="22">
        <v>109487</v>
      </c>
      <c r="I35" s="22">
        <v>75169</v>
      </c>
      <c r="J35" s="22">
        <v>328671</v>
      </c>
      <c r="K35" s="22">
        <v>69608</v>
      </c>
      <c r="L35" s="22">
        <v>80658</v>
      </c>
      <c r="M35" s="22">
        <v>111714</v>
      </c>
      <c r="N35" s="22">
        <v>261980</v>
      </c>
      <c r="O35" s="22">
        <v>93214</v>
      </c>
      <c r="P35" s="22">
        <v>76604</v>
      </c>
      <c r="Q35" s="22">
        <v>97934</v>
      </c>
      <c r="R35" s="22">
        <v>267752</v>
      </c>
      <c r="S35" s="22">
        <v>142316</v>
      </c>
      <c r="T35" s="22"/>
      <c r="U35" s="22">
        <v>119701</v>
      </c>
      <c r="V35" s="22">
        <v>262017</v>
      </c>
      <c r="W35" s="22">
        <v>1120420</v>
      </c>
      <c r="X35" s="22">
        <v>2024124</v>
      </c>
      <c r="Y35" s="22">
        <v>-903704</v>
      </c>
      <c r="Z35" s="23">
        <v>-44.646671844215078</v>
      </c>
      <c r="AA35" s="20">
        <v>2024124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17233486</v>
      </c>
      <c r="D37" s="20"/>
      <c r="E37" s="21">
        <v>16346196</v>
      </c>
      <c r="F37" s="22">
        <v>18817464</v>
      </c>
      <c r="G37" s="22">
        <v>2171861</v>
      </c>
      <c r="H37" s="22"/>
      <c r="I37" s="22">
        <v>2262792</v>
      </c>
      <c r="J37" s="22">
        <v>4434653</v>
      </c>
      <c r="K37" s="22">
        <v>1332558</v>
      </c>
      <c r="L37" s="22">
        <v>1401847</v>
      </c>
      <c r="M37" s="22"/>
      <c r="N37" s="22">
        <v>2734405</v>
      </c>
      <c r="O37" s="22"/>
      <c r="P37" s="22">
        <v>1602835</v>
      </c>
      <c r="Q37" s="22"/>
      <c r="R37" s="22">
        <v>1602835</v>
      </c>
      <c r="S37" s="22">
        <v>4310654</v>
      </c>
      <c r="T37" s="22">
        <v>1350287</v>
      </c>
      <c r="U37" s="22"/>
      <c r="V37" s="22">
        <v>5660941</v>
      </c>
      <c r="W37" s="22">
        <v>14432834</v>
      </c>
      <c r="X37" s="22">
        <v>18817464</v>
      </c>
      <c r="Y37" s="22">
        <v>-4384630</v>
      </c>
      <c r="Z37" s="23">
        <v>-23.300854993000119</v>
      </c>
      <c r="AA37" s="20">
        <v>18817464</v>
      </c>
    </row>
    <row r="38" spans="1:27" x14ac:dyDescent="0.25">
      <c r="A38" s="19" t="s">
        <v>64</v>
      </c>
      <c r="B38" s="15" t="s">
        <v>32</v>
      </c>
      <c r="C38" s="20">
        <v>401264</v>
      </c>
      <c r="D38" s="20"/>
      <c r="E38" s="21">
        <v>1873212</v>
      </c>
      <c r="F38" s="22">
        <v>567276</v>
      </c>
      <c r="G38" s="22">
        <v>37462</v>
      </c>
      <c r="H38" s="22"/>
      <c r="I38" s="22">
        <v>12939</v>
      </c>
      <c r="J38" s="22">
        <v>50401</v>
      </c>
      <c r="K38" s="22">
        <v>6822</v>
      </c>
      <c r="L38" s="22">
        <v>5035</v>
      </c>
      <c r="M38" s="22">
        <v>25610</v>
      </c>
      <c r="N38" s="22">
        <v>37467</v>
      </c>
      <c r="O38" s="22">
        <v>34140</v>
      </c>
      <c r="P38" s="22">
        <v>12470</v>
      </c>
      <c r="Q38" s="22">
        <v>12225</v>
      </c>
      <c r="R38" s="22">
        <v>58835</v>
      </c>
      <c r="S38" s="22">
        <v>7983</v>
      </c>
      <c r="T38" s="22">
        <v>13760</v>
      </c>
      <c r="U38" s="22"/>
      <c r="V38" s="22">
        <v>21743</v>
      </c>
      <c r="W38" s="22">
        <v>168446</v>
      </c>
      <c r="X38" s="22">
        <v>567276</v>
      </c>
      <c r="Y38" s="22">
        <v>-398830</v>
      </c>
      <c r="Z38" s="23">
        <v>-70.3061649003307</v>
      </c>
      <c r="AA38" s="20">
        <v>567276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11597672</v>
      </c>
      <c r="D40" s="20"/>
      <c r="E40" s="21">
        <v>2509296</v>
      </c>
      <c r="F40" s="22">
        <v>2500000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2500000</v>
      </c>
      <c r="Y40" s="22">
        <v>-2500000</v>
      </c>
      <c r="Z40" s="23">
        <v>-100</v>
      </c>
      <c r="AA40" s="20">
        <v>2500000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2649873</v>
      </c>
      <c r="F42" s="22">
        <v>3892740</v>
      </c>
      <c r="G42" s="22"/>
      <c r="H42" s="22">
        <v>32963</v>
      </c>
      <c r="I42" s="22">
        <v>8044</v>
      </c>
      <c r="J42" s="22">
        <v>41007</v>
      </c>
      <c r="K42" s="22">
        <v>703</v>
      </c>
      <c r="L42" s="22">
        <v>20838</v>
      </c>
      <c r="M42" s="22">
        <v>1110</v>
      </c>
      <c r="N42" s="22">
        <v>22651</v>
      </c>
      <c r="O42" s="22">
        <v>16120</v>
      </c>
      <c r="P42" s="22"/>
      <c r="Q42" s="22">
        <v>219002</v>
      </c>
      <c r="R42" s="22">
        <v>235122</v>
      </c>
      <c r="S42" s="22">
        <v>33973</v>
      </c>
      <c r="T42" s="22">
        <v>17495</v>
      </c>
      <c r="U42" s="22"/>
      <c r="V42" s="22">
        <v>51468</v>
      </c>
      <c r="W42" s="22">
        <v>350248</v>
      </c>
      <c r="X42" s="22">
        <v>3892740</v>
      </c>
      <c r="Y42" s="22">
        <v>-3542492</v>
      </c>
      <c r="Z42" s="23">
        <v>-91.002532920256684</v>
      </c>
      <c r="AA42" s="20">
        <v>3892740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1506728</v>
      </c>
      <c r="D45" s="20"/>
      <c r="E45" s="21">
        <v>995712</v>
      </c>
      <c r="F45" s="22">
        <v>971184</v>
      </c>
      <c r="G45" s="22">
        <v>42616</v>
      </c>
      <c r="H45" s="22">
        <v>570</v>
      </c>
      <c r="I45" s="22">
        <v>330228</v>
      </c>
      <c r="J45" s="22">
        <v>373414</v>
      </c>
      <c r="K45" s="22">
        <v>293747</v>
      </c>
      <c r="L45" s="22">
        <v>266932</v>
      </c>
      <c r="M45" s="22">
        <v>53839</v>
      </c>
      <c r="N45" s="22">
        <v>614518</v>
      </c>
      <c r="O45" s="22">
        <v>39296</v>
      </c>
      <c r="P45" s="22">
        <v>33177</v>
      </c>
      <c r="Q45" s="22">
        <v>30396</v>
      </c>
      <c r="R45" s="22">
        <v>102869</v>
      </c>
      <c r="S45" s="22">
        <v>637477</v>
      </c>
      <c r="T45" s="22">
        <v>174836</v>
      </c>
      <c r="U45" s="22">
        <v>11321</v>
      </c>
      <c r="V45" s="22">
        <v>823634</v>
      </c>
      <c r="W45" s="22">
        <v>1914435</v>
      </c>
      <c r="X45" s="22">
        <v>971184</v>
      </c>
      <c r="Y45" s="22">
        <v>943251</v>
      </c>
      <c r="Z45" s="23">
        <v>97.123819997034545</v>
      </c>
      <c r="AA45" s="20">
        <v>971184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32300998</v>
      </c>
      <c r="D48" s="29">
        <f t="shared" ref="D48:Y48" si="1">SUM(D35:D47)</f>
        <v>0</v>
      </c>
      <c r="E48" s="30">
        <f t="shared" si="1"/>
        <v>26398413</v>
      </c>
      <c r="F48" s="31">
        <f t="shared" si="1"/>
        <v>28772788</v>
      </c>
      <c r="G48" s="31">
        <f t="shared" si="1"/>
        <v>2395954</v>
      </c>
      <c r="H48" s="31">
        <f t="shared" si="1"/>
        <v>143020</v>
      </c>
      <c r="I48" s="31">
        <f t="shared" si="1"/>
        <v>2689172</v>
      </c>
      <c r="J48" s="31">
        <f t="shared" si="1"/>
        <v>5228146</v>
      </c>
      <c r="K48" s="31">
        <f t="shared" si="1"/>
        <v>1703438</v>
      </c>
      <c r="L48" s="31">
        <f t="shared" si="1"/>
        <v>1775310</v>
      </c>
      <c r="M48" s="31">
        <f t="shared" si="1"/>
        <v>192273</v>
      </c>
      <c r="N48" s="31">
        <f t="shared" si="1"/>
        <v>3671021</v>
      </c>
      <c r="O48" s="31">
        <f t="shared" si="1"/>
        <v>182770</v>
      </c>
      <c r="P48" s="31">
        <f t="shared" si="1"/>
        <v>1725086</v>
      </c>
      <c r="Q48" s="31">
        <f t="shared" si="1"/>
        <v>359557</v>
      </c>
      <c r="R48" s="31">
        <f t="shared" si="1"/>
        <v>2267413</v>
      </c>
      <c r="S48" s="31">
        <f t="shared" si="1"/>
        <v>5132403</v>
      </c>
      <c r="T48" s="31">
        <f t="shared" si="1"/>
        <v>1556378</v>
      </c>
      <c r="U48" s="31">
        <f t="shared" si="1"/>
        <v>131022</v>
      </c>
      <c r="V48" s="31">
        <f t="shared" si="1"/>
        <v>6819803</v>
      </c>
      <c r="W48" s="31">
        <f t="shared" si="1"/>
        <v>17986383</v>
      </c>
      <c r="X48" s="31">
        <f t="shared" si="1"/>
        <v>28772788</v>
      </c>
      <c r="Y48" s="31">
        <f t="shared" si="1"/>
        <v>-10786405</v>
      </c>
      <c r="Z48" s="32">
        <f>+IF(X48&lt;&gt;0,+(Y48/X48)*100,0)</f>
        <v>-37.488216296592455</v>
      </c>
      <c r="AA48" s="29">
        <f>SUM(AA35:AA47)</f>
        <v>28772788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-20839466</v>
      </c>
      <c r="D49" s="39">
        <f t="shared" si="2"/>
        <v>0</v>
      </c>
      <c r="E49" s="40">
        <f t="shared" si="2"/>
        <v>-6818889</v>
      </c>
      <c r="F49" s="41">
        <f t="shared" si="2"/>
        <v>-4261540</v>
      </c>
      <c r="G49" s="41">
        <f t="shared" si="2"/>
        <v>-1224740</v>
      </c>
      <c r="H49" s="41">
        <f t="shared" si="2"/>
        <v>1370041</v>
      </c>
      <c r="I49" s="41">
        <f t="shared" si="2"/>
        <v>-1565140</v>
      </c>
      <c r="J49" s="41">
        <f t="shared" si="2"/>
        <v>-1419839</v>
      </c>
      <c r="K49" s="41">
        <f t="shared" si="2"/>
        <v>-689631</v>
      </c>
      <c r="L49" s="41">
        <f t="shared" si="2"/>
        <v>-755042</v>
      </c>
      <c r="M49" s="41">
        <f t="shared" si="2"/>
        <v>1021975</v>
      </c>
      <c r="N49" s="41">
        <f t="shared" si="2"/>
        <v>-422698</v>
      </c>
      <c r="O49" s="41">
        <f t="shared" si="2"/>
        <v>1007791</v>
      </c>
      <c r="P49" s="41">
        <f t="shared" si="2"/>
        <v>-821110</v>
      </c>
      <c r="Q49" s="41">
        <f t="shared" si="2"/>
        <v>3801276</v>
      </c>
      <c r="R49" s="41">
        <f t="shared" si="2"/>
        <v>3987957</v>
      </c>
      <c r="S49" s="41">
        <f t="shared" si="2"/>
        <v>-4020325</v>
      </c>
      <c r="T49" s="41">
        <f t="shared" si="2"/>
        <v>-529891</v>
      </c>
      <c r="U49" s="41">
        <f t="shared" si="2"/>
        <v>-203056</v>
      </c>
      <c r="V49" s="41">
        <f t="shared" si="2"/>
        <v>-4753272</v>
      </c>
      <c r="W49" s="41">
        <f t="shared" si="2"/>
        <v>-2607852</v>
      </c>
      <c r="X49" s="41">
        <f t="shared" si="2"/>
        <v>-4261540</v>
      </c>
      <c r="Y49" s="41">
        <f t="shared" si="2"/>
        <v>1653688</v>
      </c>
      <c r="Z49" s="42">
        <f>+IF(X49&lt;&gt;0,+(Y49/X49)*100,0)</f>
        <v>-38.80493905958879</v>
      </c>
      <c r="AA49" s="39">
        <f>+AA33-AA48</f>
        <v>-4261540</v>
      </c>
    </row>
    <row r="50" spans="1:27" x14ac:dyDescent="0.25">
      <c r="A50" s="43" t="s">
        <v>75</v>
      </c>
      <c r="B50" s="15" t="s">
        <v>32</v>
      </c>
      <c r="C50" s="20">
        <v>776284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-20063182</v>
      </c>
      <c r="D52" s="48">
        <f t="shared" si="3"/>
        <v>0</v>
      </c>
      <c r="E52" s="49">
        <f t="shared" si="3"/>
        <v>-6818889</v>
      </c>
      <c r="F52" s="50">
        <f t="shared" si="3"/>
        <v>-4261540</v>
      </c>
      <c r="G52" s="50">
        <f t="shared" si="3"/>
        <v>-1224740</v>
      </c>
      <c r="H52" s="50">
        <f t="shared" si="3"/>
        <v>1370041</v>
      </c>
      <c r="I52" s="50">
        <f t="shared" si="3"/>
        <v>-1565140</v>
      </c>
      <c r="J52" s="50">
        <f t="shared" si="3"/>
        <v>-1419839</v>
      </c>
      <c r="K52" s="50">
        <f t="shared" si="3"/>
        <v>-689631</v>
      </c>
      <c r="L52" s="50">
        <f t="shared" si="3"/>
        <v>-755042</v>
      </c>
      <c r="M52" s="50">
        <f t="shared" si="3"/>
        <v>1021975</v>
      </c>
      <c r="N52" s="50">
        <f t="shared" si="3"/>
        <v>-422698</v>
      </c>
      <c r="O52" s="50">
        <f t="shared" si="3"/>
        <v>1007791</v>
      </c>
      <c r="P52" s="50">
        <f t="shared" si="3"/>
        <v>-821110</v>
      </c>
      <c r="Q52" s="50">
        <f t="shared" si="3"/>
        <v>3801276</v>
      </c>
      <c r="R52" s="50">
        <f t="shared" si="3"/>
        <v>3987957</v>
      </c>
      <c r="S52" s="50">
        <f t="shared" si="3"/>
        <v>-4020325</v>
      </c>
      <c r="T52" s="50">
        <f t="shared" si="3"/>
        <v>-529891</v>
      </c>
      <c r="U52" s="50">
        <f t="shared" si="3"/>
        <v>-203056</v>
      </c>
      <c r="V52" s="50">
        <f t="shared" si="3"/>
        <v>-4753272</v>
      </c>
      <c r="W52" s="50">
        <f t="shared" si="3"/>
        <v>-2607852</v>
      </c>
      <c r="X52" s="50">
        <f t="shared" si="3"/>
        <v>-4261540</v>
      </c>
      <c r="Y52" s="50">
        <f t="shared" si="3"/>
        <v>1653688</v>
      </c>
      <c r="Z52" s="51">
        <f>+IF(X52&lt;&gt;0,+(Y52/X52)*100,0)</f>
        <v>-38.80493905958879</v>
      </c>
      <c r="AA52" s="48">
        <f>SUM(AA49:AA51)</f>
        <v>-4261540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-20063182</v>
      </c>
      <c r="D54" s="54">
        <f>+D52-D53</f>
        <v>0</v>
      </c>
      <c r="E54" s="55">
        <f t="shared" si="4"/>
        <v>-6818889</v>
      </c>
      <c r="F54" s="56">
        <f t="shared" si="4"/>
        <v>-4261540</v>
      </c>
      <c r="G54" s="56">
        <f t="shared" si="4"/>
        <v>-1224740</v>
      </c>
      <c r="H54" s="56">
        <f t="shared" si="4"/>
        <v>1370041</v>
      </c>
      <c r="I54" s="56">
        <f t="shared" si="4"/>
        <v>-1565140</v>
      </c>
      <c r="J54" s="56">
        <f t="shared" si="4"/>
        <v>-1419839</v>
      </c>
      <c r="K54" s="56">
        <f t="shared" si="4"/>
        <v>-689631</v>
      </c>
      <c r="L54" s="56">
        <f t="shared" si="4"/>
        <v>-755042</v>
      </c>
      <c r="M54" s="56">
        <f t="shared" si="4"/>
        <v>1021975</v>
      </c>
      <c r="N54" s="56">
        <f t="shared" si="4"/>
        <v>-422698</v>
      </c>
      <c r="O54" s="56">
        <f t="shared" si="4"/>
        <v>1007791</v>
      </c>
      <c r="P54" s="56">
        <f t="shared" si="4"/>
        <v>-821110</v>
      </c>
      <c r="Q54" s="56">
        <f t="shared" si="4"/>
        <v>3801276</v>
      </c>
      <c r="R54" s="56">
        <f t="shared" si="4"/>
        <v>3987957</v>
      </c>
      <c r="S54" s="56">
        <f t="shared" si="4"/>
        <v>-4020325</v>
      </c>
      <c r="T54" s="56">
        <f t="shared" si="4"/>
        <v>-529891</v>
      </c>
      <c r="U54" s="56">
        <f t="shared" si="4"/>
        <v>-203056</v>
      </c>
      <c r="V54" s="56">
        <f t="shared" si="4"/>
        <v>-4753272</v>
      </c>
      <c r="W54" s="56">
        <f t="shared" si="4"/>
        <v>-2607852</v>
      </c>
      <c r="X54" s="56">
        <f t="shared" si="4"/>
        <v>-4261540</v>
      </c>
      <c r="Y54" s="56">
        <f t="shared" si="4"/>
        <v>1653688</v>
      </c>
      <c r="Z54" s="57">
        <f>+IF(X54&lt;&gt;0,+(Y54/X54)*100,0)</f>
        <v>-38.80493905958879</v>
      </c>
      <c r="AA54" s="54">
        <f>+AA52-AA53</f>
        <v>-4261540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-20063182</v>
      </c>
      <c r="D57" s="48">
        <f>SUM(D54:D56)</f>
        <v>0</v>
      </c>
      <c r="E57" s="49">
        <f t="shared" si="5"/>
        <v>-6818889</v>
      </c>
      <c r="F57" s="50">
        <f t="shared" si="5"/>
        <v>-4261540</v>
      </c>
      <c r="G57" s="50">
        <f t="shared" si="5"/>
        <v>-1224740</v>
      </c>
      <c r="H57" s="50">
        <f t="shared" si="5"/>
        <v>1370041</v>
      </c>
      <c r="I57" s="50">
        <f t="shared" si="5"/>
        <v>-1565140</v>
      </c>
      <c r="J57" s="50">
        <f t="shared" si="5"/>
        <v>-1419839</v>
      </c>
      <c r="K57" s="50">
        <f t="shared" si="5"/>
        <v>-689631</v>
      </c>
      <c r="L57" s="50">
        <f t="shared" si="5"/>
        <v>-755042</v>
      </c>
      <c r="M57" s="50">
        <f t="shared" si="5"/>
        <v>1021975</v>
      </c>
      <c r="N57" s="50">
        <f t="shared" si="5"/>
        <v>-422698</v>
      </c>
      <c r="O57" s="50">
        <f t="shared" si="5"/>
        <v>1007791</v>
      </c>
      <c r="P57" s="50">
        <f t="shared" si="5"/>
        <v>-821110</v>
      </c>
      <c r="Q57" s="50">
        <f t="shared" si="5"/>
        <v>3801276</v>
      </c>
      <c r="R57" s="50">
        <f t="shared" si="5"/>
        <v>3987957</v>
      </c>
      <c r="S57" s="50">
        <f t="shared" si="5"/>
        <v>-4020325</v>
      </c>
      <c r="T57" s="50">
        <f t="shared" si="5"/>
        <v>-529891</v>
      </c>
      <c r="U57" s="50">
        <f t="shared" si="5"/>
        <v>-203056</v>
      </c>
      <c r="V57" s="50">
        <f t="shared" si="5"/>
        <v>-4753272</v>
      </c>
      <c r="W57" s="50">
        <f t="shared" si="5"/>
        <v>-2607852</v>
      </c>
      <c r="X57" s="50">
        <f t="shared" si="5"/>
        <v>-4261540</v>
      </c>
      <c r="Y57" s="50">
        <f t="shared" si="5"/>
        <v>1653688</v>
      </c>
      <c r="Z57" s="51">
        <f>+IF(X57&lt;&gt;0,+(Y57/X57)*100,0)</f>
        <v>-38.80493905958879</v>
      </c>
      <c r="AA57" s="48">
        <f>SUM(AA54:AA56)</f>
        <v>-4261540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-20063182</v>
      </c>
      <c r="D60" s="65">
        <f>SUM(D57:D59)</f>
        <v>0</v>
      </c>
      <c r="E60" s="66">
        <f t="shared" si="6"/>
        <v>-6818889</v>
      </c>
      <c r="F60" s="67">
        <f t="shared" si="6"/>
        <v>-4261540</v>
      </c>
      <c r="G60" s="67">
        <f t="shared" si="6"/>
        <v>-1224740</v>
      </c>
      <c r="H60" s="67">
        <f t="shared" si="6"/>
        <v>1370041</v>
      </c>
      <c r="I60" s="67">
        <f t="shared" si="6"/>
        <v>-1565140</v>
      </c>
      <c r="J60" s="67">
        <f t="shared" si="6"/>
        <v>-1419839</v>
      </c>
      <c r="K60" s="67">
        <f t="shared" si="6"/>
        <v>-689631</v>
      </c>
      <c r="L60" s="67">
        <f t="shared" si="6"/>
        <v>-755042</v>
      </c>
      <c r="M60" s="67">
        <f t="shared" si="6"/>
        <v>1021975</v>
      </c>
      <c r="N60" s="67">
        <f t="shared" si="6"/>
        <v>-422698</v>
      </c>
      <c r="O60" s="67">
        <f t="shared" si="6"/>
        <v>1007791</v>
      </c>
      <c r="P60" s="67">
        <f t="shared" si="6"/>
        <v>-821110</v>
      </c>
      <c r="Q60" s="67">
        <f t="shared" si="6"/>
        <v>3801276</v>
      </c>
      <c r="R60" s="67">
        <f t="shared" si="6"/>
        <v>3987957</v>
      </c>
      <c r="S60" s="67">
        <f t="shared" si="6"/>
        <v>-4020325</v>
      </c>
      <c r="T60" s="67">
        <f t="shared" si="6"/>
        <v>-529891</v>
      </c>
      <c r="U60" s="67">
        <f t="shared" si="6"/>
        <v>-203056</v>
      </c>
      <c r="V60" s="67">
        <f t="shared" si="6"/>
        <v>-4753272</v>
      </c>
      <c r="W60" s="67">
        <f t="shared" si="6"/>
        <v>-2607852</v>
      </c>
      <c r="X60" s="67">
        <f t="shared" si="6"/>
        <v>-4261540</v>
      </c>
      <c r="Y60" s="67">
        <f t="shared" si="6"/>
        <v>1653688</v>
      </c>
      <c r="Z60" s="68">
        <f>+IF(X60&lt;&gt;0,+(Y60/X60)*100,0)</f>
        <v>-38.80493905958879</v>
      </c>
      <c r="AA60" s="65">
        <f>SUM(AA57:AA59)</f>
        <v>-4261540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21607208</v>
      </c>
      <c r="D6" s="20"/>
      <c r="E6" s="21">
        <v>26124342</v>
      </c>
      <c r="F6" s="22">
        <v>24104000</v>
      </c>
      <c r="G6" s="22">
        <v>1497948</v>
      </c>
      <c r="H6" s="22">
        <v>2131591</v>
      </c>
      <c r="I6" s="22">
        <v>2000193</v>
      </c>
      <c r="J6" s="22">
        <v>5629732</v>
      </c>
      <c r="K6" s="22">
        <v>1984431</v>
      </c>
      <c r="L6" s="22">
        <v>1849583</v>
      </c>
      <c r="M6" s="22">
        <v>1475709</v>
      </c>
      <c r="N6" s="22">
        <v>5309723</v>
      </c>
      <c r="O6" s="22">
        <v>2107104</v>
      </c>
      <c r="P6" s="22">
        <v>1577868</v>
      </c>
      <c r="Q6" s="22">
        <v>1524119</v>
      </c>
      <c r="R6" s="22">
        <v>5209091</v>
      </c>
      <c r="S6" s="22">
        <v>3243801</v>
      </c>
      <c r="T6" s="22">
        <v>1403007</v>
      </c>
      <c r="U6" s="22">
        <v>2754768</v>
      </c>
      <c r="V6" s="22">
        <v>7401576</v>
      </c>
      <c r="W6" s="22">
        <v>23550122</v>
      </c>
      <c r="X6" s="22">
        <v>24104000</v>
      </c>
      <c r="Y6" s="22">
        <v>-553878</v>
      </c>
      <c r="Z6" s="23">
        <v>-2.2978675738466645</v>
      </c>
      <c r="AA6" s="20">
        <v>24104000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1819261</v>
      </c>
      <c r="F13" s="22">
        <v>2116497</v>
      </c>
      <c r="G13" s="22">
        <v>170942</v>
      </c>
      <c r="H13" s="22">
        <v>175877</v>
      </c>
      <c r="I13" s="22">
        <v>173679</v>
      </c>
      <c r="J13" s="22">
        <v>520498</v>
      </c>
      <c r="K13" s="22">
        <v>175031</v>
      </c>
      <c r="L13" s="22">
        <v>177632</v>
      </c>
      <c r="M13" s="22">
        <v>185088</v>
      </c>
      <c r="N13" s="22">
        <v>537751</v>
      </c>
      <c r="O13" s="22">
        <v>184031</v>
      </c>
      <c r="P13" s="22">
        <v>186175</v>
      </c>
      <c r="Q13" s="22">
        <v>190361</v>
      </c>
      <c r="R13" s="22">
        <v>560567</v>
      </c>
      <c r="S13" s="22">
        <v>191690</v>
      </c>
      <c r="T13" s="22">
        <v>151309</v>
      </c>
      <c r="U13" s="22">
        <v>148048</v>
      </c>
      <c r="V13" s="22">
        <v>491047</v>
      </c>
      <c r="W13" s="22">
        <v>2109863</v>
      </c>
      <c r="X13" s="22">
        <v>2116497</v>
      </c>
      <c r="Y13" s="22">
        <v>-6634</v>
      </c>
      <c r="Z13" s="23">
        <v>-0.31344244759146839</v>
      </c>
      <c r="AA13" s="20">
        <v>2116497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5508052</v>
      </c>
      <c r="D26" s="20"/>
      <c r="E26" s="21">
        <v>5827494</v>
      </c>
      <c r="F26" s="22">
        <v>5827494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5827494</v>
      </c>
      <c r="Y26" s="22">
        <v>-5827494</v>
      </c>
      <c r="Z26" s="23">
        <v>-100</v>
      </c>
      <c r="AA26" s="20">
        <v>5827494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27115260</v>
      </c>
      <c r="D33" s="29">
        <f t="shared" ref="D33:Y33" si="0">SUM(D6:D32)</f>
        <v>0</v>
      </c>
      <c r="E33" s="30">
        <f t="shared" si="0"/>
        <v>33771097</v>
      </c>
      <c r="F33" s="31">
        <f t="shared" si="0"/>
        <v>32047991</v>
      </c>
      <c r="G33" s="31">
        <f t="shared" si="0"/>
        <v>1668890</v>
      </c>
      <c r="H33" s="31">
        <f t="shared" si="0"/>
        <v>2307468</v>
      </c>
      <c r="I33" s="31">
        <f t="shared" si="0"/>
        <v>2173872</v>
      </c>
      <c r="J33" s="31">
        <f t="shared" si="0"/>
        <v>6150230</v>
      </c>
      <c r="K33" s="31">
        <f t="shared" si="0"/>
        <v>2159462</v>
      </c>
      <c r="L33" s="31">
        <f t="shared" si="0"/>
        <v>2027215</v>
      </c>
      <c r="M33" s="31">
        <f t="shared" si="0"/>
        <v>1660797</v>
      </c>
      <c r="N33" s="31">
        <f t="shared" si="0"/>
        <v>5847474</v>
      </c>
      <c r="O33" s="31">
        <f t="shared" si="0"/>
        <v>2291135</v>
      </c>
      <c r="P33" s="31">
        <f t="shared" si="0"/>
        <v>1764043</v>
      </c>
      <c r="Q33" s="31">
        <f t="shared" si="0"/>
        <v>1714480</v>
      </c>
      <c r="R33" s="31">
        <f t="shared" si="0"/>
        <v>5769658</v>
      </c>
      <c r="S33" s="31">
        <f t="shared" si="0"/>
        <v>3435491</v>
      </c>
      <c r="T33" s="31">
        <f t="shared" si="0"/>
        <v>1554316</v>
      </c>
      <c r="U33" s="31">
        <f t="shared" si="0"/>
        <v>2902816</v>
      </c>
      <c r="V33" s="31">
        <f t="shared" si="0"/>
        <v>7892623</v>
      </c>
      <c r="W33" s="31">
        <f t="shared" si="0"/>
        <v>25659985</v>
      </c>
      <c r="X33" s="31">
        <f t="shared" si="0"/>
        <v>32047991</v>
      </c>
      <c r="Y33" s="31">
        <f t="shared" si="0"/>
        <v>-6388006</v>
      </c>
      <c r="Z33" s="32">
        <f>+IF(X33&lt;&gt;0,+(Y33/X33)*100,0)</f>
        <v>-19.932625417924012</v>
      </c>
      <c r="AA33" s="29">
        <f>SUM(AA6:AA32)</f>
        <v>32047991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4280224</v>
      </c>
      <c r="D35" s="20"/>
      <c r="E35" s="21">
        <v>4505262</v>
      </c>
      <c r="F35" s="22">
        <v>4264487</v>
      </c>
      <c r="G35" s="22">
        <v>746723</v>
      </c>
      <c r="H35" s="22">
        <v>686918</v>
      </c>
      <c r="I35" s="22">
        <v>773686</v>
      </c>
      <c r="J35" s="22">
        <v>2207327</v>
      </c>
      <c r="K35" s="22">
        <v>795035</v>
      </c>
      <c r="L35" s="22"/>
      <c r="M35" s="22">
        <v>763065</v>
      </c>
      <c r="N35" s="22">
        <v>1558100</v>
      </c>
      <c r="O35" s="22">
        <v>790496</v>
      </c>
      <c r="P35" s="22">
        <v>779032</v>
      </c>
      <c r="Q35" s="22">
        <v>656697</v>
      </c>
      <c r="R35" s="22">
        <v>2226225</v>
      </c>
      <c r="S35" s="22">
        <v>664804</v>
      </c>
      <c r="T35" s="22">
        <v>655120</v>
      </c>
      <c r="U35" s="22">
        <v>704104</v>
      </c>
      <c r="V35" s="22">
        <v>2024028</v>
      </c>
      <c r="W35" s="22">
        <v>8015680</v>
      </c>
      <c r="X35" s="22">
        <v>4264487</v>
      </c>
      <c r="Y35" s="22">
        <v>3751193</v>
      </c>
      <c r="Z35" s="23">
        <v>87.963522927845716</v>
      </c>
      <c r="AA35" s="20">
        <v>4264487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35753500</v>
      </c>
      <c r="D37" s="20"/>
      <c r="E37" s="21">
        <v>38542326</v>
      </c>
      <c r="F37" s="22">
        <v>42229413</v>
      </c>
      <c r="G37" s="22">
        <v>-4664</v>
      </c>
      <c r="H37" s="22"/>
      <c r="I37" s="22">
        <v>226406</v>
      </c>
      <c r="J37" s="22">
        <v>221742</v>
      </c>
      <c r="K37" s="22">
        <v>3838033</v>
      </c>
      <c r="L37" s="22">
        <v>332732</v>
      </c>
      <c r="M37" s="22">
        <v>6803780</v>
      </c>
      <c r="N37" s="22">
        <v>10974545</v>
      </c>
      <c r="O37" s="22">
        <v>5889395</v>
      </c>
      <c r="P37" s="22">
        <v>3463031</v>
      </c>
      <c r="Q37" s="22">
        <v>72571</v>
      </c>
      <c r="R37" s="22">
        <v>9424997</v>
      </c>
      <c r="S37" s="22">
        <v>378108</v>
      </c>
      <c r="T37" s="22">
        <v>260118</v>
      </c>
      <c r="U37" s="22"/>
      <c r="V37" s="22">
        <v>638226</v>
      </c>
      <c r="W37" s="22">
        <v>21259510</v>
      </c>
      <c r="X37" s="22">
        <v>42229413</v>
      </c>
      <c r="Y37" s="22">
        <v>-20969903</v>
      </c>
      <c r="Z37" s="23">
        <v>-49.657102740215684</v>
      </c>
      <c r="AA37" s="20">
        <v>42229413</v>
      </c>
    </row>
    <row r="38" spans="1:27" x14ac:dyDescent="0.25">
      <c r="A38" s="19" t="s">
        <v>64</v>
      </c>
      <c r="B38" s="15" t="s">
        <v>32</v>
      </c>
      <c r="C38" s="20">
        <v>313829</v>
      </c>
      <c r="D38" s="20"/>
      <c r="E38" s="21">
        <v>615396</v>
      </c>
      <c r="F38" s="22">
        <v>358308</v>
      </c>
      <c r="G38" s="22"/>
      <c r="H38" s="22"/>
      <c r="I38" s="22">
        <v>74168</v>
      </c>
      <c r="J38" s="22">
        <v>74168</v>
      </c>
      <c r="K38" s="22">
        <v>15932</v>
      </c>
      <c r="L38" s="22">
        <v>2418</v>
      </c>
      <c r="M38" s="22">
        <v>20829</v>
      </c>
      <c r="N38" s="22">
        <v>39179</v>
      </c>
      <c r="O38" s="22">
        <v>63994</v>
      </c>
      <c r="P38" s="22">
        <v>1705</v>
      </c>
      <c r="Q38" s="22">
        <v>26138</v>
      </c>
      <c r="R38" s="22">
        <v>91837</v>
      </c>
      <c r="S38" s="22">
        <v>128679</v>
      </c>
      <c r="T38" s="22">
        <v>6469</v>
      </c>
      <c r="U38" s="22">
        <v>8166</v>
      </c>
      <c r="V38" s="22">
        <v>143314</v>
      </c>
      <c r="W38" s="22">
        <v>348498</v>
      </c>
      <c r="X38" s="22">
        <v>358308</v>
      </c>
      <c r="Y38" s="22">
        <v>-9810</v>
      </c>
      <c r="Z38" s="23">
        <v>-2.7378679795036671</v>
      </c>
      <c r="AA38" s="20">
        <v>358308</v>
      </c>
    </row>
    <row r="39" spans="1:27" x14ac:dyDescent="0.25">
      <c r="A39" s="19" t="s">
        <v>65</v>
      </c>
      <c r="B39" s="15" t="s">
        <v>32</v>
      </c>
      <c r="C39" s="20">
        <v>2631954</v>
      </c>
      <c r="D39" s="20"/>
      <c r="E39" s="21">
        <v>780000</v>
      </c>
      <c r="F39" s="22">
        <v>780000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780000</v>
      </c>
      <c r="Y39" s="22">
        <v>-780000</v>
      </c>
      <c r="Z39" s="23">
        <v>-100</v>
      </c>
      <c r="AA39" s="20">
        <v>780000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>
        <v>1</v>
      </c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461933</v>
      </c>
      <c r="D42" s="20"/>
      <c r="E42" s="21"/>
      <c r="F42" s="22">
        <v>1773021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1773021</v>
      </c>
      <c r="Y42" s="22">
        <v>-1773021</v>
      </c>
      <c r="Z42" s="23">
        <v>-100</v>
      </c>
      <c r="AA42" s="20">
        <v>1773021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247948</v>
      </c>
      <c r="D45" s="20"/>
      <c r="E45" s="21">
        <v>375304</v>
      </c>
      <c r="F45" s="22">
        <v>858979</v>
      </c>
      <c r="G45" s="22"/>
      <c r="H45" s="22">
        <v>1310</v>
      </c>
      <c r="I45" s="22">
        <v>24906</v>
      </c>
      <c r="J45" s="22">
        <v>26216</v>
      </c>
      <c r="K45" s="22">
        <v>11482</v>
      </c>
      <c r="L45" s="22"/>
      <c r="M45" s="22">
        <v>259537</v>
      </c>
      <c r="N45" s="22">
        <v>271019</v>
      </c>
      <c r="O45" s="22">
        <v>20899</v>
      </c>
      <c r="P45" s="22">
        <v>12669</v>
      </c>
      <c r="Q45" s="22">
        <v>12340</v>
      </c>
      <c r="R45" s="22">
        <v>45908</v>
      </c>
      <c r="S45" s="22">
        <v>46351</v>
      </c>
      <c r="T45" s="22">
        <v>127983</v>
      </c>
      <c r="U45" s="22">
        <v>18423</v>
      </c>
      <c r="V45" s="22">
        <v>192757</v>
      </c>
      <c r="W45" s="22">
        <v>535900</v>
      </c>
      <c r="X45" s="22">
        <v>858979</v>
      </c>
      <c r="Y45" s="22">
        <v>-323079</v>
      </c>
      <c r="Z45" s="23">
        <v>-37.611978872591763</v>
      </c>
      <c r="AA45" s="20">
        <v>858979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43689388</v>
      </c>
      <c r="D48" s="29">
        <f t="shared" ref="D48:Y48" si="1">SUM(D35:D47)</f>
        <v>0</v>
      </c>
      <c r="E48" s="30">
        <f t="shared" si="1"/>
        <v>44818289</v>
      </c>
      <c r="F48" s="31">
        <f t="shared" si="1"/>
        <v>50264208</v>
      </c>
      <c r="G48" s="31">
        <f t="shared" si="1"/>
        <v>742059</v>
      </c>
      <c r="H48" s="31">
        <f t="shared" si="1"/>
        <v>688228</v>
      </c>
      <c r="I48" s="31">
        <f t="shared" si="1"/>
        <v>1099166</v>
      </c>
      <c r="J48" s="31">
        <f t="shared" si="1"/>
        <v>2529453</v>
      </c>
      <c r="K48" s="31">
        <f t="shared" si="1"/>
        <v>4660482</v>
      </c>
      <c r="L48" s="31">
        <f t="shared" si="1"/>
        <v>335150</v>
      </c>
      <c r="M48" s="31">
        <f t="shared" si="1"/>
        <v>7847211</v>
      </c>
      <c r="N48" s="31">
        <f t="shared" si="1"/>
        <v>12842843</v>
      </c>
      <c r="O48" s="31">
        <f t="shared" si="1"/>
        <v>6764784</v>
      </c>
      <c r="P48" s="31">
        <f t="shared" si="1"/>
        <v>4256437</v>
      </c>
      <c r="Q48" s="31">
        <f t="shared" si="1"/>
        <v>767746</v>
      </c>
      <c r="R48" s="31">
        <f t="shared" si="1"/>
        <v>11788967</v>
      </c>
      <c r="S48" s="31">
        <f t="shared" si="1"/>
        <v>1217942</v>
      </c>
      <c r="T48" s="31">
        <f t="shared" si="1"/>
        <v>1049690</v>
      </c>
      <c r="U48" s="31">
        <f t="shared" si="1"/>
        <v>730693</v>
      </c>
      <c r="V48" s="31">
        <f t="shared" si="1"/>
        <v>2998325</v>
      </c>
      <c r="W48" s="31">
        <f t="shared" si="1"/>
        <v>30159588</v>
      </c>
      <c r="X48" s="31">
        <f t="shared" si="1"/>
        <v>50264208</v>
      </c>
      <c r="Y48" s="31">
        <f t="shared" si="1"/>
        <v>-20104620</v>
      </c>
      <c r="Z48" s="32">
        <f>+IF(X48&lt;&gt;0,+(Y48/X48)*100,0)</f>
        <v>-39.997884777175841</v>
      </c>
      <c r="AA48" s="29">
        <f>SUM(AA35:AA47)</f>
        <v>50264208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-16574128</v>
      </c>
      <c r="D49" s="39">
        <f t="shared" si="2"/>
        <v>0</v>
      </c>
      <c r="E49" s="40">
        <f t="shared" si="2"/>
        <v>-11047192</v>
      </c>
      <c r="F49" s="41">
        <f t="shared" si="2"/>
        <v>-18216217</v>
      </c>
      <c r="G49" s="41">
        <f t="shared" si="2"/>
        <v>926831</v>
      </c>
      <c r="H49" s="41">
        <f t="shared" si="2"/>
        <v>1619240</v>
      </c>
      <c r="I49" s="41">
        <f t="shared" si="2"/>
        <v>1074706</v>
      </c>
      <c r="J49" s="41">
        <f t="shared" si="2"/>
        <v>3620777</v>
      </c>
      <c r="K49" s="41">
        <f t="shared" si="2"/>
        <v>-2501020</v>
      </c>
      <c r="L49" s="41">
        <f t="shared" si="2"/>
        <v>1692065</v>
      </c>
      <c r="M49" s="41">
        <f t="shared" si="2"/>
        <v>-6186414</v>
      </c>
      <c r="N49" s="41">
        <f t="shared" si="2"/>
        <v>-6995369</v>
      </c>
      <c r="O49" s="41">
        <f t="shared" si="2"/>
        <v>-4473649</v>
      </c>
      <c r="P49" s="41">
        <f t="shared" si="2"/>
        <v>-2492394</v>
      </c>
      <c r="Q49" s="41">
        <f t="shared" si="2"/>
        <v>946734</v>
      </c>
      <c r="R49" s="41">
        <f t="shared" si="2"/>
        <v>-6019309</v>
      </c>
      <c r="S49" s="41">
        <f t="shared" si="2"/>
        <v>2217549</v>
      </c>
      <c r="T49" s="41">
        <f t="shared" si="2"/>
        <v>504626</v>
      </c>
      <c r="U49" s="41">
        <f t="shared" si="2"/>
        <v>2172123</v>
      </c>
      <c r="V49" s="41">
        <f t="shared" si="2"/>
        <v>4894298</v>
      </c>
      <c r="W49" s="41">
        <f t="shared" si="2"/>
        <v>-4499603</v>
      </c>
      <c r="X49" s="41">
        <f t="shared" si="2"/>
        <v>-18216217</v>
      </c>
      <c r="Y49" s="41">
        <f t="shared" si="2"/>
        <v>13716614</v>
      </c>
      <c r="Z49" s="42">
        <f>+IF(X49&lt;&gt;0,+(Y49/X49)*100,0)</f>
        <v>-75.298916344705376</v>
      </c>
      <c r="AA49" s="39">
        <f>+AA33-AA48</f>
        <v>-18216217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10710000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10710000</v>
      </c>
      <c r="Y50" s="22">
        <v>-10710000</v>
      </c>
      <c r="Z50" s="23">
        <v>-100</v>
      </c>
      <c r="AA50" s="20">
        <v>10710000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-16574128</v>
      </c>
      <c r="D52" s="48">
        <f t="shared" si="3"/>
        <v>0</v>
      </c>
      <c r="E52" s="49">
        <f t="shared" si="3"/>
        <v>-11047192</v>
      </c>
      <c r="F52" s="50">
        <f t="shared" si="3"/>
        <v>-7506217</v>
      </c>
      <c r="G52" s="50">
        <f t="shared" si="3"/>
        <v>926831</v>
      </c>
      <c r="H52" s="50">
        <f t="shared" si="3"/>
        <v>1619240</v>
      </c>
      <c r="I52" s="50">
        <f t="shared" si="3"/>
        <v>1074706</v>
      </c>
      <c r="J52" s="50">
        <f t="shared" si="3"/>
        <v>3620777</v>
      </c>
      <c r="K52" s="50">
        <f t="shared" si="3"/>
        <v>-2501020</v>
      </c>
      <c r="L52" s="50">
        <f t="shared" si="3"/>
        <v>1692065</v>
      </c>
      <c r="M52" s="50">
        <f t="shared" si="3"/>
        <v>-6186414</v>
      </c>
      <c r="N52" s="50">
        <f t="shared" si="3"/>
        <v>-6995369</v>
      </c>
      <c r="O52" s="50">
        <f t="shared" si="3"/>
        <v>-4473649</v>
      </c>
      <c r="P52" s="50">
        <f t="shared" si="3"/>
        <v>-2492394</v>
      </c>
      <c r="Q52" s="50">
        <f t="shared" si="3"/>
        <v>946734</v>
      </c>
      <c r="R52" s="50">
        <f t="shared" si="3"/>
        <v>-6019309</v>
      </c>
      <c r="S52" s="50">
        <f t="shared" si="3"/>
        <v>2217549</v>
      </c>
      <c r="T52" s="50">
        <f t="shared" si="3"/>
        <v>504626</v>
      </c>
      <c r="U52" s="50">
        <f t="shared" si="3"/>
        <v>2172123</v>
      </c>
      <c r="V52" s="50">
        <f t="shared" si="3"/>
        <v>4894298</v>
      </c>
      <c r="W52" s="50">
        <f t="shared" si="3"/>
        <v>-4499603</v>
      </c>
      <c r="X52" s="50">
        <f t="shared" si="3"/>
        <v>-7506217</v>
      </c>
      <c r="Y52" s="50">
        <f t="shared" si="3"/>
        <v>3006614</v>
      </c>
      <c r="Z52" s="51">
        <f>+IF(X52&lt;&gt;0,+(Y52/X52)*100,0)</f>
        <v>-40.054983755465635</v>
      </c>
      <c r="AA52" s="48">
        <f>SUM(AA49:AA51)</f>
        <v>-7506217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-16574128</v>
      </c>
      <c r="D54" s="54">
        <f>+D52-D53</f>
        <v>0</v>
      </c>
      <c r="E54" s="55">
        <f t="shared" si="4"/>
        <v>-11047192</v>
      </c>
      <c r="F54" s="56">
        <f t="shared" si="4"/>
        <v>-7506217</v>
      </c>
      <c r="G54" s="56">
        <f t="shared" si="4"/>
        <v>926831</v>
      </c>
      <c r="H54" s="56">
        <f t="shared" si="4"/>
        <v>1619240</v>
      </c>
      <c r="I54" s="56">
        <f t="shared" si="4"/>
        <v>1074706</v>
      </c>
      <c r="J54" s="56">
        <f t="shared" si="4"/>
        <v>3620777</v>
      </c>
      <c r="K54" s="56">
        <f t="shared" si="4"/>
        <v>-2501020</v>
      </c>
      <c r="L54" s="56">
        <f t="shared" si="4"/>
        <v>1692065</v>
      </c>
      <c r="M54" s="56">
        <f t="shared" si="4"/>
        <v>-6186414</v>
      </c>
      <c r="N54" s="56">
        <f t="shared" si="4"/>
        <v>-6995369</v>
      </c>
      <c r="O54" s="56">
        <f t="shared" si="4"/>
        <v>-4473649</v>
      </c>
      <c r="P54" s="56">
        <f t="shared" si="4"/>
        <v>-2492394</v>
      </c>
      <c r="Q54" s="56">
        <f t="shared" si="4"/>
        <v>946734</v>
      </c>
      <c r="R54" s="56">
        <f t="shared" si="4"/>
        <v>-6019309</v>
      </c>
      <c r="S54" s="56">
        <f t="shared" si="4"/>
        <v>2217549</v>
      </c>
      <c r="T54" s="56">
        <f t="shared" si="4"/>
        <v>504626</v>
      </c>
      <c r="U54" s="56">
        <f t="shared" si="4"/>
        <v>2172123</v>
      </c>
      <c r="V54" s="56">
        <f t="shared" si="4"/>
        <v>4894298</v>
      </c>
      <c r="W54" s="56">
        <f t="shared" si="4"/>
        <v>-4499603</v>
      </c>
      <c r="X54" s="56">
        <f t="shared" si="4"/>
        <v>-7506217</v>
      </c>
      <c r="Y54" s="56">
        <f t="shared" si="4"/>
        <v>3006614</v>
      </c>
      <c r="Z54" s="57">
        <f>+IF(X54&lt;&gt;0,+(Y54/X54)*100,0)</f>
        <v>-40.054983755465635</v>
      </c>
      <c r="AA54" s="54">
        <f>+AA52-AA53</f>
        <v>-7506217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-16574128</v>
      </c>
      <c r="D57" s="48">
        <f>SUM(D54:D56)</f>
        <v>0</v>
      </c>
      <c r="E57" s="49">
        <f t="shared" si="5"/>
        <v>-11047192</v>
      </c>
      <c r="F57" s="50">
        <f t="shared" si="5"/>
        <v>-7506217</v>
      </c>
      <c r="G57" s="50">
        <f t="shared" si="5"/>
        <v>926831</v>
      </c>
      <c r="H57" s="50">
        <f t="shared" si="5"/>
        <v>1619240</v>
      </c>
      <c r="I57" s="50">
        <f t="shared" si="5"/>
        <v>1074706</v>
      </c>
      <c r="J57" s="50">
        <f t="shared" si="5"/>
        <v>3620777</v>
      </c>
      <c r="K57" s="50">
        <f t="shared" si="5"/>
        <v>-2501020</v>
      </c>
      <c r="L57" s="50">
        <f t="shared" si="5"/>
        <v>1692065</v>
      </c>
      <c r="M57" s="50">
        <f t="shared" si="5"/>
        <v>-6186414</v>
      </c>
      <c r="N57" s="50">
        <f t="shared" si="5"/>
        <v>-6995369</v>
      </c>
      <c r="O57" s="50">
        <f t="shared" si="5"/>
        <v>-4473649</v>
      </c>
      <c r="P57" s="50">
        <f t="shared" si="5"/>
        <v>-2492394</v>
      </c>
      <c r="Q57" s="50">
        <f t="shared" si="5"/>
        <v>946734</v>
      </c>
      <c r="R57" s="50">
        <f t="shared" si="5"/>
        <v>-6019309</v>
      </c>
      <c r="S57" s="50">
        <f t="shared" si="5"/>
        <v>2217549</v>
      </c>
      <c r="T57" s="50">
        <f t="shared" si="5"/>
        <v>504626</v>
      </c>
      <c r="U57" s="50">
        <f t="shared" si="5"/>
        <v>2172123</v>
      </c>
      <c r="V57" s="50">
        <f t="shared" si="5"/>
        <v>4894298</v>
      </c>
      <c r="W57" s="50">
        <f t="shared" si="5"/>
        <v>-4499603</v>
      </c>
      <c r="X57" s="50">
        <f t="shared" si="5"/>
        <v>-7506217</v>
      </c>
      <c r="Y57" s="50">
        <f t="shared" si="5"/>
        <v>3006614</v>
      </c>
      <c r="Z57" s="51">
        <f>+IF(X57&lt;&gt;0,+(Y57/X57)*100,0)</f>
        <v>-40.054983755465635</v>
      </c>
      <c r="AA57" s="48">
        <f>SUM(AA54:AA56)</f>
        <v>-7506217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-16574128</v>
      </c>
      <c r="D60" s="65">
        <f>SUM(D57:D59)</f>
        <v>0</v>
      </c>
      <c r="E60" s="66">
        <f t="shared" si="6"/>
        <v>-11047192</v>
      </c>
      <c r="F60" s="67">
        <f t="shared" si="6"/>
        <v>-7506217</v>
      </c>
      <c r="G60" s="67">
        <f t="shared" si="6"/>
        <v>926831</v>
      </c>
      <c r="H60" s="67">
        <f t="shared" si="6"/>
        <v>1619240</v>
      </c>
      <c r="I60" s="67">
        <f t="shared" si="6"/>
        <v>1074706</v>
      </c>
      <c r="J60" s="67">
        <f t="shared" si="6"/>
        <v>3620777</v>
      </c>
      <c r="K60" s="67">
        <f t="shared" si="6"/>
        <v>-2501020</v>
      </c>
      <c r="L60" s="67">
        <f t="shared" si="6"/>
        <v>1692065</v>
      </c>
      <c r="M60" s="67">
        <f t="shared" si="6"/>
        <v>-6186414</v>
      </c>
      <c r="N60" s="67">
        <f t="shared" si="6"/>
        <v>-6995369</v>
      </c>
      <c r="O60" s="67">
        <f t="shared" si="6"/>
        <v>-4473649</v>
      </c>
      <c r="P60" s="67">
        <f t="shared" si="6"/>
        <v>-2492394</v>
      </c>
      <c r="Q60" s="67">
        <f t="shared" si="6"/>
        <v>946734</v>
      </c>
      <c r="R60" s="67">
        <f t="shared" si="6"/>
        <v>-6019309</v>
      </c>
      <c r="S60" s="67">
        <f t="shared" si="6"/>
        <v>2217549</v>
      </c>
      <c r="T60" s="67">
        <f t="shared" si="6"/>
        <v>504626</v>
      </c>
      <c r="U60" s="67">
        <f t="shared" si="6"/>
        <v>2172123</v>
      </c>
      <c r="V60" s="67">
        <f t="shared" si="6"/>
        <v>4894298</v>
      </c>
      <c r="W60" s="67">
        <f t="shared" si="6"/>
        <v>-4499603</v>
      </c>
      <c r="X60" s="67">
        <f t="shared" si="6"/>
        <v>-7506217</v>
      </c>
      <c r="Y60" s="67">
        <f t="shared" si="6"/>
        <v>3006614</v>
      </c>
      <c r="Z60" s="68">
        <f>+IF(X60&lt;&gt;0,+(Y60/X60)*100,0)</f>
        <v>-40.054983755465635</v>
      </c>
      <c r="AA60" s="65">
        <f>SUM(AA57:AA59)</f>
        <v>-7506217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49404034</v>
      </c>
      <c r="D6" s="20"/>
      <c r="E6" s="21">
        <v>67487527</v>
      </c>
      <c r="F6" s="22">
        <v>71987527</v>
      </c>
      <c r="G6" s="22">
        <v>3435377</v>
      </c>
      <c r="H6" s="22">
        <v>5445934</v>
      </c>
      <c r="I6" s="22">
        <v>5052377</v>
      </c>
      <c r="J6" s="22">
        <v>13933688</v>
      </c>
      <c r="K6" s="22">
        <v>4061166</v>
      </c>
      <c r="L6" s="22">
        <v>4863195</v>
      </c>
      <c r="M6" s="22">
        <v>4731586</v>
      </c>
      <c r="N6" s="22">
        <v>13655947</v>
      </c>
      <c r="O6" s="22">
        <v>5402006</v>
      </c>
      <c r="P6" s="22">
        <v>5597598</v>
      </c>
      <c r="Q6" s="22">
        <v>5017694</v>
      </c>
      <c r="R6" s="22">
        <v>16017298</v>
      </c>
      <c r="S6" s="22">
        <v>4924250</v>
      </c>
      <c r="T6" s="22">
        <v>4907422</v>
      </c>
      <c r="U6" s="22">
        <v>3747372</v>
      </c>
      <c r="V6" s="22">
        <v>13579044</v>
      </c>
      <c r="W6" s="22">
        <v>57185977</v>
      </c>
      <c r="X6" s="22">
        <v>71987527</v>
      </c>
      <c r="Y6" s="22">
        <v>-14801550</v>
      </c>
      <c r="Z6" s="23">
        <v>-20.561270287837502</v>
      </c>
      <c r="AA6" s="20">
        <v>71987527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634425</v>
      </c>
      <c r="D13" s="20"/>
      <c r="E13" s="21">
        <v>1152001</v>
      </c>
      <c r="F13" s="22">
        <v>751601</v>
      </c>
      <c r="G13" s="22">
        <v>54935</v>
      </c>
      <c r="H13" s="22">
        <v>58907</v>
      </c>
      <c r="I13" s="22">
        <v>62044</v>
      </c>
      <c r="J13" s="22">
        <v>175886</v>
      </c>
      <c r="K13" s="22">
        <v>66519</v>
      </c>
      <c r="L13" s="22">
        <v>64058</v>
      </c>
      <c r="M13" s="22">
        <v>69337</v>
      </c>
      <c r="N13" s="22">
        <v>199914</v>
      </c>
      <c r="O13" s="22">
        <v>72828</v>
      </c>
      <c r="P13" s="22">
        <v>72278</v>
      </c>
      <c r="Q13" s="22">
        <v>58767</v>
      </c>
      <c r="R13" s="22">
        <v>203873</v>
      </c>
      <c r="S13" s="22">
        <v>61549</v>
      </c>
      <c r="T13" s="22">
        <v>65480</v>
      </c>
      <c r="U13" s="22">
        <v>63774</v>
      </c>
      <c r="V13" s="22">
        <v>190803</v>
      </c>
      <c r="W13" s="22">
        <v>770476</v>
      </c>
      <c r="X13" s="22">
        <v>751601</v>
      </c>
      <c r="Y13" s="22">
        <v>18875</v>
      </c>
      <c r="Z13" s="23">
        <v>2.511305865745256</v>
      </c>
      <c r="AA13" s="20">
        <v>751601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7065</v>
      </c>
      <c r="D20" s="20"/>
      <c r="E20" s="21">
        <v>133580</v>
      </c>
      <c r="F20" s="22">
        <v>133580</v>
      </c>
      <c r="G20" s="22"/>
      <c r="H20" s="22">
        <v>3500</v>
      </c>
      <c r="I20" s="22"/>
      <c r="J20" s="22">
        <v>3500</v>
      </c>
      <c r="K20" s="22"/>
      <c r="L20" s="22"/>
      <c r="M20" s="22"/>
      <c r="N20" s="22"/>
      <c r="O20" s="22"/>
      <c r="P20" s="22">
        <v>12555</v>
      </c>
      <c r="Q20" s="22"/>
      <c r="R20" s="22">
        <v>12555</v>
      </c>
      <c r="S20" s="22"/>
      <c r="T20" s="22"/>
      <c r="U20" s="22">
        <v>17340</v>
      </c>
      <c r="V20" s="22">
        <v>17340</v>
      </c>
      <c r="W20" s="22">
        <v>33395</v>
      </c>
      <c r="X20" s="22">
        <v>133580</v>
      </c>
      <c r="Y20" s="22">
        <v>-100185</v>
      </c>
      <c r="Z20" s="18">
        <v>-75</v>
      </c>
      <c r="AA20" s="20">
        <v>133580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149852</v>
      </c>
      <c r="D24" s="20"/>
      <c r="E24" s="21">
        <v>92291</v>
      </c>
      <c r="F24" s="22">
        <v>92291</v>
      </c>
      <c r="G24" s="22">
        <v>1725</v>
      </c>
      <c r="H24" s="22">
        <v>1800</v>
      </c>
      <c r="I24" s="22">
        <v>1850</v>
      </c>
      <c r="J24" s="22">
        <v>5375</v>
      </c>
      <c r="K24" s="22">
        <v>3425</v>
      </c>
      <c r="L24" s="22">
        <v>3455</v>
      </c>
      <c r="M24" s="22"/>
      <c r="N24" s="22">
        <v>6880</v>
      </c>
      <c r="O24" s="22">
        <v>990</v>
      </c>
      <c r="P24" s="22">
        <v>1000</v>
      </c>
      <c r="Q24" s="22">
        <v>1590</v>
      </c>
      <c r="R24" s="22">
        <v>3580</v>
      </c>
      <c r="S24" s="22"/>
      <c r="T24" s="22"/>
      <c r="U24" s="22"/>
      <c r="V24" s="22"/>
      <c r="W24" s="22">
        <v>15835</v>
      </c>
      <c r="X24" s="22">
        <v>92291</v>
      </c>
      <c r="Y24" s="22">
        <v>-76456</v>
      </c>
      <c r="Z24" s="23">
        <v>-82.842313985112298</v>
      </c>
      <c r="AA24" s="20">
        <v>92291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9166890</v>
      </c>
      <c r="D26" s="20"/>
      <c r="E26" s="21">
        <v>9732705</v>
      </c>
      <c r="F26" s="22">
        <v>9732705</v>
      </c>
      <c r="G26" s="22">
        <v>27545000</v>
      </c>
      <c r="H26" s="22"/>
      <c r="I26" s="22"/>
      <c r="J26" s="22">
        <v>27545000</v>
      </c>
      <c r="K26" s="22"/>
      <c r="L26" s="22"/>
      <c r="M26" s="22">
        <v>22036000</v>
      </c>
      <c r="N26" s="22">
        <v>22036000</v>
      </c>
      <c r="O26" s="22"/>
      <c r="P26" s="22"/>
      <c r="Q26" s="22">
        <v>16526000</v>
      </c>
      <c r="R26" s="22">
        <v>16526000</v>
      </c>
      <c r="S26" s="22"/>
      <c r="T26" s="22"/>
      <c r="U26" s="22"/>
      <c r="V26" s="22"/>
      <c r="W26" s="22">
        <v>66107000</v>
      </c>
      <c r="X26" s="22">
        <v>9732705</v>
      </c>
      <c r="Y26" s="22">
        <v>56374295</v>
      </c>
      <c r="Z26" s="23">
        <v>579.22535410248224</v>
      </c>
      <c r="AA26" s="20">
        <v>9732705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310923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59673189</v>
      </c>
      <c r="D33" s="29">
        <f t="shared" ref="D33:Y33" si="0">SUM(D6:D32)</f>
        <v>0</v>
      </c>
      <c r="E33" s="30">
        <f t="shared" si="0"/>
        <v>78598104</v>
      </c>
      <c r="F33" s="31">
        <f t="shared" si="0"/>
        <v>82697704</v>
      </c>
      <c r="G33" s="31">
        <f t="shared" si="0"/>
        <v>31037037</v>
      </c>
      <c r="H33" s="31">
        <f t="shared" si="0"/>
        <v>5510141</v>
      </c>
      <c r="I33" s="31">
        <f t="shared" si="0"/>
        <v>5116271</v>
      </c>
      <c r="J33" s="31">
        <f t="shared" si="0"/>
        <v>41663449</v>
      </c>
      <c r="K33" s="31">
        <f t="shared" si="0"/>
        <v>4131110</v>
      </c>
      <c r="L33" s="31">
        <f t="shared" si="0"/>
        <v>4930708</v>
      </c>
      <c r="M33" s="31">
        <f t="shared" si="0"/>
        <v>26836923</v>
      </c>
      <c r="N33" s="31">
        <f t="shared" si="0"/>
        <v>35898741</v>
      </c>
      <c r="O33" s="31">
        <f t="shared" si="0"/>
        <v>5475824</v>
      </c>
      <c r="P33" s="31">
        <f t="shared" si="0"/>
        <v>5683431</v>
      </c>
      <c r="Q33" s="31">
        <f t="shared" si="0"/>
        <v>21604051</v>
      </c>
      <c r="R33" s="31">
        <f t="shared" si="0"/>
        <v>32763306</v>
      </c>
      <c r="S33" s="31">
        <f t="shared" si="0"/>
        <v>4985799</v>
      </c>
      <c r="T33" s="31">
        <f t="shared" si="0"/>
        <v>4972902</v>
      </c>
      <c r="U33" s="31">
        <f t="shared" si="0"/>
        <v>3828486</v>
      </c>
      <c r="V33" s="31">
        <f t="shared" si="0"/>
        <v>13787187</v>
      </c>
      <c r="W33" s="31">
        <f t="shared" si="0"/>
        <v>124112683</v>
      </c>
      <c r="X33" s="31">
        <f t="shared" si="0"/>
        <v>82697704</v>
      </c>
      <c r="Y33" s="31">
        <f t="shared" si="0"/>
        <v>41414979</v>
      </c>
      <c r="Z33" s="32">
        <f>+IF(X33&lt;&gt;0,+(Y33/X33)*100,0)</f>
        <v>50.079962316728889</v>
      </c>
      <c r="AA33" s="29">
        <f>SUM(AA6:AA32)</f>
        <v>82697704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4990586</v>
      </c>
      <c r="D35" s="20"/>
      <c r="E35" s="21">
        <v>5493385</v>
      </c>
      <c r="F35" s="22">
        <v>5493385</v>
      </c>
      <c r="G35" s="22">
        <v>382177</v>
      </c>
      <c r="H35" s="22">
        <v>360453</v>
      </c>
      <c r="I35" s="22">
        <v>434401</v>
      </c>
      <c r="J35" s="22">
        <v>1177031</v>
      </c>
      <c r="K35" s="22">
        <v>394418</v>
      </c>
      <c r="L35" s="22">
        <v>420766</v>
      </c>
      <c r="M35" s="22"/>
      <c r="N35" s="22">
        <v>815184</v>
      </c>
      <c r="O35" s="22">
        <v>369217</v>
      </c>
      <c r="P35" s="22">
        <v>374312</v>
      </c>
      <c r="Q35" s="22"/>
      <c r="R35" s="22">
        <v>743529</v>
      </c>
      <c r="S35" s="22">
        <v>411480</v>
      </c>
      <c r="T35" s="22">
        <v>475171</v>
      </c>
      <c r="U35" s="22"/>
      <c r="V35" s="22">
        <v>886651</v>
      </c>
      <c r="W35" s="22">
        <v>3622395</v>
      </c>
      <c r="X35" s="22">
        <v>5493385</v>
      </c>
      <c r="Y35" s="22">
        <v>-1870990</v>
      </c>
      <c r="Z35" s="23">
        <v>-34.058963644456014</v>
      </c>
      <c r="AA35" s="20">
        <v>5493385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67495785</v>
      </c>
      <c r="D37" s="20"/>
      <c r="E37" s="21">
        <v>78110305</v>
      </c>
      <c r="F37" s="22">
        <v>82015662</v>
      </c>
      <c r="G37" s="22">
        <v>25909</v>
      </c>
      <c r="H37" s="22">
        <v>9647401</v>
      </c>
      <c r="I37" s="22">
        <v>8281426</v>
      </c>
      <c r="J37" s="22">
        <v>17954736</v>
      </c>
      <c r="K37" s="22">
        <v>5772390</v>
      </c>
      <c r="L37" s="22">
        <v>541391</v>
      </c>
      <c r="M37" s="22">
        <v>5423721</v>
      </c>
      <c r="N37" s="22">
        <v>11737502</v>
      </c>
      <c r="O37" s="22">
        <v>6103723</v>
      </c>
      <c r="P37" s="22">
        <v>11240028</v>
      </c>
      <c r="Q37" s="22">
        <v>806728</v>
      </c>
      <c r="R37" s="22">
        <v>18150479</v>
      </c>
      <c r="S37" s="22">
        <v>10388359</v>
      </c>
      <c r="T37" s="22">
        <v>510067</v>
      </c>
      <c r="U37" s="22">
        <v>13912609</v>
      </c>
      <c r="V37" s="22">
        <v>24811035</v>
      </c>
      <c r="W37" s="22">
        <v>72653752</v>
      </c>
      <c r="X37" s="22">
        <v>82015662</v>
      </c>
      <c r="Y37" s="22">
        <v>-9361910</v>
      </c>
      <c r="Z37" s="23">
        <v>-11.414783191044657</v>
      </c>
      <c r="AA37" s="20">
        <v>82015662</v>
      </c>
    </row>
    <row r="38" spans="1:27" x14ac:dyDescent="0.25">
      <c r="A38" s="19" t="s">
        <v>64</v>
      </c>
      <c r="B38" s="15" t="s">
        <v>32</v>
      </c>
      <c r="C38" s="20">
        <v>531827</v>
      </c>
      <c r="D38" s="20"/>
      <c r="E38" s="21">
        <v>839200</v>
      </c>
      <c r="F38" s="22">
        <v>839200</v>
      </c>
      <c r="G38" s="22"/>
      <c r="H38" s="22">
        <v>40021</v>
      </c>
      <c r="I38" s="22">
        <v>14601</v>
      </c>
      <c r="J38" s="22">
        <v>54622</v>
      </c>
      <c r="K38" s="22">
        <v>4009</v>
      </c>
      <c r="L38" s="22">
        <v>54375</v>
      </c>
      <c r="M38" s="22"/>
      <c r="N38" s="22">
        <v>58384</v>
      </c>
      <c r="O38" s="22">
        <v>278111</v>
      </c>
      <c r="P38" s="22">
        <v>136130</v>
      </c>
      <c r="Q38" s="22">
        <v>127126</v>
      </c>
      <c r="R38" s="22">
        <v>541367</v>
      </c>
      <c r="S38" s="22">
        <v>76528</v>
      </c>
      <c r="T38" s="22">
        <v>68263</v>
      </c>
      <c r="U38" s="22">
        <v>6315</v>
      </c>
      <c r="V38" s="22">
        <v>151106</v>
      </c>
      <c r="W38" s="22">
        <v>805479</v>
      </c>
      <c r="X38" s="22">
        <v>839200</v>
      </c>
      <c r="Y38" s="22">
        <v>-33721</v>
      </c>
      <c r="Z38" s="23">
        <v>-4.0182316491897048</v>
      </c>
      <c r="AA38" s="20">
        <v>839200</v>
      </c>
    </row>
    <row r="39" spans="1:27" x14ac:dyDescent="0.25">
      <c r="A39" s="19" t="s">
        <v>65</v>
      </c>
      <c r="B39" s="15" t="s">
        <v>32</v>
      </c>
      <c r="C39" s="20">
        <v>759082</v>
      </c>
      <c r="D39" s="20"/>
      <c r="E39" s="21">
        <v>3940774</v>
      </c>
      <c r="F39" s="22">
        <v>3940774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3940774</v>
      </c>
      <c r="Y39" s="22">
        <v>-3940774</v>
      </c>
      <c r="Z39" s="23">
        <v>-100</v>
      </c>
      <c r="AA39" s="20">
        <v>3940774</v>
      </c>
    </row>
    <row r="40" spans="1:27" x14ac:dyDescent="0.25">
      <c r="A40" s="19" t="s">
        <v>66</v>
      </c>
      <c r="B40" s="15" t="s">
        <v>32</v>
      </c>
      <c r="C40" s="20">
        <v>3643726</v>
      </c>
      <c r="D40" s="20"/>
      <c r="E40" s="21">
        <v>3671461</v>
      </c>
      <c r="F40" s="22">
        <v>3671461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3671461</v>
      </c>
      <c r="Y40" s="22">
        <v>-3671461</v>
      </c>
      <c r="Z40" s="23">
        <v>-100</v>
      </c>
      <c r="AA40" s="20">
        <v>3671461</v>
      </c>
    </row>
    <row r="41" spans="1:27" x14ac:dyDescent="0.25">
      <c r="A41" s="19" t="s">
        <v>40</v>
      </c>
      <c r="B41" s="15" t="s">
        <v>32</v>
      </c>
      <c r="C41" s="20">
        <v>24140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1385725</v>
      </c>
      <c r="D42" s="20"/>
      <c r="E42" s="21">
        <v>1872203</v>
      </c>
      <c r="F42" s="22">
        <v>1856223</v>
      </c>
      <c r="G42" s="22"/>
      <c r="H42" s="22"/>
      <c r="I42" s="22"/>
      <c r="J42" s="22"/>
      <c r="K42" s="22">
        <v>16400</v>
      </c>
      <c r="L42" s="22"/>
      <c r="M42" s="22"/>
      <c r="N42" s="22">
        <v>16400</v>
      </c>
      <c r="O42" s="22"/>
      <c r="P42" s="22"/>
      <c r="Q42" s="22"/>
      <c r="R42" s="22"/>
      <c r="S42" s="22">
        <v>1346014</v>
      </c>
      <c r="T42" s="22"/>
      <c r="U42" s="22">
        <v>579857</v>
      </c>
      <c r="V42" s="22">
        <v>1925871</v>
      </c>
      <c r="W42" s="22">
        <v>1942271</v>
      </c>
      <c r="X42" s="22">
        <v>1856223</v>
      </c>
      <c r="Y42" s="22">
        <v>86048</v>
      </c>
      <c r="Z42" s="23">
        <v>4.6356499192176805</v>
      </c>
      <c r="AA42" s="20">
        <v>1856223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65978</v>
      </c>
      <c r="D44" s="20"/>
      <c r="E44" s="21">
        <v>576868</v>
      </c>
      <c r="F44" s="22">
        <v>576868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576868</v>
      </c>
      <c r="Y44" s="22">
        <v>-576868</v>
      </c>
      <c r="Z44" s="23">
        <v>-100</v>
      </c>
      <c r="AA44" s="20">
        <v>576868</v>
      </c>
    </row>
    <row r="45" spans="1:27" x14ac:dyDescent="0.25">
      <c r="A45" s="19" t="s">
        <v>70</v>
      </c>
      <c r="B45" s="15" t="s">
        <v>32</v>
      </c>
      <c r="C45" s="20">
        <v>216756</v>
      </c>
      <c r="D45" s="20"/>
      <c r="E45" s="21">
        <v>364243</v>
      </c>
      <c r="F45" s="22">
        <v>364243</v>
      </c>
      <c r="G45" s="22">
        <v>326289</v>
      </c>
      <c r="H45" s="22">
        <v>342976</v>
      </c>
      <c r="I45" s="22">
        <v>324014</v>
      </c>
      <c r="J45" s="22">
        <v>993279</v>
      </c>
      <c r="K45" s="22">
        <v>344721</v>
      </c>
      <c r="L45" s="22">
        <v>390905</v>
      </c>
      <c r="M45" s="22">
        <v>391114</v>
      </c>
      <c r="N45" s="22">
        <v>1126740</v>
      </c>
      <c r="O45" s="22">
        <v>414240</v>
      </c>
      <c r="P45" s="22">
        <v>410559</v>
      </c>
      <c r="Q45" s="22">
        <v>369310</v>
      </c>
      <c r="R45" s="22">
        <v>1194109</v>
      </c>
      <c r="S45" s="22">
        <v>321586</v>
      </c>
      <c r="T45" s="22">
        <v>285738</v>
      </c>
      <c r="U45" s="22">
        <v>329591</v>
      </c>
      <c r="V45" s="22">
        <v>936915</v>
      </c>
      <c r="W45" s="22">
        <v>4251043</v>
      </c>
      <c r="X45" s="22">
        <v>364243</v>
      </c>
      <c r="Y45" s="22">
        <v>3886800</v>
      </c>
      <c r="Z45" s="23">
        <v>1067.0898273954476</v>
      </c>
      <c r="AA45" s="20">
        <v>364243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79113605</v>
      </c>
      <c r="D48" s="29">
        <f t="shared" ref="D48:Y48" si="1">SUM(D35:D47)</f>
        <v>0</v>
      </c>
      <c r="E48" s="30">
        <f t="shared" si="1"/>
        <v>94868439</v>
      </c>
      <c r="F48" s="31">
        <f t="shared" si="1"/>
        <v>98757816</v>
      </c>
      <c r="G48" s="31">
        <f t="shared" si="1"/>
        <v>734375</v>
      </c>
      <c r="H48" s="31">
        <f t="shared" si="1"/>
        <v>10390851</v>
      </c>
      <c r="I48" s="31">
        <f t="shared" si="1"/>
        <v>9054442</v>
      </c>
      <c r="J48" s="31">
        <f t="shared" si="1"/>
        <v>20179668</v>
      </c>
      <c r="K48" s="31">
        <f t="shared" si="1"/>
        <v>6531938</v>
      </c>
      <c r="L48" s="31">
        <f t="shared" si="1"/>
        <v>1407437</v>
      </c>
      <c r="M48" s="31">
        <f t="shared" si="1"/>
        <v>5814835</v>
      </c>
      <c r="N48" s="31">
        <f t="shared" si="1"/>
        <v>13754210</v>
      </c>
      <c r="O48" s="31">
        <f t="shared" si="1"/>
        <v>7165291</v>
      </c>
      <c r="P48" s="31">
        <f t="shared" si="1"/>
        <v>12161029</v>
      </c>
      <c r="Q48" s="31">
        <f t="shared" si="1"/>
        <v>1303164</v>
      </c>
      <c r="R48" s="31">
        <f t="shared" si="1"/>
        <v>20629484</v>
      </c>
      <c r="S48" s="31">
        <f t="shared" si="1"/>
        <v>12543967</v>
      </c>
      <c r="T48" s="31">
        <f t="shared" si="1"/>
        <v>1339239</v>
      </c>
      <c r="U48" s="31">
        <f t="shared" si="1"/>
        <v>14828372</v>
      </c>
      <c r="V48" s="31">
        <f t="shared" si="1"/>
        <v>28711578</v>
      </c>
      <c r="W48" s="31">
        <f t="shared" si="1"/>
        <v>83274940</v>
      </c>
      <c r="X48" s="31">
        <f t="shared" si="1"/>
        <v>98757816</v>
      </c>
      <c r="Y48" s="31">
        <f t="shared" si="1"/>
        <v>-15482876</v>
      </c>
      <c r="Z48" s="32">
        <f>+IF(X48&lt;&gt;0,+(Y48/X48)*100,0)</f>
        <v>-15.677620898380336</v>
      </c>
      <c r="AA48" s="29">
        <f>SUM(AA35:AA47)</f>
        <v>98757816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-19440416</v>
      </c>
      <c r="D49" s="39">
        <f t="shared" si="2"/>
        <v>0</v>
      </c>
      <c r="E49" s="40">
        <f t="shared" si="2"/>
        <v>-16270335</v>
      </c>
      <c r="F49" s="41">
        <f t="shared" si="2"/>
        <v>-16060112</v>
      </c>
      <c r="G49" s="41">
        <f t="shared" si="2"/>
        <v>30302662</v>
      </c>
      <c r="H49" s="41">
        <f t="shared" si="2"/>
        <v>-4880710</v>
      </c>
      <c r="I49" s="41">
        <f t="shared" si="2"/>
        <v>-3938171</v>
      </c>
      <c r="J49" s="41">
        <f t="shared" si="2"/>
        <v>21483781</v>
      </c>
      <c r="K49" s="41">
        <f t="shared" si="2"/>
        <v>-2400828</v>
      </c>
      <c r="L49" s="41">
        <f t="shared" si="2"/>
        <v>3523271</v>
      </c>
      <c r="M49" s="41">
        <f t="shared" si="2"/>
        <v>21022088</v>
      </c>
      <c r="N49" s="41">
        <f t="shared" si="2"/>
        <v>22144531</v>
      </c>
      <c r="O49" s="41">
        <f t="shared" si="2"/>
        <v>-1689467</v>
      </c>
      <c r="P49" s="41">
        <f t="shared" si="2"/>
        <v>-6477598</v>
      </c>
      <c r="Q49" s="41">
        <f t="shared" si="2"/>
        <v>20300887</v>
      </c>
      <c r="R49" s="41">
        <f t="shared" si="2"/>
        <v>12133822</v>
      </c>
      <c r="S49" s="41">
        <f t="shared" si="2"/>
        <v>-7558168</v>
      </c>
      <c r="T49" s="41">
        <f t="shared" si="2"/>
        <v>3633663</v>
      </c>
      <c r="U49" s="41">
        <f t="shared" si="2"/>
        <v>-10999886</v>
      </c>
      <c r="V49" s="41">
        <f t="shared" si="2"/>
        <v>-14924391</v>
      </c>
      <c r="W49" s="41">
        <f t="shared" si="2"/>
        <v>40837743</v>
      </c>
      <c r="X49" s="41">
        <f t="shared" si="2"/>
        <v>-16060112</v>
      </c>
      <c r="Y49" s="41">
        <f t="shared" si="2"/>
        <v>56897855</v>
      </c>
      <c r="Z49" s="42">
        <f>+IF(X49&lt;&gt;0,+(Y49/X49)*100,0)</f>
        <v>-354.28056167976911</v>
      </c>
      <c r="AA49" s="39">
        <f>+AA33-AA48</f>
        <v>-16060112</v>
      </c>
    </row>
    <row r="50" spans="1:27" x14ac:dyDescent="0.25">
      <c r="A50" s="43" t="s">
        <v>75</v>
      </c>
      <c r="B50" s="15" t="s">
        <v>32</v>
      </c>
      <c r="C50" s="20">
        <v>5241000</v>
      </c>
      <c r="D50" s="20"/>
      <c r="E50" s="21"/>
      <c r="F50" s="22"/>
      <c r="G50" s="22">
        <v>425000</v>
      </c>
      <c r="H50" s="22">
        <v>342331</v>
      </c>
      <c r="I50" s="22">
        <v>278648</v>
      </c>
      <c r="J50" s="22">
        <v>1045979</v>
      </c>
      <c r="K50" s="22">
        <v>311480</v>
      </c>
      <c r="L50" s="22"/>
      <c r="M50" s="22"/>
      <c r="N50" s="22">
        <v>311480</v>
      </c>
      <c r="O50" s="22"/>
      <c r="P50" s="22"/>
      <c r="Q50" s="22"/>
      <c r="R50" s="22"/>
      <c r="S50" s="22"/>
      <c r="T50" s="22"/>
      <c r="U50" s="22"/>
      <c r="V50" s="22"/>
      <c r="W50" s="22">
        <v>1357459</v>
      </c>
      <c r="X50" s="22"/>
      <c r="Y50" s="22">
        <v>1357459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-14199416</v>
      </c>
      <c r="D52" s="48">
        <f t="shared" si="3"/>
        <v>0</v>
      </c>
      <c r="E52" s="49">
        <f t="shared" si="3"/>
        <v>-16270335</v>
      </c>
      <c r="F52" s="50">
        <f t="shared" si="3"/>
        <v>-16060112</v>
      </c>
      <c r="G52" s="50">
        <f t="shared" si="3"/>
        <v>30727662</v>
      </c>
      <c r="H52" s="50">
        <f t="shared" si="3"/>
        <v>-4538379</v>
      </c>
      <c r="I52" s="50">
        <f t="shared" si="3"/>
        <v>-3659523</v>
      </c>
      <c r="J52" s="50">
        <f t="shared" si="3"/>
        <v>22529760</v>
      </c>
      <c r="K52" s="50">
        <f t="shared" si="3"/>
        <v>-2089348</v>
      </c>
      <c r="L52" s="50">
        <f t="shared" si="3"/>
        <v>3523271</v>
      </c>
      <c r="M52" s="50">
        <f t="shared" si="3"/>
        <v>21022088</v>
      </c>
      <c r="N52" s="50">
        <f t="shared" si="3"/>
        <v>22456011</v>
      </c>
      <c r="O52" s="50">
        <f t="shared" si="3"/>
        <v>-1689467</v>
      </c>
      <c r="P52" s="50">
        <f t="shared" si="3"/>
        <v>-6477598</v>
      </c>
      <c r="Q52" s="50">
        <f t="shared" si="3"/>
        <v>20300887</v>
      </c>
      <c r="R52" s="50">
        <f t="shared" si="3"/>
        <v>12133822</v>
      </c>
      <c r="S52" s="50">
        <f t="shared" si="3"/>
        <v>-7558168</v>
      </c>
      <c r="T52" s="50">
        <f t="shared" si="3"/>
        <v>3633663</v>
      </c>
      <c r="U52" s="50">
        <f t="shared" si="3"/>
        <v>-10999886</v>
      </c>
      <c r="V52" s="50">
        <f t="shared" si="3"/>
        <v>-14924391</v>
      </c>
      <c r="W52" s="50">
        <f t="shared" si="3"/>
        <v>42195202</v>
      </c>
      <c r="X52" s="50">
        <f t="shared" si="3"/>
        <v>-16060112</v>
      </c>
      <c r="Y52" s="50">
        <f t="shared" si="3"/>
        <v>58255314</v>
      </c>
      <c r="Z52" s="51">
        <f>+IF(X52&lt;&gt;0,+(Y52/X52)*100,0)</f>
        <v>-362.73292490114642</v>
      </c>
      <c r="AA52" s="48">
        <f>SUM(AA49:AA51)</f>
        <v>-16060112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-14199416</v>
      </c>
      <c r="D54" s="54">
        <f>+D52-D53</f>
        <v>0</v>
      </c>
      <c r="E54" s="55">
        <f t="shared" si="4"/>
        <v>-16270335</v>
      </c>
      <c r="F54" s="56">
        <f t="shared" si="4"/>
        <v>-16060112</v>
      </c>
      <c r="G54" s="56">
        <f t="shared" si="4"/>
        <v>30727662</v>
      </c>
      <c r="H54" s="56">
        <f t="shared" si="4"/>
        <v>-4538379</v>
      </c>
      <c r="I54" s="56">
        <f t="shared" si="4"/>
        <v>-3659523</v>
      </c>
      <c r="J54" s="56">
        <f t="shared" si="4"/>
        <v>22529760</v>
      </c>
      <c r="K54" s="56">
        <f t="shared" si="4"/>
        <v>-2089348</v>
      </c>
      <c r="L54" s="56">
        <f t="shared" si="4"/>
        <v>3523271</v>
      </c>
      <c r="M54" s="56">
        <f t="shared" si="4"/>
        <v>21022088</v>
      </c>
      <c r="N54" s="56">
        <f t="shared" si="4"/>
        <v>22456011</v>
      </c>
      <c r="O54" s="56">
        <f t="shared" si="4"/>
        <v>-1689467</v>
      </c>
      <c r="P54" s="56">
        <f t="shared" si="4"/>
        <v>-6477598</v>
      </c>
      <c r="Q54" s="56">
        <f t="shared" si="4"/>
        <v>20300887</v>
      </c>
      <c r="R54" s="56">
        <f t="shared" si="4"/>
        <v>12133822</v>
      </c>
      <c r="S54" s="56">
        <f t="shared" si="4"/>
        <v>-7558168</v>
      </c>
      <c r="T54" s="56">
        <f t="shared" si="4"/>
        <v>3633663</v>
      </c>
      <c r="U54" s="56">
        <f t="shared" si="4"/>
        <v>-10999886</v>
      </c>
      <c r="V54" s="56">
        <f t="shared" si="4"/>
        <v>-14924391</v>
      </c>
      <c r="W54" s="56">
        <f t="shared" si="4"/>
        <v>42195202</v>
      </c>
      <c r="X54" s="56">
        <f t="shared" si="4"/>
        <v>-16060112</v>
      </c>
      <c r="Y54" s="56">
        <f t="shared" si="4"/>
        <v>58255314</v>
      </c>
      <c r="Z54" s="57">
        <f>+IF(X54&lt;&gt;0,+(Y54/X54)*100,0)</f>
        <v>-362.73292490114642</v>
      </c>
      <c r="AA54" s="54">
        <f>+AA52-AA53</f>
        <v>-16060112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-14199416</v>
      </c>
      <c r="D57" s="48">
        <f>SUM(D54:D56)</f>
        <v>0</v>
      </c>
      <c r="E57" s="49">
        <f t="shared" si="5"/>
        <v>-16270335</v>
      </c>
      <c r="F57" s="50">
        <f t="shared" si="5"/>
        <v>-16060112</v>
      </c>
      <c r="G57" s="50">
        <f t="shared" si="5"/>
        <v>30727662</v>
      </c>
      <c r="H57" s="50">
        <f t="shared" si="5"/>
        <v>-4538379</v>
      </c>
      <c r="I57" s="50">
        <f t="shared" si="5"/>
        <v>-3659523</v>
      </c>
      <c r="J57" s="50">
        <f t="shared" si="5"/>
        <v>22529760</v>
      </c>
      <c r="K57" s="50">
        <f t="shared" si="5"/>
        <v>-2089348</v>
      </c>
      <c r="L57" s="50">
        <f t="shared" si="5"/>
        <v>3523271</v>
      </c>
      <c r="M57" s="50">
        <f t="shared" si="5"/>
        <v>21022088</v>
      </c>
      <c r="N57" s="50">
        <f t="shared" si="5"/>
        <v>22456011</v>
      </c>
      <c r="O57" s="50">
        <f t="shared" si="5"/>
        <v>-1689467</v>
      </c>
      <c r="P57" s="50">
        <f t="shared" si="5"/>
        <v>-6477598</v>
      </c>
      <c r="Q57" s="50">
        <f t="shared" si="5"/>
        <v>20300887</v>
      </c>
      <c r="R57" s="50">
        <f t="shared" si="5"/>
        <v>12133822</v>
      </c>
      <c r="S57" s="50">
        <f t="shared" si="5"/>
        <v>-7558168</v>
      </c>
      <c r="T57" s="50">
        <f t="shared" si="5"/>
        <v>3633663</v>
      </c>
      <c r="U57" s="50">
        <f t="shared" si="5"/>
        <v>-10999886</v>
      </c>
      <c r="V57" s="50">
        <f t="shared" si="5"/>
        <v>-14924391</v>
      </c>
      <c r="W57" s="50">
        <f t="shared" si="5"/>
        <v>42195202</v>
      </c>
      <c r="X57" s="50">
        <f t="shared" si="5"/>
        <v>-16060112</v>
      </c>
      <c r="Y57" s="50">
        <f t="shared" si="5"/>
        <v>58255314</v>
      </c>
      <c r="Z57" s="51">
        <f>+IF(X57&lt;&gt;0,+(Y57/X57)*100,0)</f>
        <v>-362.73292490114642</v>
      </c>
      <c r="AA57" s="48">
        <f>SUM(AA54:AA56)</f>
        <v>-16060112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-14199416</v>
      </c>
      <c r="D60" s="65">
        <f>SUM(D57:D59)</f>
        <v>0</v>
      </c>
      <c r="E60" s="66">
        <f t="shared" si="6"/>
        <v>-16270335</v>
      </c>
      <c r="F60" s="67">
        <f t="shared" si="6"/>
        <v>-16060112</v>
      </c>
      <c r="G60" s="67">
        <f t="shared" si="6"/>
        <v>30727662</v>
      </c>
      <c r="H60" s="67">
        <f t="shared" si="6"/>
        <v>-4538379</v>
      </c>
      <c r="I60" s="67">
        <f t="shared" si="6"/>
        <v>-3659523</v>
      </c>
      <c r="J60" s="67">
        <f t="shared" si="6"/>
        <v>22529760</v>
      </c>
      <c r="K60" s="67">
        <f t="shared" si="6"/>
        <v>-2089348</v>
      </c>
      <c r="L60" s="67">
        <f t="shared" si="6"/>
        <v>3523271</v>
      </c>
      <c r="M60" s="67">
        <f t="shared" si="6"/>
        <v>21022088</v>
      </c>
      <c r="N60" s="67">
        <f t="shared" si="6"/>
        <v>22456011</v>
      </c>
      <c r="O60" s="67">
        <f t="shared" si="6"/>
        <v>-1689467</v>
      </c>
      <c r="P60" s="67">
        <f t="shared" si="6"/>
        <v>-6477598</v>
      </c>
      <c r="Q60" s="67">
        <f t="shared" si="6"/>
        <v>20300887</v>
      </c>
      <c r="R60" s="67">
        <f t="shared" si="6"/>
        <v>12133822</v>
      </c>
      <c r="S60" s="67">
        <f t="shared" si="6"/>
        <v>-7558168</v>
      </c>
      <c r="T60" s="67">
        <f t="shared" si="6"/>
        <v>3633663</v>
      </c>
      <c r="U60" s="67">
        <f t="shared" si="6"/>
        <v>-10999886</v>
      </c>
      <c r="V60" s="67">
        <f t="shared" si="6"/>
        <v>-14924391</v>
      </c>
      <c r="W60" s="67">
        <f t="shared" si="6"/>
        <v>42195202</v>
      </c>
      <c r="X60" s="67">
        <f t="shared" si="6"/>
        <v>-16060112</v>
      </c>
      <c r="Y60" s="67">
        <f t="shared" si="6"/>
        <v>58255314</v>
      </c>
      <c r="Z60" s="68">
        <f>+IF(X60&lt;&gt;0,+(Y60/X60)*100,0)</f>
        <v>-362.73292490114642</v>
      </c>
      <c r="AA60" s="65">
        <f>SUM(AA57:AA59)</f>
        <v>-16060112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125218500</v>
      </c>
      <c r="F6" s="22">
        <v>125218500</v>
      </c>
      <c r="G6" s="22">
        <v>10774445</v>
      </c>
      <c r="H6" s="22">
        <v>8036554</v>
      </c>
      <c r="I6" s="22">
        <v>8422298</v>
      </c>
      <c r="J6" s="22">
        <v>27233297</v>
      </c>
      <c r="K6" s="22">
        <v>8495645</v>
      </c>
      <c r="L6" s="22">
        <v>10861133</v>
      </c>
      <c r="M6" s="22">
        <v>12869855</v>
      </c>
      <c r="N6" s="22">
        <v>32226633</v>
      </c>
      <c r="O6" s="22">
        <v>13731440</v>
      </c>
      <c r="P6" s="22">
        <v>10270760</v>
      </c>
      <c r="Q6" s="22">
        <v>7418045</v>
      </c>
      <c r="R6" s="22">
        <v>31420245</v>
      </c>
      <c r="S6" s="22">
        <v>5913799</v>
      </c>
      <c r="T6" s="22">
        <v>8276824</v>
      </c>
      <c r="U6" s="22">
        <v>7996865</v>
      </c>
      <c r="V6" s="22">
        <v>22187488</v>
      </c>
      <c r="W6" s="22">
        <v>113067663</v>
      </c>
      <c r="X6" s="22">
        <v>125218500</v>
      </c>
      <c r="Y6" s="22">
        <v>-12150837</v>
      </c>
      <c r="Z6" s="23">
        <v>-9.7037075192563389</v>
      </c>
      <c r="AA6" s="20">
        <v>125218500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1064056</v>
      </c>
      <c r="F13" s="22">
        <v>1064056</v>
      </c>
      <c r="G13" s="22">
        <v>291785</v>
      </c>
      <c r="H13" s="22">
        <v>320893</v>
      </c>
      <c r="I13" s="22">
        <v>364335</v>
      </c>
      <c r="J13" s="22">
        <v>977013</v>
      </c>
      <c r="K13" s="22">
        <v>334082</v>
      </c>
      <c r="L13" s="22">
        <v>342623</v>
      </c>
      <c r="M13" s="22">
        <v>361810</v>
      </c>
      <c r="N13" s="22">
        <v>1038515</v>
      </c>
      <c r="O13" s="22">
        <v>378104</v>
      </c>
      <c r="P13" s="22">
        <v>-2544</v>
      </c>
      <c r="Q13" s="22">
        <v>384298</v>
      </c>
      <c r="R13" s="22">
        <v>759858</v>
      </c>
      <c r="S13" s="22">
        <v>423711</v>
      </c>
      <c r="T13" s="22">
        <v>485800</v>
      </c>
      <c r="U13" s="22">
        <v>509471</v>
      </c>
      <c r="V13" s="22">
        <v>1418982</v>
      </c>
      <c r="W13" s="22">
        <v>4194368</v>
      </c>
      <c r="X13" s="22">
        <v>1064056</v>
      </c>
      <c r="Y13" s="22">
        <v>3130312</v>
      </c>
      <c r="Z13" s="23">
        <v>294.18677212477536</v>
      </c>
      <c r="AA13" s="20">
        <v>1064056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>
        <v>370</v>
      </c>
      <c r="U24" s="22"/>
      <c r="V24" s="22">
        <v>370</v>
      </c>
      <c r="W24" s="22">
        <v>370</v>
      </c>
      <c r="X24" s="22"/>
      <c r="Y24" s="22">
        <v>370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126282556</v>
      </c>
      <c r="F33" s="31">
        <f t="shared" si="0"/>
        <v>126282556</v>
      </c>
      <c r="G33" s="31">
        <f t="shared" si="0"/>
        <v>11066230</v>
      </c>
      <c r="H33" s="31">
        <f t="shared" si="0"/>
        <v>8357447</v>
      </c>
      <c r="I33" s="31">
        <f t="shared" si="0"/>
        <v>8786633</v>
      </c>
      <c r="J33" s="31">
        <f t="shared" si="0"/>
        <v>28210310</v>
      </c>
      <c r="K33" s="31">
        <f t="shared" si="0"/>
        <v>8829727</v>
      </c>
      <c r="L33" s="31">
        <f t="shared" si="0"/>
        <v>11203756</v>
      </c>
      <c r="M33" s="31">
        <f t="shared" si="0"/>
        <v>13231665</v>
      </c>
      <c r="N33" s="31">
        <f t="shared" si="0"/>
        <v>33265148</v>
      </c>
      <c r="O33" s="31">
        <f t="shared" si="0"/>
        <v>14109544</v>
      </c>
      <c r="P33" s="31">
        <f t="shared" si="0"/>
        <v>10268216</v>
      </c>
      <c r="Q33" s="31">
        <f t="shared" si="0"/>
        <v>7802343</v>
      </c>
      <c r="R33" s="31">
        <f t="shared" si="0"/>
        <v>32180103</v>
      </c>
      <c r="S33" s="31">
        <f t="shared" si="0"/>
        <v>6337510</v>
      </c>
      <c r="T33" s="31">
        <f t="shared" si="0"/>
        <v>8762994</v>
      </c>
      <c r="U33" s="31">
        <f t="shared" si="0"/>
        <v>8506336</v>
      </c>
      <c r="V33" s="31">
        <f t="shared" si="0"/>
        <v>23606840</v>
      </c>
      <c r="W33" s="31">
        <f t="shared" si="0"/>
        <v>117262401</v>
      </c>
      <c r="X33" s="31">
        <f t="shared" si="0"/>
        <v>126282556</v>
      </c>
      <c r="Y33" s="31">
        <f t="shared" si="0"/>
        <v>-9020155</v>
      </c>
      <c r="Z33" s="32">
        <f>+IF(X33&lt;&gt;0,+(Y33/X33)*100,0)</f>
        <v>-7.1428353097319324</v>
      </c>
      <c r="AA33" s="29">
        <f>SUM(AA6:AA32)</f>
        <v>126282556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7512564</v>
      </c>
      <c r="F35" s="22">
        <v>7512564</v>
      </c>
      <c r="G35" s="22">
        <v>612736</v>
      </c>
      <c r="H35" s="22"/>
      <c r="I35" s="22"/>
      <c r="J35" s="22">
        <v>612736</v>
      </c>
      <c r="K35" s="22">
        <v>717011</v>
      </c>
      <c r="L35" s="22"/>
      <c r="M35" s="22">
        <v>643961</v>
      </c>
      <c r="N35" s="22">
        <v>1360972</v>
      </c>
      <c r="O35" s="22">
        <v>673531</v>
      </c>
      <c r="P35" s="22"/>
      <c r="Q35" s="22"/>
      <c r="R35" s="22">
        <v>673531</v>
      </c>
      <c r="S35" s="22"/>
      <c r="T35" s="22">
        <v>683563</v>
      </c>
      <c r="U35" s="22">
        <v>638781</v>
      </c>
      <c r="V35" s="22">
        <v>1322344</v>
      </c>
      <c r="W35" s="22">
        <v>3969583</v>
      </c>
      <c r="X35" s="22">
        <v>7512564</v>
      </c>
      <c r="Y35" s="22">
        <v>-3542981</v>
      </c>
      <c r="Z35" s="23">
        <v>-47.160742990009801</v>
      </c>
      <c r="AA35" s="20">
        <v>7512564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127875000</v>
      </c>
      <c r="F37" s="22">
        <v>127875000</v>
      </c>
      <c r="G37" s="22">
        <v>2248590</v>
      </c>
      <c r="H37" s="22"/>
      <c r="I37" s="22">
        <v>64977</v>
      </c>
      <c r="J37" s="22">
        <v>2313567</v>
      </c>
      <c r="K37" s="22">
        <v>502355</v>
      </c>
      <c r="L37" s="22">
        <v>55825</v>
      </c>
      <c r="M37" s="22"/>
      <c r="N37" s="22">
        <v>558180</v>
      </c>
      <c r="O37" s="22"/>
      <c r="P37" s="22">
        <v>57737</v>
      </c>
      <c r="Q37" s="22"/>
      <c r="R37" s="22">
        <v>57737</v>
      </c>
      <c r="S37" s="22">
        <v>57640</v>
      </c>
      <c r="T37" s="22"/>
      <c r="U37" s="22"/>
      <c r="V37" s="22">
        <v>57640</v>
      </c>
      <c r="W37" s="22">
        <v>2987124</v>
      </c>
      <c r="X37" s="22">
        <v>127875000</v>
      </c>
      <c r="Y37" s="22">
        <v>-124887876</v>
      </c>
      <c r="Z37" s="23">
        <v>-97.664028152492662</v>
      </c>
      <c r="AA37" s="20">
        <v>127875000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4287164</v>
      </c>
      <c r="F38" s="22">
        <v>4287164</v>
      </c>
      <c r="G38" s="22">
        <v>44266</v>
      </c>
      <c r="H38" s="22">
        <v>133364</v>
      </c>
      <c r="I38" s="22">
        <v>32676</v>
      </c>
      <c r="J38" s="22">
        <v>210306</v>
      </c>
      <c r="K38" s="22">
        <v>79473</v>
      </c>
      <c r="L38" s="22"/>
      <c r="M38" s="22">
        <v>2380</v>
      </c>
      <c r="N38" s="22">
        <v>81853</v>
      </c>
      <c r="O38" s="22">
        <v>3340</v>
      </c>
      <c r="P38" s="22"/>
      <c r="Q38" s="22">
        <v>50131</v>
      </c>
      <c r="R38" s="22">
        <v>53471</v>
      </c>
      <c r="S38" s="22">
        <v>70143</v>
      </c>
      <c r="T38" s="22">
        <v>9387</v>
      </c>
      <c r="U38" s="22">
        <v>185524</v>
      </c>
      <c r="V38" s="22">
        <v>265054</v>
      </c>
      <c r="W38" s="22">
        <v>610684</v>
      </c>
      <c r="X38" s="22">
        <v>4287164</v>
      </c>
      <c r="Y38" s="22">
        <v>-3676480</v>
      </c>
      <c r="Z38" s="23">
        <v>-85.75552509771029</v>
      </c>
      <c r="AA38" s="20">
        <v>4287164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>
        <v>13948000</v>
      </c>
      <c r="F41" s="22">
        <v>13948000</v>
      </c>
      <c r="G41" s="22"/>
      <c r="H41" s="22">
        <v>165</v>
      </c>
      <c r="I41" s="22"/>
      <c r="J41" s="22">
        <v>165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165</v>
      </c>
      <c r="X41" s="22">
        <v>13948000</v>
      </c>
      <c r="Y41" s="22">
        <v>-13947835</v>
      </c>
      <c r="Z41" s="23">
        <v>-99.998817034700309</v>
      </c>
      <c r="AA41" s="20">
        <v>13948000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748601</v>
      </c>
      <c r="F45" s="22">
        <v>748601</v>
      </c>
      <c r="G45" s="22">
        <v>83747</v>
      </c>
      <c r="H45" s="22">
        <v>12400</v>
      </c>
      <c r="I45" s="22">
        <v>3232</v>
      </c>
      <c r="J45" s="22">
        <v>99379</v>
      </c>
      <c r="K45" s="22">
        <v>260736</v>
      </c>
      <c r="L45" s="22">
        <v>13656</v>
      </c>
      <c r="M45" s="22">
        <v>20045</v>
      </c>
      <c r="N45" s="22">
        <v>294437</v>
      </c>
      <c r="O45" s="22">
        <v>5927</v>
      </c>
      <c r="P45" s="22">
        <v>35206</v>
      </c>
      <c r="Q45" s="22">
        <v>16247</v>
      </c>
      <c r="R45" s="22">
        <v>57380</v>
      </c>
      <c r="S45" s="22"/>
      <c r="T45" s="22">
        <v>18874</v>
      </c>
      <c r="U45" s="22">
        <v>5568</v>
      </c>
      <c r="V45" s="22">
        <v>24442</v>
      </c>
      <c r="W45" s="22">
        <v>475638</v>
      </c>
      <c r="X45" s="22">
        <v>748601</v>
      </c>
      <c r="Y45" s="22">
        <v>-272963</v>
      </c>
      <c r="Z45" s="23">
        <v>-36.463082469833729</v>
      </c>
      <c r="AA45" s="20">
        <v>748601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154371329</v>
      </c>
      <c r="F48" s="31">
        <f t="shared" si="1"/>
        <v>154371329</v>
      </c>
      <c r="G48" s="31">
        <f t="shared" si="1"/>
        <v>2989339</v>
      </c>
      <c r="H48" s="31">
        <f t="shared" si="1"/>
        <v>145929</v>
      </c>
      <c r="I48" s="31">
        <f t="shared" si="1"/>
        <v>100885</v>
      </c>
      <c r="J48" s="31">
        <f t="shared" si="1"/>
        <v>3236153</v>
      </c>
      <c r="K48" s="31">
        <f t="shared" si="1"/>
        <v>1559575</v>
      </c>
      <c r="L48" s="31">
        <f t="shared" si="1"/>
        <v>69481</v>
      </c>
      <c r="M48" s="31">
        <f t="shared" si="1"/>
        <v>666386</v>
      </c>
      <c r="N48" s="31">
        <f t="shared" si="1"/>
        <v>2295442</v>
      </c>
      <c r="O48" s="31">
        <f t="shared" si="1"/>
        <v>682798</v>
      </c>
      <c r="P48" s="31">
        <f t="shared" si="1"/>
        <v>92943</v>
      </c>
      <c r="Q48" s="31">
        <f t="shared" si="1"/>
        <v>66378</v>
      </c>
      <c r="R48" s="31">
        <f t="shared" si="1"/>
        <v>842119</v>
      </c>
      <c r="S48" s="31">
        <f t="shared" si="1"/>
        <v>127783</v>
      </c>
      <c r="T48" s="31">
        <f t="shared" si="1"/>
        <v>711824</v>
      </c>
      <c r="U48" s="31">
        <f t="shared" si="1"/>
        <v>829873</v>
      </c>
      <c r="V48" s="31">
        <f t="shared" si="1"/>
        <v>1669480</v>
      </c>
      <c r="W48" s="31">
        <f t="shared" si="1"/>
        <v>8043194</v>
      </c>
      <c r="X48" s="31">
        <f t="shared" si="1"/>
        <v>154371329</v>
      </c>
      <c r="Y48" s="31">
        <f t="shared" si="1"/>
        <v>-146328135</v>
      </c>
      <c r="Z48" s="32">
        <f>+IF(X48&lt;&gt;0,+(Y48/X48)*100,0)</f>
        <v>-94.789709946722027</v>
      </c>
      <c r="AA48" s="29">
        <f>SUM(AA35:AA47)</f>
        <v>154371329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-28088773</v>
      </c>
      <c r="F49" s="41">
        <f t="shared" si="2"/>
        <v>-28088773</v>
      </c>
      <c r="G49" s="41">
        <f t="shared" si="2"/>
        <v>8076891</v>
      </c>
      <c r="H49" s="41">
        <f t="shared" si="2"/>
        <v>8211518</v>
      </c>
      <c r="I49" s="41">
        <f t="shared" si="2"/>
        <v>8685748</v>
      </c>
      <c r="J49" s="41">
        <f t="shared" si="2"/>
        <v>24974157</v>
      </c>
      <c r="K49" s="41">
        <f t="shared" si="2"/>
        <v>7270152</v>
      </c>
      <c r="L49" s="41">
        <f t="shared" si="2"/>
        <v>11134275</v>
      </c>
      <c r="M49" s="41">
        <f t="shared" si="2"/>
        <v>12565279</v>
      </c>
      <c r="N49" s="41">
        <f t="shared" si="2"/>
        <v>30969706</v>
      </c>
      <c r="O49" s="41">
        <f t="shared" si="2"/>
        <v>13426746</v>
      </c>
      <c r="P49" s="41">
        <f t="shared" si="2"/>
        <v>10175273</v>
      </c>
      <c r="Q49" s="41">
        <f t="shared" si="2"/>
        <v>7735965</v>
      </c>
      <c r="R49" s="41">
        <f t="shared" si="2"/>
        <v>31337984</v>
      </c>
      <c r="S49" s="41">
        <f t="shared" si="2"/>
        <v>6209727</v>
      </c>
      <c r="T49" s="41">
        <f t="shared" si="2"/>
        <v>8051170</v>
      </c>
      <c r="U49" s="41">
        <f t="shared" si="2"/>
        <v>7676463</v>
      </c>
      <c r="V49" s="41">
        <f t="shared" si="2"/>
        <v>21937360</v>
      </c>
      <c r="W49" s="41">
        <f t="shared" si="2"/>
        <v>109219207</v>
      </c>
      <c r="X49" s="41">
        <f t="shared" si="2"/>
        <v>-28088773</v>
      </c>
      <c r="Y49" s="41">
        <f t="shared" si="2"/>
        <v>137307980</v>
      </c>
      <c r="Z49" s="42">
        <f>+IF(X49&lt;&gt;0,+(Y49/X49)*100,0)</f>
        <v>-488.83580639140058</v>
      </c>
      <c r="AA49" s="39">
        <f>+AA33-AA48</f>
        <v>-28088773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6365000</v>
      </c>
      <c r="F50" s="22">
        <v>6365000</v>
      </c>
      <c r="G50" s="22">
        <v>1999986</v>
      </c>
      <c r="H50" s="22">
        <v>646040</v>
      </c>
      <c r="I50" s="22"/>
      <c r="J50" s="22">
        <v>2646026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1215647</v>
      </c>
      <c r="V50" s="22">
        <v>1215647</v>
      </c>
      <c r="W50" s="22">
        <v>3861673</v>
      </c>
      <c r="X50" s="22">
        <v>6365000</v>
      </c>
      <c r="Y50" s="22">
        <v>-2503327</v>
      </c>
      <c r="Z50" s="23">
        <v>-39.32956794972506</v>
      </c>
      <c r="AA50" s="20">
        <v>6365000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-21723773</v>
      </c>
      <c r="F52" s="50">
        <f t="shared" si="3"/>
        <v>-21723773</v>
      </c>
      <c r="G52" s="50">
        <f t="shared" si="3"/>
        <v>10076877</v>
      </c>
      <c r="H52" s="50">
        <f t="shared" si="3"/>
        <v>8857558</v>
      </c>
      <c r="I52" s="50">
        <f t="shared" si="3"/>
        <v>8685748</v>
      </c>
      <c r="J52" s="50">
        <f t="shared" si="3"/>
        <v>27620183</v>
      </c>
      <c r="K52" s="50">
        <f t="shared" si="3"/>
        <v>7270152</v>
      </c>
      <c r="L52" s="50">
        <f t="shared" si="3"/>
        <v>11134275</v>
      </c>
      <c r="M52" s="50">
        <f t="shared" si="3"/>
        <v>12565279</v>
      </c>
      <c r="N52" s="50">
        <f t="shared" si="3"/>
        <v>30969706</v>
      </c>
      <c r="O52" s="50">
        <f t="shared" si="3"/>
        <v>13426746</v>
      </c>
      <c r="P52" s="50">
        <f t="shared" si="3"/>
        <v>10175273</v>
      </c>
      <c r="Q52" s="50">
        <f t="shared" si="3"/>
        <v>7735965</v>
      </c>
      <c r="R52" s="50">
        <f t="shared" si="3"/>
        <v>31337984</v>
      </c>
      <c r="S52" s="50">
        <f t="shared" si="3"/>
        <v>6209727</v>
      </c>
      <c r="T52" s="50">
        <f t="shared" si="3"/>
        <v>8051170</v>
      </c>
      <c r="U52" s="50">
        <f t="shared" si="3"/>
        <v>8892110</v>
      </c>
      <c r="V52" s="50">
        <f t="shared" si="3"/>
        <v>23153007</v>
      </c>
      <c r="W52" s="50">
        <f t="shared" si="3"/>
        <v>113080880</v>
      </c>
      <c r="X52" s="50">
        <f t="shared" si="3"/>
        <v>-21723773</v>
      </c>
      <c r="Y52" s="50">
        <f t="shared" si="3"/>
        <v>134804653</v>
      </c>
      <c r="Z52" s="51">
        <f>+IF(X52&lt;&gt;0,+(Y52/X52)*100,0)</f>
        <v>-620.53977916267127</v>
      </c>
      <c r="AA52" s="48">
        <f>SUM(AA49:AA51)</f>
        <v>-21723773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-21723773</v>
      </c>
      <c r="F54" s="56">
        <f t="shared" si="4"/>
        <v>-21723773</v>
      </c>
      <c r="G54" s="56">
        <f t="shared" si="4"/>
        <v>10076877</v>
      </c>
      <c r="H54" s="56">
        <f t="shared" si="4"/>
        <v>8857558</v>
      </c>
      <c r="I54" s="56">
        <f t="shared" si="4"/>
        <v>8685748</v>
      </c>
      <c r="J54" s="56">
        <f t="shared" si="4"/>
        <v>27620183</v>
      </c>
      <c r="K54" s="56">
        <f t="shared" si="4"/>
        <v>7270152</v>
      </c>
      <c r="L54" s="56">
        <f t="shared" si="4"/>
        <v>11134275</v>
      </c>
      <c r="M54" s="56">
        <f t="shared" si="4"/>
        <v>12565279</v>
      </c>
      <c r="N54" s="56">
        <f t="shared" si="4"/>
        <v>30969706</v>
      </c>
      <c r="O54" s="56">
        <f t="shared" si="4"/>
        <v>13426746</v>
      </c>
      <c r="P54" s="56">
        <f t="shared" si="4"/>
        <v>10175273</v>
      </c>
      <c r="Q54" s="56">
        <f t="shared" si="4"/>
        <v>7735965</v>
      </c>
      <c r="R54" s="56">
        <f t="shared" si="4"/>
        <v>31337984</v>
      </c>
      <c r="S54" s="56">
        <f t="shared" si="4"/>
        <v>6209727</v>
      </c>
      <c r="T54" s="56">
        <f t="shared" si="4"/>
        <v>8051170</v>
      </c>
      <c r="U54" s="56">
        <f t="shared" si="4"/>
        <v>8892110</v>
      </c>
      <c r="V54" s="56">
        <f t="shared" si="4"/>
        <v>23153007</v>
      </c>
      <c r="W54" s="56">
        <f t="shared" si="4"/>
        <v>113080880</v>
      </c>
      <c r="X54" s="56">
        <f t="shared" si="4"/>
        <v>-21723773</v>
      </c>
      <c r="Y54" s="56">
        <f t="shared" si="4"/>
        <v>134804653</v>
      </c>
      <c r="Z54" s="57">
        <f>+IF(X54&lt;&gt;0,+(Y54/X54)*100,0)</f>
        <v>-620.53977916267127</v>
      </c>
      <c r="AA54" s="54">
        <f>+AA52-AA53</f>
        <v>-21723773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-21723773</v>
      </c>
      <c r="F57" s="50">
        <f t="shared" si="5"/>
        <v>-21723773</v>
      </c>
      <c r="G57" s="50">
        <f t="shared" si="5"/>
        <v>10076877</v>
      </c>
      <c r="H57" s="50">
        <f t="shared" si="5"/>
        <v>8857558</v>
      </c>
      <c r="I57" s="50">
        <f t="shared" si="5"/>
        <v>8685748</v>
      </c>
      <c r="J57" s="50">
        <f t="shared" si="5"/>
        <v>27620183</v>
      </c>
      <c r="K57" s="50">
        <f t="shared" si="5"/>
        <v>7270152</v>
      </c>
      <c r="L57" s="50">
        <f t="shared" si="5"/>
        <v>11134275</v>
      </c>
      <c r="M57" s="50">
        <f t="shared" si="5"/>
        <v>12565279</v>
      </c>
      <c r="N57" s="50">
        <f t="shared" si="5"/>
        <v>30969706</v>
      </c>
      <c r="O57" s="50">
        <f t="shared" si="5"/>
        <v>13426746</v>
      </c>
      <c r="P57" s="50">
        <f t="shared" si="5"/>
        <v>10175273</v>
      </c>
      <c r="Q57" s="50">
        <f t="shared" si="5"/>
        <v>7735965</v>
      </c>
      <c r="R57" s="50">
        <f t="shared" si="5"/>
        <v>31337984</v>
      </c>
      <c r="S57" s="50">
        <f t="shared" si="5"/>
        <v>6209727</v>
      </c>
      <c r="T57" s="50">
        <f t="shared" si="5"/>
        <v>8051170</v>
      </c>
      <c r="U57" s="50">
        <f t="shared" si="5"/>
        <v>8892110</v>
      </c>
      <c r="V57" s="50">
        <f t="shared" si="5"/>
        <v>23153007</v>
      </c>
      <c r="W57" s="50">
        <f t="shared" si="5"/>
        <v>113080880</v>
      </c>
      <c r="X57" s="50">
        <f t="shared" si="5"/>
        <v>-21723773</v>
      </c>
      <c r="Y57" s="50">
        <f t="shared" si="5"/>
        <v>134804653</v>
      </c>
      <c r="Z57" s="51">
        <f>+IF(X57&lt;&gt;0,+(Y57/X57)*100,0)</f>
        <v>-620.53977916267127</v>
      </c>
      <c r="AA57" s="48">
        <f>SUM(AA54:AA56)</f>
        <v>-21723773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-21723773</v>
      </c>
      <c r="F60" s="67">
        <f t="shared" si="6"/>
        <v>-21723773</v>
      </c>
      <c r="G60" s="67">
        <f t="shared" si="6"/>
        <v>10076877</v>
      </c>
      <c r="H60" s="67">
        <f t="shared" si="6"/>
        <v>8857558</v>
      </c>
      <c r="I60" s="67">
        <f t="shared" si="6"/>
        <v>8685748</v>
      </c>
      <c r="J60" s="67">
        <f t="shared" si="6"/>
        <v>27620183</v>
      </c>
      <c r="K60" s="67">
        <f t="shared" si="6"/>
        <v>7270152</v>
      </c>
      <c r="L60" s="67">
        <f t="shared" si="6"/>
        <v>11134275</v>
      </c>
      <c r="M60" s="67">
        <f t="shared" si="6"/>
        <v>12565279</v>
      </c>
      <c r="N60" s="67">
        <f t="shared" si="6"/>
        <v>30969706</v>
      </c>
      <c r="O60" s="67">
        <f t="shared" si="6"/>
        <v>13426746</v>
      </c>
      <c r="P60" s="67">
        <f t="shared" si="6"/>
        <v>10175273</v>
      </c>
      <c r="Q60" s="67">
        <f t="shared" si="6"/>
        <v>7735965</v>
      </c>
      <c r="R60" s="67">
        <f t="shared" si="6"/>
        <v>31337984</v>
      </c>
      <c r="S60" s="67">
        <f t="shared" si="6"/>
        <v>6209727</v>
      </c>
      <c r="T60" s="67">
        <f t="shared" si="6"/>
        <v>8051170</v>
      </c>
      <c r="U60" s="67">
        <f t="shared" si="6"/>
        <v>8892110</v>
      </c>
      <c r="V60" s="67">
        <f t="shared" si="6"/>
        <v>23153007</v>
      </c>
      <c r="W60" s="67">
        <f t="shared" si="6"/>
        <v>113080880</v>
      </c>
      <c r="X60" s="67">
        <f t="shared" si="6"/>
        <v>-21723773</v>
      </c>
      <c r="Y60" s="67">
        <f t="shared" si="6"/>
        <v>134804653</v>
      </c>
      <c r="Z60" s="68">
        <f>+IF(X60&lt;&gt;0,+(Y60/X60)*100,0)</f>
        <v>-620.53977916267127</v>
      </c>
      <c r="AA60" s="65">
        <f>SUM(AA57:AA59)</f>
        <v>-21723773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3627621</v>
      </c>
      <c r="D45" s="20"/>
      <c r="E45" s="21">
        <v>2199310</v>
      </c>
      <c r="F45" s="22">
        <v>4199310</v>
      </c>
      <c r="G45" s="22">
        <v>91262</v>
      </c>
      <c r="H45" s="22">
        <v>300</v>
      </c>
      <c r="I45" s="22"/>
      <c r="J45" s="22">
        <v>91562</v>
      </c>
      <c r="K45" s="22">
        <v>21739</v>
      </c>
      <c r="L45" s="22">
        <v>361099</v>
      </c>
      <c r="M45" s="22"/>
      <c r="N45" s="22">
        <v>382838</v>
      </c>
      <c r="O45" s="22">
        <v>1283069</v>
      </c>
      <c r="P45" s="22">
        <v>207024</v>
      </c>
      <c r="Q45" s="22"/>
      <c r="R45" s="22">
        <v>1490093</v>
      </c>
      <c r="S45" s="22">
        <v>110823</v>
      </c>
      <c r="T45" s="22">
        <v>-2</v>
      </c>
      <c r="U45" s="22"/>
      <c r="V45" s="22">
        <v>110821</v>
      </c>
      <c r="W45" s="22">
        <v>2075314</v>
      </c>
      <c r="X45" s="22">
        <v>4199310</v>
      </c>
      <c r="Y45" s="22">
        <v>-2123996</v>
      </c>
      <c r="Z45" s="23">
        <v>-50.579642846086614</v>
      </c>
      <c r="AA45" s="20">
        <v>4199310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3627621</v>
      </c>
      <c r="D48" s="29">
        <f t="shared" ref="D48:Y48" si="1">SUM(D35:D47)</f>
        <v>0</v>
      </c>
      <c r="E48" s="30">
        <f t="shared" si="1"/>
        <v>2199310</v>
      </c>
      <c r="F48" s="31">
        <f t="shared" si="1"/>
        <v>4199310</v>
      </c>
      <c r="G48" s="31">
        <f t="shared" si="1"/>
        <v>91262</v>
      </c>
      <c r="H48" s="31">
        <f t="shared" si="1"/>
        <v>300</v>
      </c>
      <c r="I48" s="31">
        <f t="shared" si="1"/>
        <v>0</v>
      </c>
      <c r="J48" s="31">
        <f t="shared" si="1"/>
        <v>91562</v>
      </c>
      <c r="K48" s="31">
        <f t="shared" si="1"/>
        <v>21739</v>
      </c>
      <c r="L48" s="31">
        <f t="shared" si="1"/>
        <v>361099</v>
      </c>
      <c r="M48" s="31">
        <f t="shared" si="1"/>
        <v>0</v>
      </c>
      <c r="N48" s="31">
        <f t="shared" si="1"/>
        <v>382838</v>
      </c>
      <c r="O48" s="31">
        <f t="shared" si="1"/>
        <v>1283069</v>
      </c>
      <c r="P48" s="31">
        <f t="shared" si="1"/>
        <v>207024</v>
      </c>
      <c r="Q48" s="31">
        <f t="shared" si="1"/>
        <v>0</v>
      </c>
      <c r="R48" s="31">
        <f t="shared" si="1"/>
        <v>1490093</v>
      </c>
      <c r="S48" s="31">
        <f t="shared" si="1"/>
        <v>110823</v>
      </c>
      <c r="T48" s="31">
        <f t="shared" si="1"/>
        <v>-2</v>
      </c>
      <c r="U48" s="31">
        <f t="shared" si="1"/>
        <v>0</v>
      </c>
      <c r="V48" s="31">
        <f t="shared" si="1"/>
        <v>110821</v>
      </c>
      <c r="W48" s="31">
        <f t="shared" si="1"/>
        <v>2075314</v>
      </c>
      <c r="X48" s="31">
        <f t="shared" si="1"/>
        <v>4199310</v>
      </c>
      <c r="Y48" s="31">
        <f t="shared" si="1"/>
        <v>-2123996</v>
      </c>
      <c r="Z48" s="32">
        <f>+IF(X48&lt;&gt;0,+(Y48/X48)*100,0)</f>
        <v>-50.579642846086614</v>
      </c>
      <c r="AA48" s="29">
        <f>SUM(AA35:AA47)</f>
        <v>4199310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-3627621</v>
      </c>
      <c r="D49" s="39">
        <f t="shared" si="2"/>
        <v>0</v>
      </c>
      <c r="E49" s="40">
        <f t="shared" si="2"/>
        <v>-2199310</v>
      </c>
      <c r="F49" s="41">
        <f t="shared" si="2"/>
        <v>-4199310</v>
      </c>
      <c r="G49" s="41">
        <f t="shared" si="2"/>
        <v>-91262</v>
      </c>
      <c r="H49" s="41">
        <f t="shared" si="2"/>
        <v>-300</v>
      </c>
      <c r="I49" s="41">
        <f t="shared" si="2"/>
        <v>0</v>
      </c>
      <c r="J49" s="41">
        <f t="shared" si="2"/>
        <v>-91562</v>
      </c>
      <c r="K49" s="41">
        <f t="shared" si="2"/>
        <v>-21739</v>
      </c>
      <c r="L49" s="41">
        <f t="shared" si="2"/>
        <v>-361099</v>
      </c>
      <c r="M49" s="41">
        <f t="shared" si="2"/>
        <v>0</v>
      </c>
      <c r="N49" s="41">
        <f t="shared" si="2"/>
        <v>-382838</v>
      </c>
      <c r="O49" s="41">
        <f t="shared" si="2"/>
        <v>-1283069</v>
      </c>
      <c r="P49" s="41">
        <f t="shared" si="2"/>
        <v>-207024</v>
      </c>
      <c r="Q49" s="41">
        <f t="shared" si="2"/>
        <v>0</v>
      </c>
      <c r="R49" s="41">
        <f t="shared" si="2"/>
        <v>-1490093</v>
      </c>
      <c r="S49" s="41">
        <f t="shared" si="2"/>
        <v>-110823</v>
      </c>
      <c r="T49" s="41">
        <f t="shared" si="2"/>
        <v>2</v>
      </c>
      <c r="U49" s="41">
        <f t="shared" si="2"/>
        <v>0</v>
      </c>
      <c r="V49" s="41">
        <f t="shared" si="2"/>
        <v>-110821</v>
      </c>
      <c r="W49" s="41">
        <f t="shared" si="2"/>
        <v>-2075314</v>
      </c>
      <c r="X49" s="41">
        <f t="shared" si="2"/>
        <v>-4199310</v>
      </c>
      <c r="Y49" s="41">
        <f t="shared" si="2"/>
        <v>2123996</v>
      </c>
      <c r="Z49" s="42">
        <f>+IF(X49&lt;&gt;0,+(Y49/X49)*100,0)</f>
        <v>-50.579642846086614</v>
      </c>
      <c r="AA49" s="39">
        <f>+AA33-AA48</f>
        <v>-4199310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-3627621</v>
      </c>
      <c r="D52" s="48">
        <f t="shared" si="3"/>
        <v>0</v>
      </c>
      <c r="E52" s="49">
        <f t="shared" si="3"/>
        <v>-2199310</v>
      </c>
      <c r="F52" s="50">
        <f t="shared" si="3"/>
        <v>-4199310</v>
      </c>
      <c r="G52" s="50">
        <f t="shared" si="3"/>
        <v>-91262</v>
      </c>
      <c r="H52" s="50">
        <f t="shared" si="3"/>
        <v>-300</v>
      </c>
      <c r="I52" s="50">
        <f t="shared" si="3"/>
        <v>0</v>
      </c>
      <c r="J52" s="50">
        <f t="shared" si="3"/>
        <v>-91562</v>
      </c>
      <c r="K52" s="50">
        <f t="shared" si="3"/>
        <v>-21739</v>
      </c>
      <c r="L52" s="50">
        <f t="shared" si="3"/>
        <v>-361099</v>
      </c>
      <c r="M52" s="50">
        <f t="shared" si="3"/>
        <v>0</v>
      </c>
      <c r="N52" s="50">
        <f t="shared" si="3"/>
        <v>-382838</v>
      </c>
      <c r="O52" s="50">
        <f t="shared" si="3"/>
        <v>-1283069</v>
      </c>
      <c r="P52" s="50">
        <f t="shared" si="3"/>
        <v>-207024</v>
      </c>
      <c r="Q52" s="50">
        <f t="shared" si="3"/>
        <v>0</v>
      </c>
      <c r="R52" s="50">
        <f t="shared" si="3"/>
        <v>-1490093</v>
      </c>
      <c r="S52" s="50">
        <f t="shared" si="3"/>
        <v>-110823</v>
      </c>
      <c r="T52" s="50">
        <f t="shared" si="3"/>
        <v>2</v>
      </c>
      <c r="U52" s="50">
        <f t="shared" si="3"/>
        <v>0</v>
      </c>
      <c r="V52" s="50">
        <f t="shared" si="3"/>
        <v>-110821</v>
      </c>
      <c r="W52" s="50">
        <f t="shared" si="3"/>
        <v>-2075314</v>
      </c>
      <c r="X52" s="50">
        <f t="shared" si="3"/>
        <v>-4199310</v>
      </c>
      <c r="Y52" s="50">
        <f t="shared" si="3"/>
        <v>2123996</v>
      </c>
      <c r="Z52" s="51">
        <f>+IF(X52&lt;&gt;0,+(Y52/X52)*100,0)</f>
        <v>-50.579642846086614</v>
      </c>
      <c r="AA52" s="48">
        <f>SUM(AA49:AA51)</f>
        <v>-4199310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-3627621</v>
      </c>
      <c r="D54" s="54">
        <f>+D52-D53</f>
        <v>0</v>
      </c>
      <c r="E54" s="55">
        <f t="shared" si="4"/>
        <v>-2199310</v>
      </c>
      <c r="F54" s="56">
        <f t="shared" si="4"/>
        <v>-4199310</v>
      </c>
      <c r="G54" s="56">
        <f t="shared" si="4"/>
        <v>-91262</v>
      </c>
      <c r="H54" s="56">
        <f t="shared" si="4"/>
        <v>-300</v>
      </c>
      <c r="I54" s="56">
        <f t="shared" si="4"/>
        <v>0</v>
      </c>
      <c r="J54" s="56">
        <f t="shared" si="4"/>
        <v>-91562</v>
      </c>
      <c r="K54" s="56">
        <f t="shared" si="4"/>
        <v>-21739</v>
      </c>
      <c r="L54" s="56">
        <f t="shared" si="4"/>
        <v>-361099</v>
      </c>
      <c r="M54" s="56">
        <f t="shared" si="4"/>
        <v>0</v>
      </c>
      <c r="N54" s="56">
        <f t="shared" si="4"/>
        <v>-382838</v>
      </c>
      <c r="O54" s="56">
        <f t="shared" si="4"/>
        <v>-1283069</v>
      </c>
      <c r="P54" s="56">
        <f t="shared" si="4"/>
        <v>-207024</v>
      </c>
      <c r="Q54" s="56">
        <f t="shared" si="4"/>
        <v>0</v>
      </c>
      <c r="R54" s="56">
        <f t="shared" si="4"/>
        <v>-1490093</v>
      </c>
      <c r="S54" s="56">
        <f t="shared" si="4"/>
        <v>-110823</v>
      </c>
      <c r="T54" s="56">
        <f t="shared" si="4"/>
        <v>2</v>
      </c>
      <c r="U54" s="56">
        <f t="shared" si="4"/>
        <v>0</v>
      </c>
      <c r="V54" s="56">
        <f t="shared" si="4"/>
        <v>-110821</v>
      </c>
      <c r="W54" s="56">
        <f t="shared" si="4"/>
        <v>-2075314</v>
      </c>
      <c r="X54" s="56">
        <f t="shared" si="4"/>
        <v>-4199310</v>
      </c>
      <c r="Y54" s="56">
        <f t="shared" si="4"/>
        <v>2123996</v>
      </c>
      <c r="Z54" s="57">
        <f>+IF(X54&lt;&gt;0,+(Y54/X54)*100,0)</f>
        <v>-50.579642846086614</v>
      </c>
      <c r="AA54" s="54">
        <f>+AA52-AA53</f>
        <v>-4199310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-3627621</v>
      </c>
      <c r="D57" s="48">
        <f>SUM(D54:D56)</f>
        <v>0</v>
      </c>
      <c r="E57" s="49">
        <f t="shared" si="5"/>
        <v>-2199310</v>
      </c>
      <c r="F57" s="50">
        <f t="shared" si="5"/>
        <v>-4199310</v>
      </c>
      <c r="G57" s="50">
        <f t="shared" si="5"/>
        <v>-91262</v>
      </c>
      <c r="H57" s="50">
        <f t="shared" si="5"/>
        <v>-300</v>
      </c>
      <c r="I57" s="50">
        <f t="shared" si="5"/>
        <v>0</v>
      </c>
      <c r="J57" s="50">
        <f t="shared" si="5"/>
        <v>-91562</v>
      </c>
      <c r="K57" s="50">
        <f t="shared" si="5"/>
        <v>-21739</v>
      </c>
      <c r="L57" s="50">
        <f t="shared" si="5"/>
        <v>-361099</v>
      </c>
      <c r="M57" s="50">
        <f t="shared" si="5"/>
        <v>0</v>
      </c>
      <c r="N57" s="50">
        <f t="shared" si="5"/>
        <v>-382838</v>
      </c>
      <c r="O57" s="50">
        <f t="shared" si="5"/>
        <v>-1283069</v>
      </c>
      <c r="P57" s="50">
        <f t="shared" si="5"/>
        <v>-207024</v>
      </c>
      <c r="Q57" s="50">
        <f t="shared" si="5"/>
        <v>0</v>
      </c>
      <c r="R57" s="50">
        <f t="shared" si="5"/>
        <v>-1490093</v>
      </c>
      <c r="S57" s="50">
        <f t="shared" si="5"/>
        <v>-110823</v>
      </c>
      <c r="T57" s="50">
        <f t="shared" si="5"/>
        <v>2</v>
      </c>
      <c r="U57" s="50">
        <f t="shared" si="5"/>
        <v>0</v>
      </c>
      <c r="V57" s="50">
        <f t="shared" si="5"/>
        <v>-110821</v>
      </c>
      <c r="W57" s="50">
        <f t="shared" si="5"/>
        <v>-2075314</v>
      </c>
      <c r="X57" s="50">
        <f t="shared" si="5"/>
        <v>-4199310</v>
      </c>
      <c r="Y57" s="50">
        <f t="shared" si="5"/>
        <v>2123996</v>
      </c>
      <c r="Z57" s="51">
        <f>+IF(X57&lt;&gt;0,+(Y57/X57)*100,0)</f>
        <v>-50.579642846086614</v>
      </c>
      <c r="AA57" s="48">
        <f>SUM(AA54:AA56)</f>
        <v>-4199310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-3627621</v>
      </c>
      <c r="D60" s="65">
        <f>SUM(D57:D59)</f>
        <v>0</v>
      </c>
      <c r="E60" s="66">
        <f t="shared" si="6"/>
        <v>-2199310</v>
      </c>
      <c r="F60" s="67">
        <f t="shared" si="6"/>
        <v>-4199310</v>
      </c>
      <c r="G60" s="67">
        <f t="shared" si="6"/>
        <v>-91262</v>
      </c>
      <c r="H60" s="67">
        <f t="shared" si="6"/>
        <v>-300</v>
      </c>
      <c r="I60" s="67">
        <f t="shared" si="6"/>
        <v>0</v>
      </c>
      <c r="J60" s="67">
        <f t="shared" si="6"/>
        <v>-91562</v>
      </c>
      <c r="K60" s="67">
        <f t="shared" si="6"/>
        <v>-21739</v>
      </c>
      <c r="L60" s="67">
        <f t="shared" si="6"/>
        <v>-361099</v>
      </c>
      <c r="M60" s="67">
        <f t="shared" si="6"/>
        <v>0</v>
      </c>
      <c r="N60" s="67">
        <f t="shared" si="6"/>
        <v>-382838</v>
      </c>
      <c r="O60" s="67">
        <f t="shared" si="6"/>
        <v>-1283069</v>
      </c>
      <c r="P60" s="67">
        <f t="shared" si="6"/>
        <v>-207024</v>
      </c>
      <c r="Q60" s="67">
        <f t="shared" si="6"/>
        <v>0</v>
      </c>
      <c r="R60" s="67">
        <f t="shared" si="6"/>
        <v>-1490093</v>
      </c>
      <c r="S60" s="67">
        <f t="shared" si="6"/>
        <v>-110823</v>
      </c>
      <c r="T60" s="67">
        <f t="shared" si="6"/>
        <v>2</v>
      </c>
      <c r="U60" s="67">
        <f t="shared" si="6"/>
        <v>0</v>
      </c>
      <c r="V60" s="67">
        <f t="shared" si="6"/>
        <v>-110821</v>
      </c>
      <c r="W60" s="67">
        <f t="shared" si="6"/>
        <v>-2075314</v>
      </c>
      <c r="X60" s="67">
        <f t="shared" si="6"/>
        <v>-4199310</v>
      </c>
      <c r="Y60" s="67">
        <f t="shared" si="6"/>
        <v>2123996</v>
      </c>
      <c r="Z60" s="68">
        <f>+IF(X60&lt;&gt;0,+(Y60/X60)*100,0)</f>
        <v>-50.579642846086614</v>
      </c>
      <c r="AA60" s="65">
        <f>SUM(AA57:AA59)</f>
        <v>-4199310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53053279</v>
      </c>
      <c r="D6" s="20"/>
      <c r="E6" s="21">
        <v>66709637</v>
      </c>
      <c r="F6" s="22">
        <v>66709637</v>
      </c>
      <c r="G6" s="22">
        <v>4701728</v>
      </c>
      <c r="H6" s="22">
        <v>5005454</v>
      </c>
      <c r="I6" s="22">
        <v>-28254297</v>
      </c>
      <c r="J6" s="22">
        <v>-18547115</v>
      </c>
      <c r="K6" s="22">
        <v>-30125642</v>
      </c>
      <c r="L6" s="22">
        <v>4649515</v>
      </c>
      <c r="M6" s="22">
        <v>6812944</v>
      </c>
      <c r="N6" s="22">
        <v>-18663183</v>
      </c>
      <c r="O6" s="22">
        <v>4811525</v>
      </c>
      <c r="P6" s="22">
        <v>3374702</v>
      </c>
      <c r="Q6" s="22">
        <v>5305148</v>
      </c>
      <c r="R6" s="22">
        <v>13491375</v>
      </c>
      <c r="S6" s="22">
        <v>5951805</v>
      </c>
      <c r="T6" s="22">
        <v>6080227</v>
      </c>
      <c r="U6" s="22">
        <v>7185755</v>
      </c>
      <c r="V6" s="22">
        <v>19217787</v>
      </c>
      <c r="W6" s="22">
        <v>-4501136</v>
      </c>
      <c r="X6" s="22">
        <v>66709637</v>
      </c>
      <c r="Y6" s="22">
        <v>-71210773</v>
      </c>
      <c r="Z6" s="23">
        <v>-106.74735495862464</v>
      </c>
      <c r="AA6" s="20">
        <v>66709637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5328429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58381708</v>
      </c>
      <c r="D33" s="29">
        <f t="shared" ref="D33:Y33" si="0">SUM(D6:D32)</f>
        <v>0</v>
      </c>
      <c r="E33" s="30">
        <f t="shared" si="0"/>
        <v>66709637</v>
      </c>
      <c r="F33" s="31">
        <f t="shared" si="0"/>
        <v>66709637</v>
      </c>
      <c r="G33" s="31">
        <f t="shared" si="0"/>
        <v>4701728</v>
      </c>
      <c r="H33" s="31">
        <f t="shared" si="0"/>
        <v>5005454</v>
      </c>
      <c r="I33" s="31">
        <f t="shared" si="0"/>
        <v>-28254297</v>
      </c>
      <c r="J33" s="31">
        <f t="shared" si="0"/>
        <v>-18547115</v>
      </c>
      <c r="K33" s="31">
        <f t="shared" si="0"/>
        <v>-30125642</v>
      </c>
      <c r="L33" s="31">
        <f t="shared" si="0"/>
        <v>4649515</v>
      </c>
      <c r="M33" s="31">
        <f t="shared" si="0"/>
        <v>6812944</v>
      </c>
      <c r="N33" s="31">
        <f t="shared" si="0"/>
        <v>-18663183</v>
      </c>
      <c r="O33" s="31">
        <f t="shared" si="0"/>
        <v>4811525</v>
      </c>
      <c r="P33" s="31">
        <f t="shared" si="0"/>
        <v>3374702</v>
      </c>
      <c r="Q33" s="31">
        <f t="shared" si="0"/>
        <v>5305148</v>
      </c>
      <c r="R33" s="31">
        <f t="shared" si="0"/>
        <v>13491375</v>
      </c>
      <c r="S33" s="31">
        <f t="shared" si="0"/>
        <v>5951805</v>
      </c>
      <c r="T33" s="31">
        <f t="shared" si="0"/>
        <v>6080227</v>
      </c>
      <c r="U33" s="31">
        <f t="shared" si="0"/>
        <v>7185755</v>
      </c>
      <c r="V33" s="31">
        <f t="shared" si="0"/>
        <v>19217787</v>
      </c>
      <c r="W33" s="31">
        <f t="shared" si="0"/>
        <v>-4501136</v>
      </c>
      <c r="X33" s="31">
        <f t="shared" si="0"/>
        <v>66709637</v>
      </c>
      <c r="Y33" s="31">
        <f t="shared" si="0"/>
        <v>-71210773</v>
      </c>
      <c r="Z33" s="32">
        <f>+IF(X33&lt;&gt;0,+(Y33/X33)*100,0)</f>
        <v>-106.74735495862464</v>
      </c>
      <c r="AA33" s="29">
        <f>SUM(AA6:AA32)</f>
        <v>66709637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6562968</v>
      </c>
      <c r="D35" s="20"/>
      <c r="E35" s="21">
        <v>5110048</v>
      </c>
      <c r="F35" s="22">
        <v>5110050</v>
      </c>
      <c r="G35" s="22">
        <v>313061</v>
      </c>
      <c r="H35" s="22">
        <v>363287</v>
      </c>
      <c r="I35" s="22">
        <v>564668</v>
      </c>
      <c r="J35" s="22">
        <v>1241016</v>
      </c>
      <c r="K35" s="22">
        <v>465078</v>
      </c>
      <c r="L35" s="22">
        <v>413663</v>
      </c>
      <c r="M35" s="22">
        <v>440970</v>
      </c>
      <c r="N35" s="22">
        <v>1319711</v>
      </c>
      <c r="O35" s="22">
        <v>477738</v>
      </c>
      <c r="P35" s="22">
        <v>420916</v>
      </c>
      <c r="Q35" s="22">
        <v>418255</v>
      </c>
      <c r="R35" s="22">
        <v>1316909</v>
      </c>
      <c r="S35" s="22">
        <v>428446</v>
      </c>
      <c r="T35" s="22">
        <v>418526</v>
      </c>
      <c r="U35" s="22">
        <v>1575966</v>
      </c>
      <c r="V35" s="22">
        <v>2422938</v>
      </c>
      <c r="W35" s="22">
        <v>6300574</v>
      </c>
      <c r="X35" s="22">
        <v>5110050</v>
      </c>
      <c r="Y35" s="22">
        <v>1190524</v>
      </c>
      <c r="Z35" s="23">
        <v>23.297697674191053</v>
      </c>
      <c r="AA35" s="20">
        <v>5110050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49134907</v>
      </c>
      <c r="D37" s="20"/>
      <c r="E37" s="21">
        <v>50000000</v>
      </c>
      <c r="F37" s="22">
        <v>60000000</v>
      </c>
      <c r="G37" s="22"/>
      <c r="H37" s="22"/>
      <c r="I37" s="22">
        <v>3895977</v>
      </c>
      <c r="J37" s="22">
        <v>3895977</v>
      </c>
      <c r="K37" s="22">
        <v>1028348</v>
      </c>
      <c r="L37" s="22">
        <v>7581786</v>
      </c>
      <c r="M37" s="22">
        <v>4855862</v>
      </c>
      <c r="N37" s="22">
        <v>13465996</v>
      </c>
      <c r="O37" s="22">
        <v>4632992</v>
      </c>
      <c r="P37" s="22">
        <v>4419057</v>
      </c>
      <c r="Q37" s="22">
        <v>4473024</v>
      </c>
      <c r="R37" s="22">
        <v>13525073</v>
      </c>
      <c r="S37" s="22">
        <v>4180242</v>
      </c>
      <c r="T37" s="22">
        <v>4474209</v>
      </c>
      <c r="U37" s="22">
        <v>7710416</v>
      </c>
      <c r="V37" s="22">
        <v>16364867</v>
      </c>
      <c r="W37" s="22">
        <v>47251913</v>
      </c>
      <c r="X37" s="22">
        <v>60000000</v>
      </c>
      <c r="Y37" s="22">
        <v>-12748087</v>
      </c>
      <c r="Z37" s="23">
        <v>-21.24681166666667</v>
      </c>
      <c r="AA37" s="20">
        <v>60000000</v>
      </c>
    </row>
    <row r="38" spans="1:27" x14ac:dyDescent="0.25">
      <c r="A38" s="19" t="s">
        <v>64</v>
      </c>
      <c r="B38" s="15" t="s">
        <v>32</v>
      </c>
      <c r="C38" s="20">
        <v>631922</v>
      </c>
      <c r="D38" s="20"/>
      <c r="E38" s="21">
        <v>100000</v>
      </c>
      <c r="F38" s="22">
        <v>1000000</v>
      </c>
      <c r="G38" s="22"/>
      <c r="H38" s="22"/>
      <c r="I38" s="22"/>
      <c r="J38" s="22"/>
      <c r="K38" s="22">
        <v>45800</v>
      </c>
      <c r="L38" s="22">
        <v>2648</v>
      </c>
      <c r="M38" s="22">
        <v>39927</v>
      </c>
      <c r="N38" s="22">
        <v>88375</v>
      </c>
      <c r="O38" s="22"/>
      <c r="P38" s="22"/>
      <c r="Q38" s="22"/>
      <c r="R38" s="22"/>
      <c r="S38" s="22"/>
      <c r="T38" s="22"/>
      <c r="U38" s="22">
        <v>20339</v>
      </c>
      <c r="V38" s="22">
        <v>20339</v>
      </c>
      <c r="W38" s="22">
        <v>108714</v>
      </c>
      <c r="X38" s="22">
        <v>1000000</v>
      </c>
      <c r="Y38" s="22">
        <v>-891286</v>
      </c>
      <c r="Z38" s="23">
        <v>-89.128600000000006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>
        <v>1233869</v>
      </c>
      <c r="D39" s="20"/>
      <c r="E39" s="21">
        <v>152202</v>
      </c>
      <c r="F39" s="22">
        <v>152202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152202</v>
      </c>
      <c r="Y39" s="22">
        <v>-152202</v>
      </c>
      <c r="Z39" s="23">
        <v>-100</v>
      </c>
      <c r="AA39" s="20">
        <v>152202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100000</v>
      </c>
      <c r="F40" s="22">
        <v>6133868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6133868</v>
      </c>
      <c r="Y40" s="22">
        <v>-6133868</v>
      </c>
      <c r="Z40" s="23">
        <v>-100</v>
      </c>
      <c r="AA40" s="20">
        <v>6133868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2012038</v>
      </c>
      <c r="D42" s="20"/>
      <c r="E42" s="21">
        <v>1000000</v>
      </c>
      <c r="F42" s="22">
        <v>849930</v>
      </c>
      <c r="G42" s="22"/>
      <c r="H42" s="22"/>
      <c r="I42" s="22"/>
      <c r="J42" s="22"/>
      <c r="K42" s="22">
        <v>103409</v>
      </c>
      <c r="L42" s="22">
        <v>40759</v>
      </c>
      <c r="M42" s="22">
        <v>6954</v>
      </c>
      <c r="N42" s="22">
        <v>151122</v>
      </c>
      <c r="O42" s="22">
        <v>185696</v>
      </c>
      <c r="P42" s="22">
        <v>49259</v>
      </c>
      <c r="Q42" s="22">
        <v>44745</v>
      </c>
      <c r="R42" s="22">
        <v>279700</v>
      </c>
      <c r="S42" s="22">
        <v>54305</v>
      </c>
      <c r="T42" s="22">
        <v>85829</v>
      </c>
      <c r="U42" s="22">
        <v>2083</v>
      </c>
      <c r="V42" s="22">
        <v>142217</v>
      </c>
      <c r="W42" s="22">
        <v>573039</v>
      </c>
      <c r="X42" s="22">
        <v>849930</v>
      </c>
      <c r="Y42" s="22">
        <v>-276891</v>
      </c>
      <c r="Z42" s="23">
        <v>-32.578094666619606</v>
      </c>
      <c r="AA42" s="20">
        <v>849930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4203348</v>
      </c>
      <c r="D45" s="20"/>
      <c r="E45" s="21">
        <v>4677296</v>
      </c>
      <c r="F45" s="22">
        <v>4892498</v>
      </c>
      <c r="G45" s="22">
        <v>2715</v>
      </c>
      <c r="H45" s="22">
        <v>3050</v>
      </c>
      <c r="I45" s="22">
        <v>58404</v>
      </c>
      <c r="J45" s="22">
        <v>64169</v>
      </c>
      <c r="K45" s="22">
        <v>112622</v>
      </c>
      <c r="L45" s="22">
        <v>380104</v>
      </c>
      <c r="M45" s="22">
        <v>283123</v>
      </c>
      <c r="N45" s="22">
        <v>775849</v>
      </c>
      <c r="O45" s="22">
        <v>382555</v>
      </c>
      <c r="P45" s="22">
        <v>376431</v>
      </c>
      <c r="Q45" s="22">
        <v>299724</v>
      </c>
      <c r="R45" s="22">
        <v>1058710</v>
      </c>
      <c r="S45" s="22">
        <v>1042442</v>
      </c>
      <c r="T45" s="22">
        <v>353358</v>
      </c>
      <c r="U45" s="22">
        <v>615786</v>
      </c>
      <c r="V45" s="22">
        <v>2011586</v>
      </c>
      <c r="W45" s="22">
        <v>3910314</v>
      </c>
      <c r="X45" s="22">
        <v>4892498</v>
      </c>
      <c r="Y45" s="22">
        <v>-982184</v>
      </c>
      <c r="Z45" s="23">
        <v>-20.075307133492952</v>
      </c>
      <c r="AA45" s="20">
        <v>4892498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63779052</v>
      </c>
      <c r="D48" s="29">
        <f t="shared" ref="D48:Y48" si="1">SUM(D35:D47)</f>
        <v>0</v>
      </c>
      <c r="E48" s="30">
        <f t="shared" si="1"/>
        <v>61139546</v>
      </c>
      <c r="F48" s="31">
        <f t="shared" si="1"/>
        <v>78138548</v>
      </c>
      <c r="G48" s="31">
        <f t="shared" si="1"/>
        <v>315776</v>
      </c>
      <c r="H48" s="31">
        <f t="shared" si="1"/>
        <v>366337</v>
      </c>
      <c r="I48" s="31">
        <f t="shared" si="1"/>
        <v>4519049</v>
      </c>
      <c r="J48" s="31">
        <f t="shared" si="1"/>
        <v>5201162</v>
      </c>
      <c r="K48" s="31">
        <f t="shared" si="1"/>
        <v>1755257</v>
      </c>
      <c r="L48" s="31">
        <f t="shared" si="1"/>
        <v>8418960</v>
      </c>
      <c r="M48" s="31">
        <f t="shared" si="1"/>
        <v>5626836</v>
      </c>
      <c r="N48" s="31">
        <f t="shared" si="1"/>
        <v>15801053</v>
      </c>
      <c r="O48" s="31">
        <f t="shared" si="1"/>
        <v>5678981</v>
      </c>
      <c r="P48" s="31">
        <f t="shared" si="1"/>
        <v>5265663</v>
      </c>
      <c r="Q48" s="31">
        <f t="shared" si="1"/>
        <v>5235748</v>
      </c>
      <c r="R48" s="31">
        <f t="shared" si="1"/>
        <v>16180392</v>
      </c>
      <c r="S48" s="31">
        <f t="shared" si="1"/>
        <v>5705435</v>
      </c>
      <c r="T48" s="31">
        <f t="shared" si="1"/>
        <v>5331922</v>
      </c>
      <c r="U48" s="31">
        <f t="shared" si="1"/>
        <v>9924590</v>
      </c>
      <c r="V48" s="31">
        <f t="shared" si="1"/>
        <v>20961947</v>
      </c>
      <c r="W48" s="31">
        <f t="shared" si="1"/>
        <v>58144554</v>
      </c>
      <c r="X48" s="31">
        <f t="shared" si="1"/>
        <v>78138548</v>
      </c>
      <c r="Y48" s="31">
        <f t="shared" si="1"/>
        <v>-19993994</v>
      </c>
      <c r="Z48" s="32">
        <f>+IF(X48&lt;&gt;0,+(Y48/X48)*100,0)</f>
        <v>-25.587875014007171</v>
      </c>
      <c r="AA48" s="29">
        <f>SUM(AA35:AA47)</f>
        <v>78138548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-5397344</v>
      </c>
      <c r="D49" s="39">
        <f t="shared" si="2"/>
        <v>0</v>
      </c>
      <c r="E49" s="40">
        <f t="shared" si="2"/>
        <v>5570091</v>
      </c>
      <c r="F49" s="41">
        <f t="shared" si="2"/>
        <v>-11428911</v>
      </c>
      <c r="G49" s="41">
        <f t="shared" si="2"/>
        <v>4385952</v>
      </c>
      <c r="H49" s="41">
        <f t="shared" si="2"/>
        <v>4639117</v>
      </c>
      <c r="I49" s="41">
        <f t="shared" si="2"/>
        <v>-32773346</v>
      </c>
      <c r="J49" s="41">
        <f t="shared" si="2"/>
        <v>-23748277</v>
      </c>
      <c r="K49" s="41">
        <f t="shared" si="2"/>
        <v>-31880899</v>
      </c>
      <c r="L49" s="41">
        <f t="shared" si="2"/>
        <v>-3769445</v>
      </c>
      <c r="M49" s="41">
        <f t="shared" si="2"/>
        <v>1186108</v>
      </c>
      <c r="N49" s="41">
        <f t="shared" si="2"/>
        <v>-34464236</v>
      </c>
      <c r="O49" s="41">
        <f t="shared" si="2"/>
        <v>-867456</v>
      </c>
      <c r="P49" s="41">
        <f t="shared" si="2"/>
        <v>-1890961</v>
      </c>
      <c r="Q49" s="41">
        <f t="shared" si="2"/>
        <v>69400</v>
      </c>
      <c r="R49" s="41">
        <f t="shared" si="2"/>
        <v>-2689017</v>
      </c>
      <c r="S49" s="41">
        <f t="shared" si="2"/>
        <v>246370</v>
      </c>
      <c r="T49" s="41">
        <f t="shared" si="2"/>
        <v>748305</v>
      </c>
      <c r="U49" s="41">
        <f t="shared" si="2"/>
        <v>-2738835</v>
      </c>
      <c r="V49" s="41">
        <f t="shared" si="2"/>
        <v>-1744160</v>
      </c>
      <c r="W49" s="41">
        <f t="shared" si="2"/>
        <v>-62645690</v>
      </c>
      <c r="X49" s="41">
        <f t="shared" si="2"/>
        <v>-11428911</v>
      </c>
      <c r="Y49" s="41">
        <f t="shared" si="2"/>
        <v>-51216779</v>
      </c>
      <c r="Z49" s="42">
        <f>+IF(X49&lt;&gt;0,+(Y49/X49)*100,0)</f>
        <v>448.13350108334902</v>
      </c>
      <c r="AA49" s="39">
        <f>+AA33-AA48</f>
        <v>-11428911</v>
      </c>
    </row>
    <row r="50" spans="1:27" x14ac:dyDescent="0.25">
      <c r="A50" s="43" t="s">
        <v>75</v>
      </c>
      <c r="B50" s="15" t="s">
        <v>32</v>
      </c>
      <c r="C50" s="20">
        <v>4524908</v>
      </c>
      <c r="D50" s="20"/>
      <c r="E50" s="21">
        <v>13494000</v>
      </c>
      <c r="F50" s="22">
        <v>13494000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>
        <v>8230984</v>
      </c>
      <c r="R50" s="22">
        <v>8230984</v>
      </c>
      <c r="S50" s="22"/>
      <c r="T50" s="22"/>
      <c r="U50" s="22">
        <v>4780016</v>
      </c>
      <c r="V50" s="22">
        <v>4780016</v>
      </c>
      <c r="W50" s="22">
        <v>13011000</v>
      </c>
      <c r="X50" s="22">
        <v>13494000</v>
      </c>
      <c r="Y50" s="22">
        <v>-483000</v>
      </c>
      <c r="Z50" s="23">
        <v>-3.5793686082703426</v>
      </c>
      <c r="AA50" s="20">
        <v>13494000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-872436</v>
      </c>
      <c r="D52" s="48">
        <f t="shared" si="3"/>
        <v>0</v>
      </c>
      <c r="E52" s="49">
        <f t="shared" si="3"/>
        <v>19064091</v>
      </c>
      <c r="F52" s="50">
        <f t="shared" si="3"/>
        <v>2065089</v>
      </c>
      <c r="G52" s="50">
        <f t="shared" si="3"/>
        <v>4385952</v>
      </c>
      <c r="H52" s="50">
        <f t="shared" si="3"/>
        <v>4639117</v>
      </c>
      <c r="I52" s="50">
        <f t="shared" si="3"/>
        <v>-32773346</v>
      </c>
      <c r="J52" s="50">
        <f t="shared" si="3"/>
        <v>-23748277</v>
      </c>
      <c r="K52" s="50">
        <f t="shared" si="3"/>
        <v>-31880899</v>
      </c>
      <c r="L52" s="50">
        <f t="shared" si="3"/>
        <v>-3769445</v>
      </c>
      <c r="M52" s="50">
        <f t="shared" si="3"/>
        <v>1186108</v>
      </c>
      <c r="N52" s="50">
        <f t="shared" si="3"/>
        <v>-34464236</v>
      </c>
      <c r="O52" s="50">
        <f t="shared" si="3"/>
        <v>-867456</v>
      </c>
      <c r="P52" s="50">
        <f t="shared" si="3"/>
        <v>-1890961</v>
      </c>
      <c r="Q52" s="50">
        <f t="shared" si="3"/>
        <v>8300384</v>
      </c>
      <c r="R52" s="50">
        <f t="shared" si="3"/>
        <v>5541967</v>
      </c>
      <c r="S52" s="50">
        <f t="shared" si="3"/>
        <v>246370</v>
      </c>
      <c r="T52" s="50">
        <f t="shared" si="3"/>
        <v>748305</v>
      </c>
      <c r="U52" s="50">
        <f t="shared" si="3"/>
        <v>2041181</v>
      </c>
      <c r="V52" s="50">
        <f t="shared" si="3"/>
        <v>3035856</v>
      </c>
      <c r="W52" s="50">
        <f t="shared" si="3"/>
        <v>-49634690</v>
      </c>
      <c r="X52" s="50">
        <f t="shared" si="3"/>
        <v>2065089</v>
      </c>
      <c r="Y52" s="50">
        <f t="shared" si="3"/>
        <v>-51699779</v>
      </c>
      <c r="Z52" s="51">
        <f>+IF(X52&lt;&gt;0,+(Y52/X52)*100,0)</f>
        <v>-2503.5133594726426</v>
      </c>
      <c r="AA52" s="48">
        <f>SUM(AA49:AA51)</f>
        <v>2065089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-872436</v>
      </c>
      <c r="D54" s="54">
        <f>+D52-D53</f>
        <v>0</v>
      </c>
      <c r="E54" s="55">
        <f t="shared" si="4"/>
        <v>19064091</v>
      </c>
      <c r="F54" s="56">
        <f t="shared" si="4"/>
        <v>2065089</v>
      </c>
      <c r="G54" s="56">
        <f t="shared" si="4"/>
        <v>4385952</v>
      </c>
      <c r="H54" s="56">
        <f t="shared" si="4"/>
        <v>4639117</v>
      </c>
      <c r="I54" s="56">
        <f t="shared" si="4"/>
        <v>-32773346</v>
      </c>
      <c r="J54" s="56">
        <f t="shared" si="4"/>
        <v>-23748277</v>
      </c>
      <c r="K54" s="56">
        <f t="shared" si="4"/>
        <v>-31880899</v>
      </c>
      <c r="L54" s="56">
        <f t="shared" si="4"/>
        <v>-3769445</v>
      </c>
      <c r="M54" s="56">
        <f t="shared" si="4"/>
        <v>1186108</v>
      </c>
      <c r="N54" s="56">
        <f t="shared" si="4"/>
        <v>-34464236</v>
      </c>
      <c r="O54" s="56">
        <f t="shared" si="4"/>
        <v>-867456</v>
      </c>
      <c r="P54" s="56">
        <f t="shared" si="4"/>
        <v>-1890961</v>
      </c>
      <c r="Q54" s="56">
        <f t="shared" si="4"/>
        <v>8300384</v>
      </c>
      <c r="R54" s="56">
        <f t="shared" si="4"/>
        <v>5541967</v>
      </c>
      <c r="S54" s="56">
        <f t="shared" si="4"/>
        <v>246370</v>
      </c>
      <c r="T54" s="56">
        <f t="shared" si="4"/>
        <v>748305</v>
      </c>
      <c r="U54" s="56">
        <f t="shared" si="4"/>
        <v>2041181</v>
      </c>
      <c r="V54" s="56">
        <f t="shared" si="4"/>
        <v>3035856</v>
      </c>
      <c r="W54" s="56">
        <f t="shared" si="4"/>
        <v>-49634690</v>
      </c>
      <c r="X54" s="56">
        <f t="shared" si="4"/>
        <v>2065089</v>
      </c>
      <c r="Y54" s="56">
        <f t="shared" si="4"/>
        <v>-51699779</v>
      </c>
      <c r="Z54" s="57">
        <f>+IF(X54&lt;&gt;0,+(Y54/X54)*100,0)</f>
        <v>-2503.5133594726426</v>
      </c>
      <c r="AA54" s="54">
        <f>+AA52-AA53</f>
        <v>2065089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-872436</v>
      </c>
      <c r="D57" s="48">
        <f>SUM(D54:D56)</f>
        <v>0</v>
      </c>
      <c r="E57" s="49">
        <f t="shared" si="5"/>
        <v>19064091</v>
      </c>
      <c r="F57" s="50">
        <f t="shared" si="5"/>
        <v>2065089</v>
      </c>
      <c r="G57" s="50">
        <f t="shared" si="5"/>
        <v>4385952</v>
      </c>
      <c r="H57" s="50">
        <f t="shared" si="5"/>
        <v>4639117</v>
      </c>
      <c r="I57" s="50">
        <f t="shared" si="5"/>
        <v>-32773346</v>
      </c>
      <c r="J57" s="50">
        <f t="shared" si="5"/>
        <v>-23748277</v>
      </c>
      <c r="K57" s="50">
        <f t="shared" si="5"/>
        <v>-31880899</v>
      </c>
      <c r="L57" s="50">
        <f t="shared" si="5"/>
        <v>-3769445</v>
      </c>
      <c r="M57" s="50">
        <f t="shared" si="5"/>
        <v>1186108</v>
      </c>
      <c r="N57" s="50">
        <f t="shared" si="5"/>
        <v>-34464236</v>
      </c>
      <c r="O57" s="50">
        <f t="shared" si="5"/>
        <v>-867456</v>
      </c>
      <c r="P57" s="50">
        <f t="shared" si="5"/>
        <v>-1890961</v>
      </c>
      <c r="Q57" s="50">
        <f t="shared" si="5"/>
        <v>8300384</v>
      </c>
      <c r="R57" s="50">
        <f t="shared" si="5"/>
        <v>5541967</v>
      </c>
      <c r="S57" s="50">
        <f t="shared" si="5"/>
        <v>246370</v>
      </c>
      <c r="T57" s="50">
        <f t="shared" si="5"/>
        <v>748305</v>
      </c>
      <c r="U57" s="50">
        <f t="shared" si="5"/>
        <v>2041181</v>
      </c>
      <c r="V57" s="50">
        <f t="shared" si="5"/>
        <v>3035856</v>
      </c>
      <c r="W57" s="50">
        <f t="shared" si="5"/>
        <v>-49634690</v>
      </c>
      <c r="X57" s="50">
        <f t="shared" si="5"/>
        <v>2065089</v>
      </c>
      <c r="Y57" s="50">
        <f t="shared" si="5"/>
        <v>-51699779</v>
      </c>
      <c r="Z57" s="51">
        <f>+IF(X57&lt;&gt;0,+(Y57/X57)*100,0)</f>
        <v>-2503.5133594726426</v>
      </c>
      <c r="AA57" s="48">
        <f>SUM(AA54:AA56)</f>
        <v>2065089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-872436</v>
      </c>
      <c r="D60" s="65">
        <f>SUM(D57:D59)</f>
        <v>0</v>
      </c>
      <c r="E60" s="66">
        <f t="shared" si="6"/>
        <v>19064091</v>
      </c>
      <c r="F60" s="67">
        <f t="shared" si="6"/>
        <v>2065089</v>
      </c>
      <c r="G60" s="67">
        <f t="shared" si="6"/>
        <v>4385952</v>
      </c>
      <c r="H60" s="67">
        <f t="shared" si="6"/>
        <v>4639117</v>
      </c>
      <c r="I60" s="67">
        <f t="shared" si="6"/>
        <v>-32773346</v>
      </c>
      <c r="J60" s="67">
        <f t="shared" si="6"/>
        <v>-23748277</v>
      </c>
      <c r="K60" s="67">
        <f t="shared" si="6"/>
        <v>-31880899</v>
      </c>
      <c r="L60" s="67">
        <f t="shared" si="6"/>
        <v>-3769445</v>
      </c>
      <c r="M60" s="67">
        <f t="shared" si="6"/>
        <v>1186108</v>
      </c>
      <c r="N60" s="67">
        <f t="shared" si="6"/>
        <v>-34464236</v>
      </c>
      <c r="O60" s="67">
        <f t="shared" si="6"/>
        <v>-867456</v>
      </c>
      <c r="P60" s="67">
        <f t="shared" si="6"/>
        <v>-1890961</v>
      </c>
      <c r="Q60" s="67">
        <f t="shared" si="6"/>
        <v>8300384</v>
      </c>
      <c r="R60" s="67">
        <f t="shared" si="6"/>
        <v>5541967</v>
      </c>
      <c r="S60" s="67">
        <f t="shared" si="6"/>
        <v>246370</v>
      </c>
      <c r="T60" s="67">
        <f t="shared" si="6"/>
        <v>748305</v>
      </c>
      <c r="U60" s="67">
        <f t="shared" si="6"/>
        <v>2041181</v>
      </c>
      <c r="V60" s="67">
        <f t="shared" si="6"/>
        <v>3035856</v>
      </c>
      <c r="W60" s="67">
        <f t="shared" si="6"/>
        <v>-49634690</v>
      </c>
      <c r="X60" s="67">
        <f t="shared" si="6"/>
        <v>2065089</v>
      </c>
      <c r="Y60" s="67">
        <f t="shared" si="6"/>
        <v>-51699779</v>
      </c>
      <c r="Z60" s="68">
        <f>+IF(X60&lt;&gt;0,+(Y60/X60)*100,0)</f>
        <v>-2503.5133594726426</v>
      </c>
      <c r="AA60" s="65">
        <f>SUM(AA57:AA59)</f>
        <v>2065089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14173749</v>
      </c>
      <c r="D6" s="20">
        <v>32657591</v>
      </c>
      <c r="E6" s="21">
        <v>29628037</v>
      </c>
      <c r="F6" s="22">
        <v>33828037</v>
      </c>
      <c r="G6" s="22"/>
      <c r="H6" s="22">
        <v>3165049</v>
      </c>
      <c r="I6" s="22">
        <v>2906776</v>
      </c>
      <c r="J6" s="22">
        <v>6071825</v>
      </c>
      <c r="K6" s="22">
        <v>3046958</v>
      </c>
      <c r="L6" s="22">
        <v>2650025</v>
      </c>
      <c r="M6" s="22">
        <v>2995698</v>
      </c>
      <c r="N6" s="22">
        <v>8692681</v>
      </c>
      <c r="O6" s="22">
        <v>2870098</v>
      </c>
      <c r="P6" s="22">
        <v>7422810</v>
      </c>
      <c r="Q6" s="22">
        <v>3272460</v>
      </c>
      <c r="R6" s="22">
        <v>13565368</v>
      </c>
      <c r="S6" s="22">
        <v>1759544</v>
      </c>
      <c r="T6" s="22">
        <v>2655483</v>
      </c>
      <c r="U6" s="22">
        <v>2895973</v>
      </c>
      <c r="V6" s="22">
        <v>7311000</v>
      </c>
      <c r="W6" s="22">
        <v>35640874</v>
      </c>
      <c r="X6" s="22">
        <v>33828049</v>
      </c>
      <c r="Y6" s="22">
        <v>1812825</v>
      </c>
      <c r="Z6" s="23">
        <v>5.3589404461368728</v>
      </c>
      <c r="AA6" s="20">
        <v>33828037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50000</v>
      </c>
      <c r="F24" s="22">
        <v>50000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50004</v>
      </c>
      <c r="Y24" s="22">
        <v>-50004</v>
      </c>
      <c r="Z24" s="23">
        <v>-100</v>
      </c>
      <c r="AA24" s="20">
        <v>50000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14173749</v>
      </c>
      <c r="D33" s="29">
        <f t="shared" ref="D33:Y33" si="0">SUM(D6:D32)</f>
        <v>32657591</v>
      </c>
      <c r="E33" s="30">
        <f t="shared" si="0"/>
        <v>29678037</v>
      </c>
      <c r="F33" s="31">
        <f t="shared" si="0"/>
        <v>33878037</v>
      </c>
      <c r="G33" s="31">
        <f t="shared" si="0"/>
        <v>0</v>
      </c>
      <c r="H33" s="31">
        <f t="shared" si="0"/>
        <v>3165049</v>
      </c>
      <c r="I33" s="31">
        <f t="shared" si="0"/>
        <v>2906776</v>
      </c>
      <c r="J33" s="31">
        <f t="shared" si="0"/>
        <v>6071825</v>
      </c>
      <c r="K33" s="31">
        <f t="shared" si="0"/>
        <v>3046958</v>
      </c>
      <c r="L33" s="31">
        <f t="shared" si="0"/>
        <v>2650025</v>
      </c>
      <c r="M33" s="31">
        <f t="shared" si="0"/>
        <v>2995698</v>
      </c>
      <c r="N33" s="31">
        <f t="shared" si="0"/>
        <v>8692681</v>
      </c>
      <c r="O33" s="31">
        <f t="shared" si="0"/>
        <v>2870098</v>
      </c>
      <c r="P33" s="31">
        <f t="shared" si="0"/>
        <v>7422810</v>
      </c>
      <c r="Q33" s="31">
        <f t="shared" si="0"/>
        <v>3272460</v>
      </c>
      <c r="R33" s="31">
        <f t="shared" si="0"/>
        <v>13565368</v>
      </c>
      <c r="S33" s="31">
        <f t="shared" si="0"/>
        <v>1759544</v>
      </c>
      <c r="T33" s="31">
        <f t="shared" si="0"/>
        <v>2655483</v>
      </c>
      <c r="U33" s="31">
        <f t="shared" si="0"/>
        <v>2895973</v>
      </c>
      <c r="V33" s="31">
        <f t="shared" si="0"/>
        <v>7311000</v>
      </c>
      <c r="W33" s="31">
        <f t="shared" si="0"/>
        <v>35640874</v>
      </c>
      <c r="X33" s="31">
        <f t="shared" si="0"/>
        <v>33878053</v>
      </c>
      <c r="Y33" s="31">
        <f t="shared" si="0"/>
        <v>1762821</v>
      </c>
      <c r="Z33" s="32">
        <f>+IF(X33&lt;&gt;0,+(Y33/X33)*100,0)</f>
        <v>5.2034306694071235</v>
      </c>
      <c r="AA33" s="29">
        <f>SUM(AA6:AA32)</f>
        <v>33878037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1930663</v>
      </c>
      <c r="D35" s="20">
        <v>1721145</v>
      </c>
      <c r="E35" s="21">
        <v>2685862</v>
      </c>
      <c r="F35" s="22">
        <v>2361283</v>
      </c>
      <c r="G35" s="22"/>
      <c r="H35" s="22"/>
      <c r="I35" s="22">
        <v>181103</v>
      </c>
      <c r="J35" s="22">
        <v>181103</v>
      </c>
      <c r="K35" s="22">
        <v>169875</v>
      </c>
      <c r="L35" s="22">
        <v>170844</v>
      </c>
      <c r="M35" s="22"/>
      <c r="N35" s="22">
        <v>340719</v>
      </c>
      <c r="O35" s="22">
        <v>175512</v>
      </c>
      <c r="P35" s="22">
        <v>173089</v>
      </c>
      <c r="Q35" s="22">
        <v>177254</v>
      </c>
      <c r="R35" s="22">
        <v>525855</v>
      </c>
      <c r="S35" s="22">
        <v>174609</v>
      </c>
      <c r="T35" s="22">
        <v>174609</v>
      </c>
      <c r="U35" s="22">
        <v>174609</v>
      </c>
      <c r="V35" s="22">
        <v>523827</v>
      </c>
      <c r="W35" s="22">
        <v>1571504</v>
      </c>
      <c r="X35" s="22">
        <v>2361287</v>
      </c>
      <c r="Y35" s="22">
        <v>-789783</v>
      </c>
      <c r="Z35" s="23">
        <v>-33.447141325895579</v>
      </c>
      <c r="AA35" s="20">
        <v>2361283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28873552</v>
      </c>
      <c r="D37" s="20">
        <v>29557539</v>
      </c>
      <c r="E37" s="21">
        <v>28886260</v>
      </c>
      <c r="F37" s="22">
        <v>33086260</v>
      </c>
      <c r="G37" s="22"/>
      <c r="H37" s="22"/>
      <c r="I37" s="22">
        <v>2326132</v>
      </c>
      <c r="J37" s="22">
        <v>2326132</v>
      </c>
      <c r="K37" s="22">
        <v>2452523</v>
      </c>
      <c r="L37" s="22">
        <v>2288799</v>
      </c>
      <c r="M37" s="22"/>
      <c r="N37" s="22">
        <v>4741322</v>
      </c>
      <c r="O37" s="22">
        <v>2431779</v>
      </c>
      <c r="P37" s="22">
        <v>2091553</v>
      </c>
      <c r="Q37" s="22"/>
      <c r="R37" s="22">
        <v>4523332</v>
      </c>
      <c r="S37" s="22">
        <v>2202530</v>
      </c>
      <c r="T37" s="22"/>
      <c r="U37" s="22">
        <v>2449503</v>
      </c>
      <c r="V37" s="22">
        <v>4652033</v>
      </c>
      <c r="W37" s="22">
        <v>16242819</v>
      </c>
      <c r="X37" s="22">
        <v>33086256</v>
      </c>
      <c r="Y37" s="22">
        <v>-16843437</v>
      </c>
      <c r="Z37" s="23">
        <v>-50.907654828034943</v>
      </c>
      <c r="AA37" s="20">
        <v>33086260</v>
      </c>
    </row>
    <row r="38" spans="1:27" x14ac:dyDescent="0.25">
      <c r="A38" s="19" t="s">
        <v>64</v>
      </c>
      <c r="B38" s="15" t="s">
        <v>32</v>
      </c>
      <c r="C38" s="20">
        <v>487303</v>
      </c>
      <c r="D38" s="20">
        <v>1393676</v>
      </c>
      <c r="E38" s="21">
        <v>1199680</v>
      </c>
      <c r="F38" s="22">
        <v>1199680</v>
      </c>
      <c r="G38" s="22"/>
      <c r="H38" s="22">
        <v>11090</v>
      </c>
      <c r="I38" s="22"/>
      <c r="J38" s="22">
        <v>11090</v>
      </c>
      <c r="K38" s="22"/>
      <c r="L38" s="22"/>
      <c r="M38" s="22"/>
      <c r="N38" s="22"/>
      <c r="O38" s="22">
        <v>323696</v>
      </c>
      <c r="P38" s="22">
        <v>53050</v>
      </c>
      <c r="Q38" s="22">
        <v>793541</v>
      </c>
      <c r="R38" s="22">
        <v>1170287</v>
      </c>
      <c r="S38" s="22">
        <v>131335</v>
      </c>
      <c r="T38" s="22"/>
      <c r="U38" s="22">
        <v>413</v>
      </c>
      <c r="V38" s="22">
        <v>131748</v>
      </c>
      <c r="W38" s="22">
        <v>1313125</v>
      </c>
      <c r="X38" s="22">
        <v>1199688</v>
      </c>
      <c r="Y38" s="22">
        <v>113437</v>
      </c>
      <c r="Z38" s="23">
        <v>9.455541774194625</v>
      </c>
      <c r="AA38" s="20">
        <v>1199680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3480773</v>
      </c>
      <c r="F40" s="22">
        <v>3280773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3280776</v>
      </c>
      <c r="Y40" s="22">
        <v>-3280776</v>
      </c>
      <c r="Z40" s="23">
        <v>-100</v>
      </c>
      <c r="AA40" s="20">
        <v>3280773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328375</v>
      </c>
      <c r="D42" s="20">
        <v>943532</v>
      </c>
      <c r="E42" s="21">
        <v>850000</v>
      </c>
      <c r="F42" s="22">
        <v>1050000</v>
      </c>
      <c r="G42" s="22"/>
      <c r="H42" s="22"/>
      <c r="I42" s="22">
        <v>37</v>
      </c>
      <c r="J42" s="22">
        <v>37</v>
      </c>
      <c r="K42" s="22"/>
      <c r="L42" s="22">
        <v>108755</v>
      </c>
      <c r="M42" s="22">
        <v>2680</v>
      </c>
      <c r="N42" s="22">
        <v>111435</v>
      </c>
      <c r="O42" s="22">
        <v>66180</v>
      </c>
      <c r="P42" s="22">
        <v>676304</v>
      </c>
      <c r="Q42" s="22">
        <v>2280</v>
      </c>
      <c r="R42" s="22">
        <v>744764</v>
      </c>
      <c r="S42" s="22">
        <v>38095</v>
      </c>
      <c r="T42" s="22"/>
      <c r="U42" s="22">
        <v>55268</v>
      </c>
      <c r="V42" s="22">
        <v>93363</v>
      </c>
      <c r="W42" s="22">
        <v>949599</v>
      </c>
      <c r="X42" s="22">
        <v>1049988</v>
      </c>
      <c r="Y42" s="22">
        <v>-100389</v>
      </c>
      <c r="Z42" s="23">
        <v>-9.5609664110446975</v>
      </c>
      <c r="AA42" s="20">
        <v>1050000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235780</v>
      </c>
      <c r="D45" s="20">
        <v>152615</v>
      </c>
      <c r="E45" s="21">
        <v>467658</v>
      </c>
      <c r="F45" s="22">
        <v>467658</v>
      </c>
      <c r="G45" s="22"/>
      <c r="H45" s="22">
        <v>18070</v>
      </c>
      <c r="I45" s="22">
        <v>15228</v>
      </c>
      <c r="J45" s="22">
        <v>33298</v>
      </c>
      <c r="K45" s="22">
        <v>9702</v>
      </c>
      <c r="L45" s="22">
        <v>16414</v>
      </c>
      <c r="M45" s="22">
        <v>5993</v>
      </c>
      <c r="N45" s="22">
        <v>32109</v>
      </c>
      <c r="O45" s="22">
        <v>176212</v>
      </c>
      <c r="P45" s="22">
        <v>3478</v>
      </c>
      <c r="Q45" s="22">
        <v>8786</v>
      </c>
      <c r="R45" s="22">
        <v>188476</v>
      </c>
      <c r="S45" s="22">
        <v>11192</v>
      </c>
      <c r="T45" s="22">
        <v>14221</v>
      </c>
      <c r="U45" s="22">
        <v>8792</v>
      </c>
      <c r="V45" s="22">
        <v>34205</v>
      </c>
      <c r="W45" s="22">
        <v>288088</v>
      </c>
      <c r="X45" s="22">
        <v>467652</v>
      </c>
      <c r="Y45" s="22">
        <v>-179564</v>
      </c>
      <c r="Z45" s="23">
        <v>-38.396927629947051</v>
      </c>
      <c r="AA45" s="20">
        <v>467658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31855673</v>
      </c>
      <c r="D48" s="29">
        <f t="shared" ref="D48:Y48" si="1">SUM(D35:D47)</f>
        <v>33768507</v>
      </c>
      <c r="E48" s="30">
        <f t="shared" si="1"/>
        <v>37570233</v>
      </c>
      <c r="F48" s="31">
        <f t="shared" si="1"/>
        <v>41445654</v>
      </c>
      <c r="G48" s="31">
        <f t="shared" si="1"/>
        <v>0</v>
      </c>
      <c r="H48" s="31">
        <f t="shared" si="1"/>
        <v>29160</v>
      </c>
      <c r="I48" s="31">
        <f t="shared" si="1"/>
        <v>2522500</v>
      </c>
      <c r="J48" s="31">
        <f t="shared" si="1"/>
        <v>2551660</v>
      </c>
      <c r="K48" s="31">
        <f t="shared" si="1"/>
        <v>2632100</v>
      </c>
      <c r="L48" s="31">
        <f t="shared" si="1"/>
        <v>2584812</v>
      </c>
      <c r="M48" s="31">
        <f t="shared" si="1"/>
        <v>8673</v>
      </c>
      <c r="N48" s="31">
        <f t="shared" si="1"/>
        <v>5225585</v>
      </c>
      <c r="O48" s="31">
        <f t="shared" si="1"/>
        <v>3173379</v>
      </c>
      <c r="P48" s="31">
        <f t="shared" si="1"/>
        <v>2997474</v>
      </c>
      <c r="Q48" s="31">
        <f t="shared" si="1"/>
        <v>981861</v>
      </c>
      <c r="R48" s="31">
        <f t="shared" si="1"/>
        <v>7152714</v>
      </c>
      <c r="S48" s="31">
        <f t="shared" si="1"/>
        <v>2557761</v>
      </c>
      <c r="T48" s="31">
        <f t="shared" si="1"/>
        <v>188830</v>
      </c>
      <c r="U48" s="31">
        <f t="shared" si="1"/>
        <v>2688585</v>
      </c>
      <c r="V48" s="31">
        <f t="shared" si="1"/>
        <v>5435176</v>
      </c>
      <c r="W48" s="31">
        <f t="shared" si="1"/>
        <v>20365135</v>
      </c>
      <c r="X48" s="31">
        <f t="shared" si="1"/>
        <v>41445647</v>
      </c>
      <c r="Y48" s="31">
        <f t="shared" si="1"/>
        <v>-21080512</v>
      </c>
      <c r="Z48" s="32">
        <f>+IF(X48&lt;&gt;0,+(Y48/X48)*100,0)</f>
        <v>-50.863030320168491</v>
      </c>
      <c r="AA48" s="29">
        <f>SUM(AA35:AA47)</f>
        <v>41445654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-17681924</v>
      </c>
      <c r="D49" s="39">
        <f t="shared" si="2"/>
        <v>-1110916</v>
      </c>
      <c r="E49" s="40">
        <f t="shared" si="2"/>
        <v>-7892196</v>
      </c>
      <c r="F49" s="41">
        <f t="shared" si="2"/>
        <v>-7567617</v>
      </c>
      <c r="G49" s="41">
        <f t="shared" si="2"/>
        <v>0</v>
      </c>
      <c r="H49" s="41">
        <f t="shared" si="2"/>
        <v>3135889</v>
      </c>
      <c r="I49" s="41">
        <f t="shared" si="2"/>
        <v>384276</v>
      </c>
      <c r="J49" s="41">
        <f t="shared" si="2"/>
        <v>3520165</v>
      </c>
      <c r="K49" s="41">
        <f t="shared" si="2"/>
        <v>414858</v>
      </c>
      <c r="L49" s="41">
        <f t="shared" si="2"/>
        <v>65213</v>
      </c>
      <c r="M49" s="41">
        <f t="shared" si="2"/>
        <v>2987025</v>
      </c>
      <c r="N49" s="41">
        <f t="shared" si="2"/>
        <v>3467096</v>
      </c>
      <c r="O49" s="41">
        <f t="shared" si="2"/>
        <v>-303281</v>
      </c>
      <c r="P49" s="41">
        <f t="shared" si="2"/>
        <v>4425336</v>
      </c>
      <c r="Q49" s="41">
        <f t="shared" si="2"/>
        <v>2290599</v>
      </c>
      <c r="R49" s="41">
        <f t="shared" si="2"/>
        <v>6412654</v>
      </c>
      <c r="S49" s="41">
        <f t="shared" si="2"/>
        <v>-798217</v>
      </c>
      <c r="T49" s="41">
        <f t="shared" si="2"/>
        <v>2466653</v>
      </c>
      <c r="U49" s="41">
        <f t="shared" si="2"/>
        <v>207388</v>
      </c>
      <c r="V49" s="41">
        <f t="shared" si="2"/>
        <v>1875824</v>
      </c>
      <c r="W49" s="41">
        <f t="shared" si="2"/>
        <v>15275739</v>
      </c>
      <c r="X49" s="41">
        <f t="shared" si="2"/>
        <v>-7567594</v>
      </c>
      <c r="Y49" s="41">
        <f t="shared" si="2"/>
        <v>22843333</v>
      </c>
      <c r="Z49" s="42">
        <f>+IF(X49&lt;&gt;0,+(Y49/X49)*100,0)</f>
        <v>-301.85727458423378</v>
      </c>
      <c r="AA49" s="39">
        <f>+AA33-AA48</f>
        <v>-7567617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-17681924</v>
      </c>
      <c r="D52" s="48">
        <f t="shared" si="3"/>
        <v>-1110916</v>
      </c>
      <c r="E52" s="49">
        <f t="shared" si="3"/>
        <v>-7892196</v>
      </c>
      <c r="F52" s="50">
        <f t="shared" si="3"/>
        <v>-7567617</v>
      </c>
      <c r="G52" s="50">
        <f t="shared" si="3"/>
        <v>0</v>
      </c>
      <c r="H52" s="50">
        <f t="shared" si="3"/>
        <v>3135889</v>
      </c>
      <c r="I52" s="50">
        <f t="shared" si="3"/>
        <v>384276</v>
      </c>
      <c r="J52" s="50">
        <f t="shared" si="3"/>
        <v>3520165</v>
      </c>
      <c r="K52" s="50">
        <f t="shared" si="3"/>
        <v>414858</v>
      </c>
      <c r="L52" s="50">
        <f t="shared" si="3"/>
        <v>65213</v>
      </c>
      <c r="M52" s="50">
        <f t="shared" si="3"/>
        <v>2987025</v>
      </c>
      <c r="N52" s="50">
        <f t="shared" si="3"/>
        <v>3467096</v>
      </c>
      <c r="O52" s="50">
        <f t="shared" si="3"/>
        <v>-303281</v>
      </c>
      <c r="P52" s="50">
        <f t="shared" si="3"/>
        <v>4425336</v>
      </c>
      <c r="Q52" s="50">
        <f t="shared" si="3"/>
        <v>2290599</v>
      </c>
      <c r="R52" s="50">
        <f t="shared" si="3"/>
        <v>6412654</v>
      </c>
      <c r="S52" s="50">
        <f t="shared" si="3"/>
        <v>-798217</v>
      </c>
      <c r="T52" s="50">
        <f t="shared" si="3"/>
        <v>2466653</v>
      </c>
      <c r="U52" s="50">
        <f t="shared" si="3"/>
        <v>207388</v>
      </c>
      <c r="V52" s="50">
        <f t="shared" si="3"/>
        <v>1875824</v>
      </c>
      <c r="W52" s="50">
        <f t="shared" si="3"/>
        <v>15275739</v>
      </c>
      <c r="X52" s="50">
        <f t="shared" si="3"/>
        <v>-7567594</v>
      </c>
      <c r="Y52" s="50">
        <f t="shared" si="3"/>
        <v>22843333</v>
      </c>
      <c r="Z52" s="51">
        <f>+IF(X52&lt;&gt;0,+(Y52/X52)*100,0)</f>
        <v>-301.85727458423378</v>
      </c>
      <c r="AA52" s="48">
        <f>SUM(AA49:AA51)</f>
        <v>-7567617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-17681924</v>
      </c>
      <c r="D54" s="54">
        <f>+D52-D53</f>
        <v>-1110916</v>
      </c>
      <c r="E54" s="55">
        <f t="shared" si="4"/>
        <v>-7892196</v>
      </c>
      <c r="F54" s="56">
        <f t="shared" si="4"/>
        <v>-7567617</v>
      </c>
      <c r="G54" s="56">
        <f t="shared" si="4"/>
        <v>0</v>
      </c>
      <c r="H54" s="56">
        <f t="shared" si="4"/>
        <v>3135889</v>
      </c>
      <c r="I54" s="56">
        <f t="shared" si="4"/>
        <v>384276</v>
      </c>
      <c r="J54" s="56">
        <f t="shared" si="4"/>
        <v>3520165</v>
      </c>
      <c r="K54" s="56">
        <f t="shared" si="4"/>
        <v>414858</v>
      </c>
      <c r="L54" s="56">
        <f t="shared" si="4"/>
        <v>65213</v>
      </c>
      <c r="M54" s="56">
        <f t="shared" si="4"/>
        <v>2987025</v>
      </c>
      <c r="N54" s="56">
        <f t="shared" si="4"/>
        <v>3467096</v>
      </c>
      <c r="O54" s="56">
        <f t="shared" si="4"/>
        <v>-303281</v>
      </c>
      <c r="P54" s="56">
        <f t="shared" si="4"/>
        <v>4425336</v>
      </c>
      <c r="Q54" s="56">
        <f t="shared" si="4"/>
        <v>2290599</v>
      </c>
      <c r="R54" s="56">
        <f t="shared" si="4"/>
        <v>6412654</v>
      </c>
      <c r="S54" s="56">
        <f t="shared" si="4"/>
        <v>-798217</v>
      </c>
      <c r="T54" s="56">
        <f t="shared" si="4"/>
        <v>2466653</v>
      </c>
      <c r="U54" s="56">
        <f t="shared" si="4"/>
        <v>207388</v>
      </c>
      <c r="V54" s="56">
        <f t="shared" si="4"/>
        <v>1875824</v>
      </c>
      <c r="W54" s="56">
        <f t="shared" si="4"/>
        <v>15275739</v>
      </c>
      <c r="X54" s="56">
        <f t="shared" si="4"/>
        <v>-7567594</v>
      </c>
      <c r="Y54" s="56">
        <f t="shared" si="4"/>
        <v>22843333</v>
      </c>
      <c r="Z54" s="57">
        <f>+IF(X54&lt;&gt;0,+(Y54/X54)*100,0)</f>
        <v>-301.85727458423378</v>
      </c>
      <c r="AA54" s="54">
        <f>+AA52-AA53</f>
        <v>-7567617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-17681924</v>
      </c>
      <c r="D57" s="48">
        <f>SUM(D54:D56)</f>
        <v>-1110916</v>
      </c>
      <c r="E57" s="49">
        <f t="shared" si="5"/>
        <v>-7892196</v>
      </c>
      <c r="F57" s="50">
        <f t="shared" si="5"/>
        <v>-7567617</v>
      </c>
      <c r="G57" s="50">
        <f t="shared" si="5"/>
        <v>0</v>
      </c>
      <c r="H57" s="50">
        <f t="shared" si="5"/>
        <v>3135889</v>
      </c>
      <c r="I57" s="50">
        <f t="shared" si="5"/>
        <v>384276</v>
      </c>
      <c r="J57" s="50">
        <f t="shared" si="5"/>
        <v>3520165</v>
      </c>
      <c r="K57" s="50">
        <f t="shared" si="5"/>
        <v>414858</v>
      </c>
      <c r="L57" s="50">
        <f t="shared" si="5"/>
        <v>65213</v>
      </c>
      <c r="M57" s="50">
        <f t="shared" si="5"/>
        <v>2987025</v>
      </c>
      <c r="N57" s="50">
        <f t="shared" si="5"/>
        <v>3467096</v>
      </c>
      <c r="O57" s="50">
        <f t="shared" si="5"/>
        <v>-303281</v>
      </c>
      <c r="P57" s="50">
        <f t="shared" si="5"/>
        <v>4425336</v>
      </c>
      <c r="Q57" s="50">
        <f t="shared" si="5"/>
        <v>2290599</v>
      </c>
      <c r="R57" s="50">
        <f t="shared" si="5"/>
        <v>6412654</v>
      </c>
      <c r="S57" s="50">
        <f t="shared" si="5"/>
        <v>-798217</v>
      </c>
      <c r="T57" s="50">
        <f t="shared" si="5"/>
        <v>2466653</v>
      </c>
      <c r="U57" s="50">
        <f t="shared" si="5"/>
        <v>207388</v>
      </c>
      <c r="V57" s="50">
        <f t="shared" si="5"/>
        <v>1875824</v>
      </c>
      <c r="W57" s="50">
        <f t="shared" si="5"/>
        <v>15275739</v>
      </c>
      <c r="X57" s="50">
        <f t="shared" si="5"/>
        <v>-7567594</v>
      </c>
      <c r="Y57" s="50">
        <f t="shared" si="5"/>
        <v>22843333</v>
      </c>
      <c r="Z57" s="51">
        <f>+IF(X57&lt;&gt;0,+(Y57/X57)*100,0)</f>
        <v>-301.85727458423378</v>
      </c>
      <c r="AA57" s="48">
        <f>SUM(AA54:AA56)</f>
        <v>-7567617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-17681924</v>
      </c>
      <c r="D60" s="65">
        <f>SUM(D57:D59)</f>
        <v>-1110916</v>
      </c>
      <c r="E60" s="66">
        <f t="shared" si="6"/>
        <v>-7892196</v>
      </c>
      <c r="F60" s="67">
        <f t="shared" si="6"/>
        <v>-7567617</v>
      </c>
      <c r="G60" s="67">
        <f t="shared" si="6"/>
        <v>0</v>
      </c>
      <c r="H60" s="67">
        <f t="shared" si="6"/>
        <v>3135889</v>
      </c>
      <c r="I60" s="67">
        <f t="shared" si="6"/>
        <v>384276</v>
      </c>
      <c r="J60" s="67">
        <f t="shared" si="6"/>
        <v>3520165</v>
      </c>
      <c r="K60" s="67">
        <f t="shared" si="6"/>
        <v>414858</v>
      </c>
      <c r="L60" s="67">
        <f t="shared" si="6"/>
        <v>65213</v>
      </c>
      <c r="M60" s="67">
        <f t="shared" si="6"/>
        <v>2987025</v>
      </c>
      <c r="N60" s="67">
        <f t="shared" si="6"/>
        <v>3467096</v>
      </c>
      <c r="O60" s="67">
        <f t="shared" si="6"/>
        <v>-303281</v>
      </c>
      <c r="P60" s="67">
        <f t="shared" si="6"/>
        <v>4425336</v>
      </c>
      <c r="Q60" s="67">
        <f t="shared" si="6"/>
        <v>2290599</v>
      </c>
      <c r="R60" s="67">
        <f t="shared" si="6"/>
        <v>6412654</v>
      </c>
      <c r="S60" s="67">
        <f t="shared" si="6"/>
        <v>-798217</v>
      </c>
      <c r="T60" s="67">
        <f t="shared" si="6"/>
        <v>2466653</v>
      </c>
      <c r="U60" s="67">
        <f t="shared" si="6"/>
        <v>207388</v>
      </c>
      <c r="V60" s="67">
        <f t="shared" si="6"/>
        <v>1875824</v>
      </c>
      <c r="W60" s="67">
        <f t="shared" si="6"/>
        <v>15275739</v>
      </c>
      <c r="X60" s="67">
        <f t="shared" si="6"/>
        <v>-7567594</v>
      </c>
      <c r="Y60" s="67">
        <f t="shared" si="6"/>
        <v>22843333</v>
      </c>
      <c r="Z60" s="68">
        <f>+IF(X60&lt;&gt;0,+(Y60/X60)*100,0)</f>
        <v>-301.85727458423378</v>
      </c>
      <c r="AA60" s="65">
        <f>SUM(AA57:AA59)</f>
        <v>-7567617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388332717</v>
      </c>
      <c r="D6" s="20"/>
      <c r="E6" s="21">
        <v>421479728</v>
      </c>
      <c r="F6" s="22">
        <v>421479728</v>
      </c>
      <c r="G6" s="22">
        <v>35190628</v>
      </c>
      <c r="H6" s="22">
        <v>31935783</v>
      </c>
      <c r="I6" s="22">
        <v>33515738</v>
      </c>
      <c r="J6" s="22">
        <v>100642149</v>
      </c>
      <c r="K6" s="22">
        <v>29041658</v>
      </c>
      <c r="L6" s="22">
        <v>52106225</v>
      </c>
      <c r="M6" s="22">
        <v>25515227</v>
      </c>
      <c r="N6" s="22">
        <v>106663110</v>
      </c>
      <c r="O6" s="22">
        <v>38887882</v>
      </c>
      <c r="P6" s="22">
        <v>23959465</v>
      </c>
      <c r="Q6" s="22">
        <v>38064544</v>
      </c>
      <c r="R6" s="22">
        <v>100911891</v>
      </c>
      <c r="S6" s="22">
        <v>37595564</v>
      </c>
      <c r="T6" s="22">
        <v>32197865</v>
      </c>
      <c r="U6" s="22">
        <v>44864048</v>
      </c>
      <c r="V6" s="22">
        <v>114657477</v>
      </c>
      <c r="W6" s="22">
        <v>422874627</v>
      </c>
      <c r="X6" s="22">
        <v>421479728</v>
      </c>
      <c r="Y6" s="22">
        <v>1394899</v>
      </c>
      <c r="Z6" s="23">
        <v>0.33095280919418263</v>
      </c>
      <c r="AA6" s="20">
        <v>421479728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161495</v>
      </c>
      <c r="D10" s="20"/>
      <c r="E10" s="21">
        <v>150000</v>
      </c>
      <c r="F10" s="22">
        <v>150000</v>
      </c>
      <c r="G10" s="22">
        <v>10786</v>
      </c>
      <c r="H10" s="22">
        <v>24522</v>
      </c>
      <c r="I10" s="22">
        <v>22277</v>
      </c>
      <c r="J10" s="22">
        <v>57585</v>
      </c>
      <c r="K10" s="22">
        <v>17977</v>
      </c>
      <c r="L10" s="22"/>
      <c r="M10" s="22">
        <v>4126</v>
      </c>
      <c r="N10" s="22">
        <v>22103</v>
      </c>
      <c r="O10" s="22">
        <v>11950</v>
      </c>
      <c r="P10" s="22">
        <v>17200</v>
      </c>
      <c r="Q10" s="22">
        <v>3350</v>
      </c>
      <c r="R10" s="22">
        <v>32500</v>
      </c>
      <c r="S10" s="22"/>
      <c r="T10" s="22">
        <v>8600</v>
      </c>
      <c r="U10" s="22">
        <v>801</v>
      </c>
      <c r="V10" s="22">
        <v>9401</v>
      </c>
      <c r="W10" s="22">
        <v>121589</v>
      </c>
      <c r="X10" s="22">
        <v>150000</v>
      </c>
      <c r="Y10" s="22">
        <v>-28411</v>
      </c>
      <c r="Z10" s="23">
        <v>-18.940666666666665</v>
      </c>
      <c r="AA10" s="20">
        <v>150000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722</v>
      </c>
      <c r="D20" s="20"/>
      <c r="E20" s="21"/>
      <c r="F20" s="22"/>
      <c r="G20" s="22">
        <v>1798</v>
      </c>
      <c r="H20" s="22"/>
      <c r="I20" s="22"/>
      <c r="J20" s="22">
        <v>1798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1798</v>
      </c>
      <c r="X20" s="22"/>
      <c r="Y20" s="22">
        <v>1798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1760000</v>
      </c>
      <c r="D24" s="20"/>
      <c r="E24" s="21">
        <v>1300000</v>
      </c>
      <c r="F24" s="22">
        <v>1300000</v>
      </c>
      <c r="G24" s="22">
        <v>15000</v>
      </c>
      <c r="H24" s="22">
        <v>75000</v>
      </c>
      <c r="I24" s="22">
        <v>15000</v>
      </c>
      <c r="J24" s="22">
        <v>105000</v>
      </c>
      <c r="K24" s="22">
        <v>180000</v>
      </c>
      <c r="L24" s="22">
        <v>240000</v>
      </c>
      <c r="M24" s="22">
        <v>60000</v>
      </c>
      <c r="N24" s="22">
        <v>480000</v>
      </c>
      <c r="O24" s="22">
        <v>60000</v>
      </c>
      <c r="P24" s="22">
        <v>45000</v>
      </c>
      <c r="Q24" s="22">
        <v>45000</v>
      </c>
      <c r="R24" s="22">
        <v>150000</v>
      </c>
      <c r="S24" s="22">
        <v>30000</v>
      </c>
      <c r="T24" s="22"/>
      <c r="U24" s="22">
        <v>15000</v>
      </c>
      <c r="V24" s="22">
        <v>45000</v>
      </c>
      <c r="W24" s="22">
        <v>780000</v>
      </c>
      <c r="X24" s="22">
        <v>1300000</v>
      </c>
      <c r="Y24" s="22">
        <v>-520000</v>
      </c>
      <c r="Z24" s="23">
        <v>-40</v>
      </c>
      <c r="AA24" s="20">
        <v>1300000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2913755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514187</v>
      </c>
      <c r="D29" s="20"/>
      <c r="E29" s="21">
        <v>560000</v>
      </c>
      <c r="F29" s="22">
        <v>560000</v>
      </c>
      <c r="G29" s="22">
        <v>64521</v>
      </c>
      <c r="H29" s="22">
        <v>71651</v>
      </c>
      <c r="I29" s="22">
        <v>68868</v>
      </c>
      <c r="J29" s="22">
        <v>205040</v>
      </c>
      <c r="K29" s="22">
        <v>64695</v>
      </c>
      <c r="L29" s="22">
        <v>62955</v>
      </c>
      <c r="M29" s="22">
        <v>62955</v>
      </c>
      <c r="N29" s="22">
        <v>190605</v>
      </c>
      <c r="O29" s="22">
        <v>64521</v>
      </c>
      <c r="P29" s="22">
        <v>58782</v>
      </c>
      <c r="Q29" s="22">
        <v>61912</v>
      </c>
      <c r="R29" s="22">
        <v>185215</v>
      </c>
      <c r="S29" s="22">
        <v>61564</v>
      </c>
      <c r="T29" s="22">
        <v>60521</v>
      </c>
      <c r="U29" s="22">
        <v>53112</v>
      </c>
      <c r="V29" s="22">
        <v>175197</v>
      </c>
      <c r="W29" s="22">
        <v>756057</v>
      </c>
      <c r="X29" s="22">
        <v>560000</v>
      </c>
      <c r="Y29" s="22">
        <v>196057</v>
      </c>
      <c r="Z29" s="23">
        <v>35.010178571428575</v>
      </c>
      <c r="AA29" s="20">
        <v>560000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393682876</v>
      </c>
      <c r="D33" s="29">
        <f t="shared" ref="D33:Y33" si="0">SUM(D6:D32)</f>
        <v>0</v>
      </c>
      <c r="E33" s="30">
        <f t="shared" si="0"/>
        <v>423489728</v>
      </c>
      <c r="F33" s="31">
        <f t="shared" si="0"/>
        <v>423489728</v>
      </c>
      <c r="G33" s="31">
        <f t="shared" si="0"/>
        <v>35282733</v>
      </c>
      <c r="H33" s="31">
        <f t="shared" si="0"/>
        <v>32106956</v>
      </c>
      <c r="I33" s="31">
        <f t="shared" si="0"/>
        <v>33621883</v>
      </c>
      <c r="J33" s="31">
        <f t="shared" si="0"/>
        <v>101011572</v>
      </c>
      <c r="K33" s="31">
        <f t="shared" si="0"/>
        <v>29304330</v>
      </c>
      <c r="L33" s="31">
        <f t="shared" si="0"/>
        <v>52409180</v>
      </c>
      <c r="M33" s="31">
        <f t="shared" si="0"/>
        <v>25642308</v>
      </c>
      <c r="N33" s="31">
        <f t="shared" si="0"/>
        <v>107355818</v>
      </c>
      <c r="O33" s="31">
        <f t="shared" si="0"/>
        <v>39024353</v>
      </c>
      <c r="P33" s="31">
        <f t="shared" si="0"/>
        <v>24080447</v>
      </c>
      <c r="Q33" s="31">
        <f t="shared" si="0"/>
        <v>38174806</v>
      </c>
      <c r="R33" s="31">
        <f t="shared" si="0"/>
        <v>101279606</v>
      </c>
      <c r="S33" s="31">
        <f t="shared" si="0"/>
        <v>37687128</v>
      </c>
      <c r="T33" s="31">
        <f t="shared" si="0"/>
        <v>32266986</v>
      </c>
      <c r="U33" s="31">
        <f t="shared" si="0"/>
        <v>44932961</v>
      </c>
      <c r="V33" s="31">
        <f t="shared" si="0"/>
        <v>114887075</v>
      </c>
      <c r="W33" s="31">
        <f t="shared" si="0"/>
        <v>424534071</v>
      </c>
      <c r="X33" s="31">
        <f t="shared" si="0"/>
        <v>423489728</v>
      </c>
      <c r="Y33" s="31">
        <f t="shared" si="0"/>
        <v>1044343</v>
      </c>
      <c r="Z33" s="32">
        <f>+IF(X33&lt;&gt;0,+(Y33/X33)*100,0)</f>
        <v>0.24660409236655678</v>
      </c>
      <c r="AA33" s="29">
        <f>SUM(AA6:AA32)</f>
        <v>423489728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18051364</v>
      </c>
      <c r="D35" s="20"/>
      <c r="E35" s="21">
        <v>19065764</v>
      </c>
      <c r="F35" s="22">
        <v>19065764</v>
      </c>
      <c r="G35" s="22">
        <v>1355020</v>
      </c>
      <c r="H35" s="22">
        <v>1429045</v>
      </c>
      <c r="I35" s="22">
        <v>1575665</v>
      </c>
      <c r="J35" s="22">
        <v>4359730</v>
      </c>
      <c r="K35" s="22">
        <v>1451743</v>
      </c>
      <c r="L35" s="22">
        <v>1507844</v>
      </c>
      <c r="M35" s="22">
        <v>1468645</v>
      </c>
      <c r="N35" s="22">
        <v>4428232</v>
      </c>
      <c r="O35" s="22">
        <v>1446225</v>
      </c>
      <c r="P35" s="22">
        <v>1561432</v>
      </c>
      <c r="Q35" s="22">
        <v>1424449</v>
      </c>
      <c r="R35" s="22">
        <v>4432106</v>
      </c>
      <c r="S35" s="22">
        <v>1618019</v>
      </c>
      <c r="T35" s="22">
        <v>1428020</v>
      </c>
      <c r="U35" s="22">
        <v>1411755</v>
      </c>
      <c r="V35" s="22">
        <v>4457794</v>
      </c>
      <c r="W35" s="22">
        <v>17677862</v>
      </c>
      <c r="X35" s="22">
        <v>19065764</v>
      </c>
      <c r="Y35" s="22">
        <v>-1387902</v>
      </c>
      <c r="Z35" s="23">
        <v>-7.2795509269914387</v>
      </c>
      <c r="AA35" s="20">
        <v>19065764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287830726</v>
      </c>
      <c r="D37" s="20"/>
      <c r="E37" s="21">
        <v>333258240</v>
      </c>
      <c r="F37" s="22">
        <v>333258240</v>
      </c>
      <c r="G37" s="22"/>
      <c r="H37" s="22">
        <v>79684113</v>
      </c>
      <c r="I37" s="22">
        <v>45081</v>
      </c>
      <c r="J37" s="22">
        <v>79729194</v>
      </c>
      <c r="K37" s="22">
        <v>22098163</v>
      </c>
      <c r="L37" s="22">
        <v>25238450</v>
      </c>
      <c r="M37" s="22">
        <v>52423904</v>
      </c>
      <c r="N37" s="22">
        <v>99760517</v>
      </c>
      <c r="O37" s="22">
        <v>103883</v>
      </c>
      <c r="P37" s="22">
        <v>54926678</v>
      </c>
      <c r="Q37" s="22">
        <v>70000</v>
      </c>
      <c r="R37" s="22">
        <v>55100561</v>
      </c>
      <c r="S37" s="22">
        <v>48798882</v>
      </c>
      <c r="T37" s="22">
        <v>118993</v>
      </c>
      <c r="U37" s="22">
        <v>22345627</v>
      </c>
      <c r="V37" s="22">
        <v>71263502</v>
      </c>
      <c r="W37" s="22">
        <v>305853774</v>
      </c>
      <c r="X37" s="22">
        <v>333258240</v>
      </c>
      <c r="Y37" s="22">
        <v>-27404466</v>
      </c>
      <c r="Z37" s="23">
        <v>-8.2231923207660227</v>
      </c>
      <c r="AA37" s="20">
        <v>333258240</v>
      </c>
    </row>
    <row r="38" spans="1:27" x14ac:dyDescent="0.25">
      <c r="A38" s="19" t="s">
        <v>64</v>
      </c>
      <c r="B38" s="15" t="s">
        <v>32</v>
      </c>
      <c r="C38" s="20">
        <v>1044640</v>
      </c>
      <c r="D38" s="20"/>
      <c r="E38" s="21">
        <v>1352000</v>
      </c>
      <c r="F38" s="22">
        <v>2580846</v>
      </c>
      <c r="G38" s="22">
        <v>36930</v>
      </c>
      <c r="H38" s="22">
        <v>33693</v>
      </c>
      <c r="I38" s="22">
        <v>67357</v>
      </c>
      <c r="J38" s="22">
        <v>137980</v>
      </c>
      <c r="K38" s="22">
        <v>91245</v>
      </c>
      <c r="L38" s="22">
        <v>1773236</v>
      </c>
      <c r="M38" s="22">
        <v>18272</v>
      </c>
      <c r="N38" s="22">
        <v>1882753</v>
      </c>
      <c r="O38" s="22">
        <v>75611</v>
      </c>
      <c r="P38" s="22">
        <v>34109</v>
      </c>
      <c r="Q38" s="22">
        <v>152974</v>
      </c>
      <c r="R38" s="22">
        <v>262694</v>
      </c>
      <c r="S38" s="22">
        <v>145351</v>
      </c>
      <c r="T38" s="22">
        <v>38509</v>
      </c>
      <c r="U38" s="22">
        <v>53053</v>
      </c>
      <c r="V38" s="22">
        <v>236913</v>
      </c>
      <c r="W38" s="22">
        <v>2520340</v>
      </c>
      <c r="X38" s="22">
        <v>2580846</v>
      </c>
      <c r="Y38" s="22">
        <v>-60506</v>
      </c>
      <c r="Z38" s="23">
        <v>-2.3444250451208637</v>
      </c>
      <c r="AA38" s="20">
        <v>2580846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17844990</v>
      </c>
      <c r="D40" s="20"/>
      <c r="E40" s="21">
        <v>18279382</v>
      </c>
      <c r="F40" s="22">
        <v>18279382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18279382</v>
      </c>
      <c r="Y40" s="22">
        <v>-18279382</v>
      </c>
      <c r="Z40" s="23">
        <v>-100</v>
      </c>
      <c r="AA40" s="20">
        <v>18279382</v>
      </c>
    </row>
    <row r="41" spans="1:27" x14ac:dyDescent="0.25">
      <c r="A41" s="19" t="s">
        <v>40</v>
      </c>
      <c r="B41" s="15" t="s">
        <v>32</v>
      </c>
      <c r="C41" s="20">
        <v>4541023</v>
      </c>
      <c r="D41" s="20"/>
      <c r="E41" s="21">
        <v>3334262</v>
      </c>
      <c r="F41" s="22">
        <v>3334262</v>
      </c>
      <c r="G41" s="22"/>
      <c r="H41" s="22">
        <v>3295</v>
      </c>
      <c r="I41" s="22"/>
      <c r="J41" s="22">
        <v>3295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3295</v>
      </c>
      <c r="X41" s="22">
        <v>3334262</v>
      </c>
      <c r="Y41" s="22">
        <v>-3330967</v>
      </c>
      <c r="Z41" s="23">
        <v>-99.901177531939595</v>
      </c>
      <c r="AA41" s="20">
        <v>3334262</v>
      </c>
    </row>
    <row r="42" spans="1:27" x14ac:dyDescent="0.25">
      <c r="A42" s="19" t="s">
        <v>67</v>
      </c>
      <c r="B42" s="15" t="s">
        <v>32</v>
      </c>
      <c r="C42" s="20">
        <v>1354405</v>
      </c>
      <c r="D42" s="20"/>
      <c r="E42" s="21">
        <v>990000</v>
      </c>
      <c r="F42" s="22">
        <v>1286154</v>
      </c>
      <c r="G42" s="22"/>
      <c r="H42" s="22"/>
      <c r="I42" s="22"/>
      <c r="J42" s="22"/>
      <c r="K42" s="22">
        <v>95000</v>
      </c>
      <c r="L42" s="22"/>
      <c r="M42" s="22">
        <v>1154</v>
      </c>
      <c r="N42" s="22">
        <v>96154</v>
      </c>
      <c r="O42" s="22">
        <v>433305</v>
      </c>
      <c r="P42" s="22">
        <v>337255</v>
      </c>
      <c r="Q42" s="22">
        <v>300405</v>
      </c>
      <c r="R42" s="22">
        <v>1070965</v>
      </c>
      <c r="S42" s="22">
        <v>31384</v>
      </c>
      <c r="T42" s="22">
        <v>89491</v>
      </c>
      <c r="U42" s="22">
        <v>69746</v>
      </c>
      <c r="V42" s="22">
        <v>190621</v>
      </c>
      <c r="W42" s="22">
        <v>1357740</v>
      </c>
      <c r="X42" s="22">
        <v>1286154</v>
      </c>
      <c r="Y42" s="22">
        <v>71586</v>
      </c>
      <c r="Z42" s="23">
        <v>5.5658964634095138</v>
      </c>
      <c r="AA42" s="20">
        <v>1286154</v>
      </c>
    </row>
    <row r="43" spans="1:27" x14ac:dyDescent="0.25">
      <c r="A43" s="19" t="s">
        <v>68</v>
      </c>
      <c r="B43" s="15" t="s">
        <v>32</v>
      </c>
      <c r="C43" s="20">
        <v>144755</v>
      </c>
      <c r="D43" s="20"/>
      <c r="E43" s="21">
        <v>100000</v>
      </c>
      <c r="F43" s="22">
        <v>200000</v>
      </c>
      <c r="G43" s="22"/>
      <c r="H43" s="22"/>
      <c r="I43" s="22">
        <v>17014</v>
      </c>
      <c r="J43" s="22">
        <v>17014</v>
      </c>
      <c r="K43" s="22">
        <v>50063</v>
      </c>
      <c r="L43" s="22">
        <v>51872</v>
      </c>
      <c r="M43" s="22">
        <v>34500</v>
      </c>
      <c r="N43" s="22">
        <v>136435</v>
      </c>
      <c r="O43" s="22"/>
      <c r="P43" s="22"/>
      <c r="Q43" s="22"/>
      <c r="R43" s="22"/>
      <c r="S43" s="22">
        <v>26267</v>
      </c>
      <c r="T43" s="22">
        <v>24730</v>
      </c>
      <c r="U43" s="22">
        <v>51518</v>
      </c>
      <c r="V43" s="22">
        <v>102515</v>
      </c>
      <c r="W43" s="22">
        <v>255964</v>
      </c>
      <c r="X43" s="22">
        <v>200000</v>
      </c>
      <c r="Y43" s="22">
        <v>55964</v>
      </c>
      <c r="Z43" s="23">
        <v>27.982000000000003</v>
      </c>
      <c r="AA43" s="20">
        <v>200000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9736350</v>
      </c>
      <c r="D45" s="20"/>
      <c r="E45" s="21">
        <v>10803809</v>
      </c>
      <c r="F45" s="22">
        <v>10178809</v>
      </c>
      <c r="G45" s="22">
        <v>11932</v>
      </c>
      <c r="H45" s="22">
        <v>380667</v>
      </c>
      <c r="I45" s="22">
        <v>440600</v>
      </c>
      <c r="J45" s="22">
        <v>833199</v>
      </c>
      <c r="K45" s="22">
        <v>1873691</v>
      </c>
      <c r="L45" s="22">
        <v>480503</v>
      </c>
      <c r="M45" s="22">
        <v>1060945</v>
      </c>
      <c r="N45" s="22">
        <v>3415139</v>
      </c>
      <c r="O45" s="22">
        <v>1132778</v>
      </c>
      <c r="P45" s="22">
        <v>715586</v>
      </c>
      <c r="Q45" s="22">
        <v>410650</v>
      </c>
      <c r="R45" s="22">
        <v>2259014</v>
      </c>
      <c r="S45" s="22">
        <v>483063</v>
      </c>
      <c r="T45" s="22">
        <v>3320662</v>
      </c>
      <c r="U45" s="22">
        <v>1630944</v>
      </c>
      <c r="V45" s="22">
        <v>5434669</v>
      </c>
      <c r="W45" s="22">
        <v>11942021</v>
      </c>
      <c r="X45" s="22">
        <v>10178809</v>
      </c>
      <c r="Y45" s="22">
        <v>1763212</v>
      </c>
      <c r="Z45" s="23">
        <v>17.322380250970422</v>
      </c>
      <c r="AA45" s="20">
        <v>10178809</v>
      </c>
    </row>
    <row r="46" spans="1:27" x14ac:dyDescent="0.25">
      <c r="A46" s="19" t="s">
        <v>71</v>
      </c>
      <c r="B46" s="15" t="s">
        <v>32</v>
      </c>
      <c r="C46" s="20">
        <v>118288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340666541</v>
      </c>
      <c r="D48" s="29">
        <f t="shared" ref="D48:Y48" si="1">SUM(D35:D47)</f>
        <v>0</v>
      </c>
      <c r="E48" s="30">
        <f t="shared" si="1"/>
        <v>387183457</v>
      </c>
      <c r="F48" s="31">
        <f t="shared" si="1"/>
        <v>388183457</v>
      </c>
      <c r="G48" s="31">
        <f t="shared" si="1"/>
        <v>1403882</v>
      </c>
      <c r="H48" s="31">
        <f t="shared" si="1"/>
        <v>81530813</v>
      </c>
      <c r="I48" s="31">
        <f t="shared" si="1"/>
        <v>2145717</v>
      </c>
      <c r="J48" s="31">
        <f t="shared" si="1"/>
        <v>85080412</v>
      </c>
      <c r="K48" s="31">
        <f t="shared" si="1"/>
        <v>25659905</v>
      </c>
      <c r="L48" s="31">
        <f t="shared" si="1"/>
        <v>29051905</v>
      </c>
      <c r="M48" s="31">
        <f t="shared" si="1"/>
        <v>55007420</v>
      </c>
      <c r="N48" s="31">
        <f t="shared" si="1"/>
        <v>109719230</v>
      </c>
      <c r="O48" s="31">
        <f t="shared" si="1"/>
        <v>3191802</v>
      </c>
      <c r="P48" s="31">
        <f t="shared" si="1"/>
        <v>57575060</v>
      </c>
      <c r="Q48" s="31">
        <f t="shared" si="1"/>
        <v>2358478</v>
      </c>
      <c r="R48" s="31">
        <f t="shared" si="1"/>
        <v>63125340</v>
      </c>
      <c r="S48" s="31">
        <f t="shared" si="1"/>
        <v>51102966</v>
      </c>
      <c r="T48" s="31">
        <f t="shared" si="1"/>
        <v>5020405</v>
      </c>
      <c r="U48" s="31">
        <f t="shared" si="1"/>
        <v>25562643</v>
      </c>
      <c r="V48" s="31">
        <f t="shared" si="1"/>
        <v>81686014</v>
      </c>
      <c r="W48" s="31">
        <f t="shared" si="1"/>
        <v>339610996</v>
      </c>
      <c r="X48" s="31">
        <f t="shared" si="1"/>
        <v>388183457</v>
      </c>
      <c r="Y48" s="31">
        <f t="shared" si="1"/>
        <v>-48572461</v>
      </c>
      <c r="Z48" s="32">
        <f>+IF(X48&lt;&gt;0,+(Y48/X48)*100,0)</f>
        <v>-12.512759141098586</v>
      </c>
      <c r="AA48" s="29">
        <f>SUM(AA35:AA47)</f>
        <v>388183457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53016335</v>
      </c>
      <c r="D49" s="39">
        <f t="shared" si="2"/>
        <v>0</v>
      </c>
      <c r="E49" s="40">
        <f t="shared" si="2"/>
        <v>36306271</v>
      </c>
      <c r="F49" s="41">
        <f t="shared" si="2"/>
        <v>35306271</v>
      </c>
      <c r="G49" s="41">
        <f t="shared" si="2"/>
        <v>33878851</v>
      </c>
      <c r="H49" s="41">
        <f t="shared" si="2"/>
        <v>-49423857</v>
      </c>
      <c r="I49" s="41">
        <f t="shared" si="2"/>
        <v>31476166</v>
      </c>
      <c r="J49" s="41">
        <f t="shared" si="2"/>
        <v>15931160</v>
      </c>
      <c r="K49" s="41">
        <f t="shared" si="2"/>
        <v>3644425</v>
      </c>
      <c r="L49" s="41">
        <f t="shared" si="2"/>
        <v>23357275</v>
      </c>
      <c r="M49" s="41">
        <f t="shared" si="2"/>
        <v>-29365112</v>
      </c>
      <c r="N49" s="41">
        <f t="shared" si="2"/>
        <v>-2363412</v>
      </c>
      <c r="O49" s="41">
        <f t="shared" si="2"/>
        <v>35832551</v>
      </c>
      <c r="P49" s="41">
        <f t="shared" si="2"/>
        <v>-33494613</v>
      </c>
      <c r="Q49" s="41">
        <f t="shared" si="2"/>
        <v>35816328</v>
      </c>
      <c r="R49" s="41">
        <f t="shared" si="2"/>
        <v>38154266</v>
      </c>
      <c r="S49" s="41">
        <f t="shared" si="2"/>
        <v>-13415838</v>
      </c>
      <c r="T49" s="41">
        <f t="shared" si="2"/>
        <v>27246581</v>
      </c>
      <c r="U49" s="41">
        <f t="shared" si="2"/>
        <v>19370318</v>
      </c>
      <c r="V49" s="41">
        <f t="shared" si="2"/>
        <v>33201061</v>
      </c>
      <c r="W49" s="41">
        <f t="shared" si="2"/>
        <v>84923075</v>
      </c>
      <c r="X49" s="41">
        <f t="shared" si="2"/>
        <v>35306271</v>
      </c>
      <c r="Y49" s="41">
        <f t="shared" si="2"/>
        <v>49616804</v>
      </c>
      <c r="Z49" s="42">
        <f>+IF(X49&lt;&gt;0,+(Y49/X49)*100,0)</f>
        <v>140.53255298470916</v>
      </c>
      <c r="AA49" s="39">
        <f>+AA33-AA48</f>
        <v>35306271</v>
      </c>
    </row>
    <row r="50" spans="1:27" x14ac:dyDescent="0.25">
      <c r="A50" s="43" t="s">
        <v>75</v>
      </c>
      <c r="B50" s="15" t="s">
        <v>32</v>
      </c>
      <c r="C50" s="20">
        <v>19425038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72441373</v>
      </c>
      <c r="D52" s="48">
        <f t="shared" si="3"/>
        <v>0</v>
      </c>
      <c r="E52" s="49">
        <f t="shared" si="3"/>
        <v>36306271</v>
      </c>
      <c r="F52" s="50">
        <f t="shared" si="3"/>
        <v>35306271</v>
      </c>
      <c r="G52" s="50">
        <f t="shared" si="3"/>
        <v>33878851</v>
      </c>
      <c r="H52" s="50">
        <f t="shared" si="3"/>
        <v>-49423857</v>
      </c>
      <c r="I52" s="50">
        <f t="shared" si="3"/>
        <v>31476166</v>
      </c>
      <c r="J52" s="50">
        <f t="shared" si="3"/>
        <v>15931160</v>
      </c>
      <c r="K52" s="50">
        <f t="shared" si="3"/>
        <v>3644425</v>
      </c>
      <c r="L52" s="50">
        <f t="shared" si="3"/>
        <v>23357275</v>
      </c>
      <c r="M52" s="50">
        <f t="shared" si="3"/>
        <v>-29365112</v>
      </c>
      <c r="N52" s="50">
        <f t="shared" si="3"/>
        <v>-2363412</v>
      </c>
      <c r="O52" s="50">
        <f t="shared" si="3"/>
        <v>35832551</v>
      </c>
      <c r="P52" s="50">
        <f t="shared" si="3"/>
        <v>-33494613</v>
      </c>
      <c r="Q52" s="50">
        <f t="shared" si="3"/>
        <v>35816328</v>
      </c>
      <c r="R52" s="50">
        <f t="shared" si="3"/>
        <v>38154266</v>
      </c>
      <c r="S52" s="50">
        <f t="shared" si="3"/>
        <v>-13415838</v>
      </c>
      <c r="T52" s="50">
        <f t="shared" si="3"/>
        <v>27246581</v>
      </c>
      <c r="U52" s="50">
        <f t="shared" si="3"/>
        <v>19370318</v>
      </c>
      <c r="V52" s="50">
        <f t="shared" si="3"/>
        <v>33201061</v>
      </c>
      <c r="W52" s="50">
        <f t="shared" si="3"/>
        <v>84923075</v>
      </c>
      <c r="X52" s="50">
        <f t="shared" si="3"/>
        <v>35306271</v>
      </c>
      <c r="Y52" s="50">
        <f t="shared" si="3"/>
        <v>49616804</v>
      </c>
      <c r="Z52" s="51">
        <f>+IF(X52&lt;&gt;0,+(Y52/X52)*100,0)</f>
        <v>140.53255298470916</v>
      </c>
      <c r="AA52" s="48">
        <f>SUM(AA49:AA51)</f>
        <v>35306271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72441373</v>
      </c>
      <c r="D54" s="54">
        <f>+D52-D53</f>
        <v>0</v>
      </c>
      <c r="E54" s="55">
        <f t="shared" si="4"/>
        <v>36306271</v>
      </c>
      <c r="F54" s="56">
        <f t="shared" si="4"/>
        <v>35306271</v>
      </c>
      <c r="G54" s="56">
        <f t="shared" si="4"/>
        <v>33878851</v>
      </c>
      <c r="H54" s="56">
        <f t="shared" si="4"/>
        <v>-49423857</v>
      </c>
      <c r="I54" s="56">
        <f t="shared" si="4"/>
        <v>31476166</v>
      </c>
      <c r="J54" s="56">
        <f t="shared" si="4"/>
        <v>15931160</v>
      </c>
      <c r="K54" s="56">
        <f t="shared" si="4"/>
        <v>3644425</v>
      </c>
      <c r="L54" s="56">
        <f t="shared" si="4"/>
        <v>23357275</v>
      </c>
      <c r="M54" s="56">
        <f t="shared" si="4"/>
        <v>-29365112</v>
      </c>
      <c r="N54" s="56">
        <f t="shared" si="4"/>
        <v>-2363412</v>
      </c>
      <c r="O54" s="56">
        <f t="shared" si="4"/>
        <v>35832551</v>
      </c>
      <c r="P54" s="56">
        <f t="shared" si="4"/>
        <v>-33494613</v>
      </c>
      <c r="Q54" s="56">
        <f t="shared" si="4"/>
        <v>35816328</v>
      </c>
      <c r="R54" s="56">
        <f t="shared" si="4"/>
        <v>38154266</v>
      </c>
      <c r="S54" s="56">
        <f t="shared" si="4"/>
        <v>-13415838</v>
      </c>
      <c r="T54" s="56">
        <f t="shared" si="4"/>
        <v>27246581</v>
      </c>
      <c r="U54" s="56">
        <f t="shared" si="4"/>
        <v>19370318</v>
      </c>
      <c r="V54" s="56">
        <f t="shared" si="4"/>
        <v>33201061</v>
      </c>
      <c r="W54" s="56">
        <f t="shared" si="4"/>
        <v>84923075</v>
      </c>
      <c r="X54" s="56">
        <f t="shared" si="4"/>
        <v>35306271</v>
      </c>
      <c r="Y54" s="56">
        <f t="shared" si="4"/>
        <v>49616804</v>
      </c>
      <c r="Z54" s="57">
        <f>+IF(X54&lt;&gt;0,+(Y54/X54)*100,0)</f>
        <v>140.53255298470916</v>
      </c>
      <c r="AA54" s="54">
        <f>+AA52-AA53</f>
        <v>35306271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72441373</v>
      </c>
      <c r="D57" s="48">
        <f>SUM(D54:D56)</f>
        <v>0</v>
      </c>
      <c r="E57" s="49">
        <f t="shared" si="5"/>
        <v>36306271</v>
      </c>
      <c r="F57" s="50">
        <f t="shared" si="5"/>
        <v>35306271</v>
      </c>
      <c r="G57" s="50">
        <f t="shared" si="5"/>
        <v>33878851</v>
      </c>
      <c r="H57" s="50">
        <f t="shared" si="5"/>
        <v>-49423857</v>
      </c>
      <c r="I57" s="50">
        <f t="shared" si="5"/>
        <v>31476166</v>
      </c>
      <c r="J57" s="50">
        <f t="shared" si="5"/>
        <v>15931160</v>
      </c>
      <c r="K57" s="50">
        <f t="shared" si="5"/>
        <v>3644425</v>
      </c>
      <c r="L57" s="50">
        <f t="shared" si="5"/>
        <v>23357275</v>
      </c>
      <c r="M57" s="50">
        <f t="shared" si="5"/>
        <v>-29365112</v>
      </c>
      <c r="N57" s="50">
        <f t="shared" si="5"/>
        <v>-2363412</v>
      </c>
      <c r="O57" s="50">
        <f t="shared" si="5"/>
        <v>35832551</v>
      </c>
      <c r="P57" s="50">
        <f t="shared" si="5"/>
        <v>-33494613</v>
      </c>
      <c r="Q57" s="50">
        <f t="shared" si="5"/>
        <v>35816328</v>
      </c>
      <c r="R57" s="50">
        <f t="shared" si="5"/>
        <v>38154266</v>
      </c>
      <c r="S57" s="50">
        <f t="shared" si="5"/>
        <v>-13415838</v>
      </c>
      <c r="T57" s="50">
        <f t="shared" si="5"/>
        <v>27246581</v>
      </c>
      <c r="U57" s="50">
        <f t="shared" si="5"/>
        <v>19370318</v>
      </c>
      <c r="V57" s="50">
        <f t="shared" si="5"/>
        <v>33201061</v>
      </c>
      <c r="W57" s="50">
        <f t="shared" si="5"/>
        <v>84923075</v>
      </c>
      <c r="X57" s="50">
        <f t="shared" si="5"/>
        <v>35306271</v>
      </c>
      <c r="Y57" s="50">
        <f t="shared" si="5"/>
        <v>49616804</v>
      </c>
      <c r="Z57" s="51">
        <f>+IF(X57&lt;&gt;0,+(Y57/X57)*100,0)</f>
        <v>140.53255298470916</v>
      </c>
      <c r="AA57" s="48">
        <f>SUM(AA54:AA56)</f>
        <v>35306271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72441373</v>
      </c>
      <c r="D60" s="65">
        <f>SUM(D57:D59)</f>
        <v>0</v>
      </c>
      <c r="E60" s="66">
        <f t="shared" si="6"/>
        <v>36306271</v>
      </c>
      <c r="F60" s="67">
        <f t="shared" si="6"/>
        <v>35306271</v>
      </c>
      <c r="G60" s="67">
        <f t="shared" si="6"/>
        <v>33878851</v>
      </c>
      <c r="H60" s="67">
        <f t="shared" si="6"/>
        <v>-49423857</v>
      </c>
      <c r="I60" s="67">
        <f t="shared" si="6"/>
        <v>31476166</v>
      </c>
      <c r="J60" s="67">
        <f t="shared" si="6"/>
        <v>15931160</v>
      </c>
      <c r="K60" s="67">
        <f t="shared" si="6"/>
        <v>3644425</v>
      </c>
      <c r="L60" s="67">
        <f t="shared" si="6"/>
        <v>23357275</v>
      </c>
      <c r="M60" s="67">
        <f t="shared" si="6"/>
        <v>-29365112</v>
      </c>
      <c r="N60" s="67">
        <f t="shared" si="6"/>
        <v>-2363412</v>
      </c>
      <c r="O60" s="67">
        <f t="shared" si="6"/>
        <v>35832551</v>
      </c>
      <c r="P60" s="67">
        <f t="shared" si="6"/>
        <v>-33494613</v>
      </c>
      <c r="Q60" s="67">
        <f t="shared" si="6"/>
        <v>35816328</v>
      </c>
      <c r="R60" s="67">
        <f t="shared" si="6"/>
        <v>38154266</v>
      </c>
      <c r="S60" s="67">
        <f t="shared" si="6"/>
        <v>-13415838</v>
      </c>
      <c r="T60" s="67">
        <f t="shared" si="6"/>
        <v>27246581</v>
      </c>
      <c r="U60" s="67">
        <f t="shared" si="6"/>
        <v>19370318</v>
      </c>
      <c r="V60" s="67">
        <f t="shared" si="6"/>
        <v>33201061</v>
      </c>
      <c r="W60" s="67">
        <f t="shared" si="6"/>
        <v>84923075</v>
      </c>
      <c r="X60" s="67">
        <f t="shared" si="6"/>
        <v>35306271</v>
      </c>
      <c r="Y60" s="67">
        <f t="shared" si="6"/>
        <v>49616804</v>
      </c>
      <c r="Z60" s="68">
        <f>+IF(X60&lt;&gt;0,+(Y60/X60)*100,0)</f>
        <v>140.53255298470916</v>
      </c>
      <c r="AA60" s="65">
        <f>SUM(AA57:AA59)</f>
        <v>35306271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886091723</v>
      </c>
      <c r="D6" s="20"/>
      <c r="E6" s="21">
        <v>1099199207</v>
      </c>
      <c r="F6" s="22">
        <v>1099199207</v>
      </c>
      <c r="G6" s="22">
        <v>97458847</v>
      </c>
      <c r="H6" s="22">
        <v>94939478</v>
      </c>
      <c r="I6" s="22">
        <v>80822897</v>
      </c>
      <c r="J6" s="22">
        <v>273221222</v>
      </c>
      <c r="K6" s="22">
        <v>71015097</v>
      </c>
      <c r="L6" s="22">
        <v>71304884</v>
      </c>
      <c r="M6" s="22">
        <v>66762468</v>
      </c>
      <c r="N6" s="22">
        <v>209082449</v>
      </c>
      <c r="O6" s="22">
        <v>80743222</v>
      </c>
      <c r="P6" s="22">
        <v>75860896</v>
      </c>
      <c r="Q6" s="22">
        <v>74988474</v>
      </c>
      <c r="R6" s="22">
        <v>231592592</v>
      </c>
      <c r="S6" s="22">
        <v>74023872</v>
      </c>
      <c r="T6" s="22">
        <v>72649980</v>
      </c>
      <c r="U6" s="22">
        <v>82180746</v>
      </c>
      <c r="V6" s="22">
        <v>228854598</v>
      </c>
      <c r="W6" s="22">
        <v>942750861</v>
      </c>
      <c r="X6" s="22">
        <v>1099199207</v>
      </c>
      <c r="Y6" s="22">
        <v>-156448346</v>
      </c>
      <c r="Z6" s="23">
        <v>-14.23293839767117</v>
      </c>
      <c r="AA6" s="20">
        <v>1099199207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22505723</v>
      </c>
      <c r="D13" s="20"/>
      <c r="E13" s="21">
        <v>19100000</v>
      </c>
      <c r="F13" s="22">
        <v>19100000</v>
      </c>
      <c r="G13" s="22">
        <v>1821055</v>
      </c>
      <c r="H13" s="22">
        <v>1723989</v>
      </c>
      <c r="I13" s="22">
        <v>1835955</v>
      </c>
      <c r="J13" s="22">
        <v>5380999</v>
      </c>
      <c r="K13" s="22">
        <v>1755511</v>
      </c>
      <c r="L13" s="22">
        <v>1765238</v>
      </c>
      <c r="M13" s="22">
        <v>1861019</v>
      </c>
      <c r="N13" s="22">
        <v>5381768</v>
      </c>
      <c r="O13" s="22">
        <v>1656191</v>
      </c>
      <c r="P13" s="22">
        <v>1719826</v>
      </c>
      <c r="Q13" s="22">
        <v>1603331</v>
      </c>
      <c r="R13" s="22">
        <v>4979348</v>
      </c>
      <c r="S13" s="22">
        <v>1579709</v>
      </c>
      <c r="T13" s="22">
        <v>1817950</v>
      </c>
      <c r="U13" s="22">
        <v>1823474</v>
      </c>
      <c r="V13" s="22">
        <v>5221133</v>
      </c>
      <c r="W13" s="22">
        <v>20963248</v>
      </c>
      <c r="X13" s="22">
        <v>19100000</v>
      </c>
      <c r="Y13" s="22">
        <v>1863248</v>
      </c>
      <c r="Z13" s="23">
        <v>9.7552251308900519</v>
      </c>
      <c r="AA13" s="20">
        <v>19100000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210375050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60287</v>
      </c>
      <c r="H27" s="22">
        <v>61271</v>
      </c>
      <c r="I27" s="22">
        <v>62959</v>
      </c>
      <c r="J27" s="22">
        <v>184517</v>
      </c>
      <c r="K27" s="22">
        <v>63323</v>
      </c>
      <c r="L27" s="22">
        <v>64727</v>
      </c>
      <c r="M27" s="22">
        <v>65447</v>
      </c>
      <c r="N27" s="22">
        <v>193497</v>
      </c>
      <c r="O27" s="22">
        <v>66577</v>
      </c>
      <c r="P27" s="22">
        <v>67967</v>
      </c>
      <c r="Q27" s="22">
        <v>66938</v>
      </c>
      <c r="R27" s="22">
        <v>201482</v>
      </c>
      <c r="S27" s="22">
        <v>68317</v>
      </c>
      <c r="T27" s="22">
        <v>70172</v>
      </c>
      <c r="U27" s="22">
        <v>71830</v>
      </c>
      <c r="V27" s="22">
        <v>210319</v>
      </c>
      <c r="W27" s="22">
        <v>789815</v>
      </c>
      <c r="X27" s="22"/>
      <c r="Y27" s="22">
        <v>789815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44274785</v>
      </c>
      <c r="D29" s="20"/>
      <c r="E29" s="21">
        <v>46000000</v>
      </c>
      <c r="F29" s="22">
        <v>46000000</v>
      </c>
      <c r="G29" s="22">
        <v>4389788</v>
      </c>
      <c r="H29" s="22">
        <v>4408377</v>
      </c>
      <c r="I29" s="22">
        <v>4453885</v>
      </c>
      <c r="J29" s="22">
        <v>13252050</v>
      </c>
      <c r="K29" s="22">
        <v>4419670</v>
      </c>
      <c r="L29" s="22">
        <v>290306</v>
      </c>
      <c r="M29" s="22">
        <v>272392</v>
      </c>
      <c r="N29" s="22">
        <v>4982368</v>
      </c>
      <c r="O29" s="22">
        <v>279936</v>
      </c>
      <c r="P29" s="22">
        <v>245783</v>
      </c>
      <c r="Q29" s="22">
        <v>292571</v>
      </c>
      <c r="R29" s="22">
        <v>818290</v>
      </c>
      <c r="S29" s="22">
        <v>278596</v>
      </c>
      <c r="T29" s="22">
        <v>280791</v>
      </c>
      <c r="U29" s="22">
        <v>455632</v>
      </c>
      <c r="V29" s="22">
        <v>1015019</v>
      </c>
      <c r="W29" s="22">
        <v>20067727</v>
      </c>
      <c r="X29" s="22">
        <v>46000000</v>
      </c>
      <c r="Y29" s="22">
        <v>-25932273</v>
      </c>
      <c r="Z29" s="23">
        <v>-56.374506521739129</v>
      </c>
      <c r="AA29" s="20">
        <v>46000000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1163247281</v>
      </c>
      <c r="D33" s="29">
        <f t="shared" ref="D33:Y33" si="0">SUM(D6:D32)</f>
        <v>0</v>
      </c>
      <c r="E33" s="30">
        <f t="shared" si="0"/>
        <v>1164299207</v>
      </c>
      <c r="F33" s="31">
        <f t="shared" si="0"/>
        <v>1164299207</v>
      </c>
      <c r="G33" s="31">
        <f t="shared" si="0"/>
        <v>103729977</v>
      </c>
      <c r="H33" s="31">
        <f t="shared" si="0"/>
        <v>101133115</v>
      </c>
      <c r="I33" s="31">
        <f t="shared" si="0"/>
        <v>87175696</v>
      </c>
      <c r="J33" s="31">
        <f t="shared" si="0"/>
        <v>292038788</v>
      </c>
      <c r="K33" s="31">
        <f t="shared" si="0"/>
        <v>77253601</v>
      </c>
      <c r="L33" s="31">
        <f t="shared" si="0"/>
        <v>73425155</v>
      </c>
      <c r="M33" s="31">
        <f t="shared" si="0"/>
        <v>68961326</v>
      </c>
      <c r="N33" s="31">
        <f t="shared" si="0"/>
        <v>219640082</v>
      </c>
      <c r="O33" s="31">
        <f t="shared" si="0"/>
        <v>82745926</v>
      </c>
      <c r="P33" s="31">
        <f t="shared" si="0"/>
        <v>77894472</v>
      </c>
      <c r="Q33" s="31">
        <f t="shared" si="0"/>
        <v>76951314</v>
      </c>
      <c r="R33" s="31">
        <f t="shared" si="0"/>
        <v>237591712</v>
      </c>
      <c r="S33" s="31">
        <f t="shared" si="0"/>
        <v>75950494</v>
      </c>
      <c r="T33" s="31">
        <f t="shared" si="0"/>
        <v>74818893</v>
      </c>
      <c r="U33" s="31">
        <f t="shared" si="0"/>
        <v>84531682</v>
      </c>
      <c r="V33" s="31">
        <f t="shared" si="0"/>
        <v>235301069</v>
      </c>
      <c r="W33" s="31">
        <f t="shared" si="0"/>
        <v>984571651</v>
      </c>
      <c r="X33" s="31">
        <f t="shared" si="0"/>
        <v>1164299207</v>
      </c>
      <c r="Y33" s="31">
        <f t="shared" si="0"/>
        <v>-179727556</v>
      </c>
      <c r="Z33" s="32">
        <f>+IF(X33&lt;&gt;0,+(Y33/X33)*100,0)</f>
        <v>-15.436543709678915</v>
      </c>
      <c r="AA33" s="29">
        <f>SUM(AA6:AA32)</f>
        <v>1164299207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59829787</v>
      </c>
      <c r="D35" s="20"/>
      <c r="E35" s="21">
        <v>63371844</v>
      </c>
      <c r="F35" s="22">
        <v>64371844</v>
      </c>
      <c r="G35" s="22">
        <v>4479667</v>
      </c>
      <c r="H35" s="22">
        <v>4145424</v>
      </c>
      <c r="I35" s="22">
        <v>4723548</v>
      </c>
      <c r="J35" s="22">
        <v>13348639</v>
      </c>
      <c r="K35" s="22">
        <v>5203134</v>
      </c>
      <c r="L35" s="22">
        <v>4731493</v>
      </c>
      <c r="M35" s="22">
        <v>5796615</v>
      </c>
      <c r="N35" s="22">
        <v>15731242</v>
      </c>
      <c r="O35" s="22">
        <v>4689372</v>
      </c>
      <c r="P35" s="22">
        <v>4741587</v>
      </c>
      <c r="Q35" s="22">
        <v>4636526</v>
      </c>
      <c r="R35" s="22">
        <v>14067485</v>
      </c>
      <c r="S35" s="22">
        <v>4632692</v>
      </c>
      <c r="T35" s="22">
        <v>4601711</v>
      </c>
      <c r="U35" s="22">
        <v>5651203</v>
      </c>
      <c r="V35" s="22">
        <v>14885606</v>
      </c>
      <c r="W35" s="22">
        <v>58032972</v>
      </c>
      <c r="X35" s="22">
        <v>64371844</v>
      </c>
      <c r="Y35" s="22">
        <v>-6338872</v>
      </c>
      <c r="Z35" s="23">
        <v>-9.8472742213194948</v>
      </c>
      <c r="AA35" s="20">
        <v>64371844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787457231</v>
      </c>
      <c r="D37" s="20"/>
      <c r="E37" s="21">
        <v>897300000</v>
      </c>
      <c r="F37" s="22">
        <v>910118000</v>
      </c>
      <c r="G37" s="22"/>
      <c r="H37" s="22">
        <v>70320227</v>
      </c>
      <c r="I37" s="22">
        <v>169678237</v>
      </c>
      <c r="J37" s="22">
        <v>239998464</v>
      </c>
      <c r="K37" s="22">
        <v>62042893</v>
      </c>
      <c r="L37" s="22">
        <v>61514701</v>
      </c>
      <c r="M37" s="22">
        <v>24505064</v>
      </c>
      <c r="N37" s="22">
        <v>148062658</v>
      </c>
      <c r="O37" s="22">
        <v>102100976</v>
      </c>
      <c r="P37" s="22">
        <v>53508649</v>
      </c>
      <c r="Q37" s="22">
        <v>58264647</v>
      </c>
      <c r="R37" s="22">
        <v>213874272</v>
      </c>
      <c r="S37" s="22">
        <v>59461111</v>
      </c>
      <c r="T37" s="22">
        <v>57608082</v>
      </c>
      <c r="U37" s="22">
        <v>182040362</v>
      </c>
      <c r="V37" s="22">
        <v>299109555</v>
      </c>
      <c r="W37" s="22">
        <v>901044949</v>
      </c>
      <c r="X37" s="22">
        <v>910118000</v>
      </c>
      <c r="Y37" s="22">
        <v>-9073051</v>
      </c>
      <c r="Z37" s="23">
        <v>-0.99690930187074644</v>
      </c>
      <c r="AA37" s="20">
        <v>910118000</v>
      </c>
    </row>
    <row r="38" spans="1:27" x14ac:dyDescent="0.25">
      <c r="A38" s="19" t="s">
        <v>64</v>
      </c>
      <c r="B38" s="15" t="s">
        <v>32</v>
      </c>
      <c r="C38" s="20">
        <v>31778280</v>
      </c>
      <c r="D38" s="20"/>
      <c r="E38" s="21">
        <v>51537000</v>
      </c>
      <c r="F38" s="22">
        <v>52687000</v>
      </c>
      <c r="G38" s="22">
        <v>2594885</v>
      </c>
      <c r="H38" s="22">
        <v>4743340</v>
      </c>
      <c r="I38" s="22">
        <v>1910725</v>
      </c>
      <c r="J38" s="22">
        <v>9248950</v>
      </c>
      <c r="K38" s="22">
        <v>3266010</v>
      </c>
      <c r="L38" s="22">
        <v>3394594</v>
      </c>
      <c r="M38" s="22">
        <v>2590833</v>
      </c>
      <c r="N38" s="22">
        <v>9251437</v>
      </c>
      <c r="O38" s="22">
        <v>3083980</v>
      </c>
      <c r="P38" s="22">
        <v>2505485</v>
      </c>
      <c r="Q38" s="22">
        <v>2687072</v>
      </c>
      <c r="R38" s="22">
        <v>8276537</v>
      </c>
      <c r="S38" s="22">
        <v>3514140</v>
      </c>
      <c r="T38" s="22">
        <v>5629872</v>
      </c>
      <c r="U38" s="22">
        <v>4654284</v>
      </c>
      <c r="V38" s="22">
        <v>13798296</v>
      </c>
      <c r="W38" s="22">
        <v>40575220</v>
      </c>
      <c r="X38" s="22">
        <v>52687000</v>
      </c>
      <c r="Y38" s="22">
        <v>-12111780</v>
      </c>
      <c r="Z38" s="23">
        <v>-22.988175451249834</v>
      </c>
      <c r="AA38" s="20">
        <v>52687000</v>
      </c>
    </row>
    <row r="39" spans="1:27" x14ac:dyDescent="0.25">
      <c r="A39" s="19" t="s">
        <v>65</v>
      </c>
      <c r="B39" s="15" t="s">
        <v>32</v>
      </c>
      <c r="C39" s="20">
        <v>81000000</v>
      </c>
      <c r="D39" s="20"/>
      <c r="E39" s="21">
        <v>81000000</v>
      </c>
      <c r="F39" s="22">
        <v>111000000</v>
      </c>
      <c r="G39" s="22"/>
      <c r="H39" s="22"/>
      <c r="I39" s="22">
        <v>20250000</v>
      </c>
      <c r="J39" s="22">
        <v>20250000</v>
      </c>
      <c r="K39" s="22"/>
      <c r="L39" s="22">
        <v>20250000</v>
      </c>
      <c r="M39" s="22"/>
      <c r="N39" s="22">
        <v>20250000</v>
      </c>
      <c r="O39" s="22"/>
      <c r="P39" s="22">
        <v>42750000</v>
      </c>
      <c r="Q39" s="22"/>
      <c r="R39" s="22">
        <v>42750000</v>
      </c>
      <c r="S39" s="22"/>
      <c r="T39" s="22"/>
      <c r="U39" s="22">
        <v>27750000</v>
      </c>
      <c r="V39" s="22">
        <v>27750000</v>
      </c>
      <c r="W39" s="22">
        <v>111000000</v>
      </c>
      <c r="X39" s="22">
        <v>111000000</v>
      </c>
      <c r="Y39" s="22"/>
      <c r="Z39" s="23"/>
      <c r="AA39" s="20">
        <v>111000000</v>
      </c>
    </row>
    <row r="40" spans="1:27" x14ac:dyDescent="0.25">
      <c r="A40" s="19" t="s">
        <v>66</v>
      </c>
      <c r="B40" s="15" t="s">
        <v>32</v>
      </c>
      <c r="C40" s="20">
        <v>7178756</v>
      </c>
      <c r="D40" s="20"/>
      <c r="E40" s="21">
        <v>9000000</v>
      </c>
      <c r="F40" s="22">
        <v>9000000</v>
      </c>
      <c r="G40" s="22"/>
      <c r="H40" s="22"/>
      <c r="I40" s="22">
        <v>2250000</v>
      </c>
      <c r="J40" s="22">
        <v>2250000</v>
      </c>
      <c r="K40" s="22"/>
      <c r="L40" s="22"/>
      <c r="M40" s="22">
        <v>2250000</v>
      </c>
      <c r="N40" s="22">
        <v>2250000</v>
      </c>
      <c r="O40" s="22"/>
      <c r="P40" s="22"/>
      <c r="Q40" s="22"/>
      <c r="R40" s="22"/>
      <c r="S40" s="22">
        <v>1309189</v>
      </c>
      <c r="T40" s="22"/>
      <c r="U40" s="22"/>
      <c r="V40" s="22">
        <v>1309189</v>
      </c>
      <c r="W40" s="22">
        <v>5809189</v>
      </c>
      <c r="X40" s="22">
        <v>9000000</v>
      </c>
      <c r="Y40" s="22">
        <v>-3190811</v>
      </c>
      <c r="Z40" s="23">
        <v>-35.453455555555557</v>
      </c>
      <c r="AA40" s="20">
        <v>9000000</v>
      </c>
    </row>
    <row r="41" spans="1:27" x14ac:dyDescent="0.25">
      <c r="A41" s="19" t="s">
        <v>40</v>
      </c>
      <c r="B41" s="15" t="s">
        <v>32</v>
      </c>
      <c r="C41" s="20">
        <v>115873414</v>
      </c>
      <c r="D41" s="20"/>
      <c r="E41" s="21">
        <v>12518644</v>
      </c>
      <c r="F41" s="22">
        <v>60938877</v>
      </c>
      <c r="G41" s="22"/>
      <c r="H41" s="22"/>
      <c r="I41" s="22"/>
      <c r="J41" s="22"/>
      <c r="K41" s="22"/>
      <c r="L41" s="22"/>
      <c r="M41" s="22">
        <v>6370470</v>
      </c>
      <c r="N41" s="22">
        <v>6370470</v>
      </c>
      <c r="O41" s="22"/>
      <c r="P41" s="22">
        <v>12590149</v>
      </c>
      <c r="Q41" s="22">
        <v>1066048</v>
      </c>
      <c r="R41" s="22">
        <v>13656197</v>
      </c>
      <c r="S41" s="22">
        <v>3467050</v>
      </c>
      <c r="T41" s="22">
        <v>1809021</v>
      </c>
      <c r="U41" s="22">
        <v>6602300</v>
      </c>
      <c r="V41" s="22">
        <v>11878371</v>
      </c>
      <c r="W41" s="22">
        <v>31905038</v>
      </c>
      <c r="X41" s="22">
        <v>60938877</v>
      </c>
      <c r="Y41" s="22">
        <v>-29033839</v>
      </c>
      <c r="Z41" s="23">
        <v>-47.64419764414103</v>
      </c>
      <c r="AA41" s="20">
        <v>60938877</v>
      </c>
    </row>
    <row r="42" spans="1:27" x14ac:dyDescent="0.25">
      <c r="A42" s="19" t="s">
        <v>67</v>
      </c>
      <c r="B42" s="15" t="s">
        <v>32</v>
      </c>
      <c r="C42" s="20">
        <v>15683524</v>
      </c>
      <c r="D42" s="20"/>
      <c r="E42" s="21">
        <v>22270000</v>
      </c>
      <c r="F42" s="22">
        <v>23120000</v>
      </c>
      <c r="G42" s="22"/>
      <c r="H42" s="22">
        <v>4423028</v>
      </c>
      <c r="I42" s="22">
        <v>3362986</v>
      </c>
      <c r="J42" s="22">
        <v>7786014</v>
      </c>
      <c r="K42" s="22">
        <v>5945014</v>
      </c>
      <c r="L42" s="22">
        <v>2275262</v>
      </c>
      <c r="M42" s="22">
        <v>1720248</v>
      </c>
      <c r="N42" s="22">
        <v>9940524</v>
      </c>
      <c r="O42" s="22">
        <v>2072396</v>
      </c>
      <c r="P42" s="22">
        <v>-9251358</v>
      </c>
      <c r="Q42" s="22">
        <v>2740015</v>
      </c>
      <c r="R42" s="22">
        <v>-4438947</v>
      </c>
      <c r="S42" s="22">
        <v>2331618</v>
      </c>
      <c r="T42" s="22">
        <v>885375</v>
      </c>
      <c r="U42" s="22">
        <v>65141</v>
      </c>
      <c r="V42" s="22">
        <v>3282134</v>
      </c>
      <c r="W42" s="22">
        <v>16569725</v>
      </c>
      <c r="X42" s="22">
        <v>23120000</v>
      </c>
      <c r="Y42" s="22">
        <v>-6550275</v>
      </c>
      <c r="Z42" s="23">
        <v>-28.331639273356402</v>
      </c>
      <c r="AA42" s="20">
        <v>23120000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2526948</v>
      </c>
      <c r="D45" s="20"/>
      <c r="E45" s="21">
        <v>2853837</v>
      </c>
      <c r="F45" s="22">
        <v>3103837</v>
      </c>
      <c r="G45" s="22">
        <v>17236</v>
      </c>
      <c r="H45" s="22">
        <v>318125</v>
      </c>
      <c r="I45" s="22">
        <v>113657</v>
      </c>
      <c r="J45" s="22">
        <v>449018</v>
      </c>
      <c r="K45" s="22">
        <v>186098</v>
      </c>
      <c r="L45" s="22">
        <v>276185</v>
      </c>
      <c r="M45" s="22">
        <v>18129</v>
      </c>
      <c r="N45" s="22">
        <v>480412</v>
      </c>
      <c r="O45" s="22">
        <v>157000</v>
      </c>
      <c r="P45" s="22">
        <v>347399</v>
      </c>
      <c r="Q45" s="22">
        <v>103630</v>
      </c>
      <c r="R45" s="22">
        <v>608029</v>
      </c>
      <c r="S45" s="22">
        <v>80177</v>
      </c>
      <c r="T45" s="22">
        <v>150327</v>
      </c>
      <c r="U45" s="22">
        <v>283358</v>
      </c>
      <c r="V45" s="22">
        <v>513862</v>
      </c>
      <c r="W45" s="22">
        <v>2051321</v>
      </c>
      <c r="X45" s="22">
        <v>3103837</v>
      </c>
      <c r="Y45" s="22">
        <v>-1052516</v>
      </c>
      <c r="Z45" s="23">
        <v>-33.910157008889321</v>
      </c>
      <c r="AA45" s="20">
        <v>3103837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1101327940</v>
      </c>
      <c r="D48" s="29">
        <f t="shared" ref="D48:Y48" si="1">SUM(D35:D47)</f>
        <v>0</v>
      </c>
      <c r="E48" s="30">
        <f t="shared" si="1"/>
        <v>1139851325</v>
      </c>
      <c r="F48" s="31">
        <f t="shared" si="1"/>
        <v>1234339558</v>
      </c>
      <c r="G48" s="31">
        <f t="shared" si="1"/>
        <v>7091788</v>
      </c>
      <c r="H48" s="31">
        <f t="shared" si="1"/>
        <v>83950144</v>
      </c>
      <c r="I48" s="31">
        <f t="shared" si="1"/>
        <v>202289153</v>
      </c>
      <c r="J48" s="31">
        <f t="shared" si="1"/>
        <v>293331085</v>
      </c>
      <c r="K48" s="31">
        <f t="shared" si="1"/>
        <v>76643149</v>
      </c>
      <c r="L48" s="31">
        <f t="shared" si="1"/>
        <v>92442235</v>
      </c>
      <c r="M48" s="31">
        <f t="shared" si="1"/>
        <v>43251359</v>
      </c>
      <c r="N48" s="31">
        <f t="shared" si="1"/>
        <v>212336743</v>
      </c>
      <c r="O48" s="31">
        <f t="shared" si="1"/>
        <v>112103724</v>
      </c>
      <c r="P48" s="31">
        <f t="shared" si="1"/>
        <v>107191911</v>
      </c>
      <c r="Q48" s="31">
        <f t="shared" si="1"/>
        <v>69497938</v>
      </c>
      <c r="R48" s="31">
        <f t="shared" si="1"/>
        <v>288793573</v>
      </c>
      <c r="S48" s="31">
        <f t="shared" si="1"/>
        <v>74795977</v>
      </c>
      <c r="T48" s="31">
        <f t="shared" si="1"/>
        <v>70684388</v>
      </c>
      <c r="U48" s="31">
        <f t="shared" si="1"/>
        <v>227046648</v>
      </c>
      <c r="V48" s="31">
        <f t="shared" si="1"/>
        <v>372527013</v>
      </c>
      <c r="W48" s="31">
        <f t="shared" si="1"/>
        <v>1166988414</v>
      </c>
      <c r="X48" s="31">
        <f t="shared" si="1"/>
        <v>1234339558</v>
      </c>
      <c r="Y48" s="31">
        <f t="shared" si="1"/>
        <v>-67351144</v>
      </c>
      <c r="Z48" s="32">
        <f>+IF(X48&lt;&gt;0,+(Y48/X48)*100,0)</f>
        <v>-5.4564518785356793</v>
      </c>
      <c r="AA48" s="29">
        <f>SUM(AA35:AA47)</f>
        <v>1234339558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61919341</v>
      </c>
      <c r="D49" s="39">
        <f t="shared" si="2"/>
        <v>0</v>
      </c>
      <c r="E49" s="40">
        <f t="shared" si="2"/>
        <v>24447882</v>
      </c>
      <c r="F49" s="41">
        <f t="shared" si="2"/>
        <v>-70040351</v>
      </c>
      <c r="G49" s="41">
        <f t="shared" si="2"/>
        <v>96638189</v>
      </c>
      <c r="H49" s="41">
        <f t="shared" si="2"/>
        <v>17182971</v>
      </c>
      <c r="I49" s="41">
        <f t="shared" si="2"/>
        <v>-115113457</v>
      </c>
      <c r="J49" s="41">
        <f t="shared" si="2"/>
        <v>-1292297</v>
      </c>
      <c r="K49" s="41">
        <f t="shared" si="2"/>
        <v>610452</v>
      </c>
      <c r="L49" s="41">
        <f t="shared" si="2"/>
        <v>-19017080</v>
      </c>
      <c r="M49" s="41">
        <f t="shared" si="2"/>
        <v>25709967</v>
      </c>
      <c r="N49" s="41">
        <f t="shared" si="2"/>
        <v>7303339</v>
      </c>
      <c r="O49" s="41">
        <f t="shared" si="2"/>
        <v>-29357798</v>
      </c>
      <c r="P49" s="41">
        <f t="shared" si="2"/>
        <v>-29297439</v>
      </c>
      <c r="Q49" s="41">
        <f t="shared" si="2"/>
        <v>7453376</v>
      </c>
      <c r="R49" s="41">
        <f t="shared" si="2"/>
        <v>-51201861</v>
      </c>
      <c r="S49" s="41">
        <f t="shared" si="2"/>
        <v>1154517</v>
      </c>
      <c r="T49" s="41">
        <f t="shared" si="2"/>
        <v>4134505</v>
      </c>
      <c r="U49" s="41">
        <f t="shared" si="2"/>
        <v>-142514966</v>
      </c>
      <c r="V49" s="41">
        <f t="shared" si="2"/>
        <v>-137225944</v>
      </c>
      <c r="W49" s="41">
        <f t="shared" si="2"/>
        <v>-182416763</v>
      </c>
      <c r="X49" s="41">
        <f t="shared" si="2"/>
        <v>-70040351</v>
      </c>
      <c r="Y49" s="41">
        <f t="shared" si="2"/>
        <v>-112376412</v>
      </c>
      <c r="Z49" s="42">
        <f>+IF(X49&lt;&gt;0,+(Y49/X49)*100,0)</f>
        <v>160.44524391375481</v>
      </c>
      <c r="AA49" s="39">
        <f>+AA33-AA48</f>
        <v>-70040351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61919341</v>
      </c>
      <c r="D52" s="48">
        <f t="shared" si="3"/>
        <v>0</v>
      </c>
      <c r="E52" s="49">
        <f t="shared" si="3"/>
        <v>24447882</v>
      </c>
      <c r="F52" s="50">
        <f t="shared" si="3"/>
        <v>-70040351</v>
      </c>
      <c r="G52" s="50">
        <f t="shared" si="3"/>
        <v>96638189</v>
      </c>
      <c r="H52" s="50">
        <f t="shared" si="3"/>
        <v>17182971</v>
      </c>
      <c r="I52" s="50">
        <f t="shared" si="3"/>
        <v>-115113457</v>
      </c>
      <c r="J52" s="50">
        <f t="shared" si="3"/>
        <v>-1292297</v>
      </c>
      <c r="K52" s="50">
        <f t="shared" si="3"/>
        <v>610452</v>
      </c>
      <c r="L52" s="50">
        <f t="shared" si="3"/>
        <v>-19017080</v>
      </c>
      <c r="M52" s="50">
        <f t="shared" si="3"/>
        <v>25709967</v>
      </c>
      <c r="N52" s="50">
        <f t="shared" si="3"/>
        <v>7303339</v>
      </c>
      <c r="O52" s="50">
        <f t="shared" si="3"/>
        <v>-29357798</v>
      </c>
      <c r="P52" s="50">
        <f t="shared" si="3"/>
        <v>-29297439</v>
      </c>
      <c r="Q52" s="50">
        <f t="shared" si="3"/>
        <v>7453376</v>
      </c>
      <c r="R52" s="50">
        <f t="shared" si="3"/>
        <v>-51201861</v>
      </c>
      <c r="S52" s="50">
        <f t="shared" si="3"/>
        <v>1154517</v>
      </c>
      <c r="T52" s="50">
        <f t="shared" si="3"/>
        <v>4134505</v>
      </c>
      <c r="U52" s="50">
        <f t="shared" si="3"/>
        <v>-142514966</v>
      </c>
      <c r="V52" s="50">
        <f t="shared" si="3"/>
        <v>-137225944</v>
      </c>
      <c r="W52" s="50">
        <f t="shared" si="3"/>
        <v>-182416763</v>
      </c>
      <c r="X52" s="50">
        <f t="shared" si="3"/>
        <v>-70040351</v>
      </c>
      <c r="Y52" s="50">
        <f t="shared" si="3"/>
        <v>-112376412</v>
      </c>
      <c r="Z52" s="51">
        <f>+IF(X52&lt;&gt;0,+(Y52/X52)*100,0)</f>
        <v>160.44524391375481</v>
      </c>
      <c r="AA52" s="48">
        <f>SUM(AA49:AA51)</f>
        <v>-70040351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61919341</v>
      </c>
      <c r="D54" s="54">
        <f>+D52-D53</f>
        <v>0</v>
      </c>
      <c r="E54" s="55">
        <f t="shared" si="4"/>
        <v>24447882</v>
      </c>
      <c r="F54" s="56">
        <f t="shared" si="4"/>
        <v>-70040351</v>
      </c>
      <c r="G54" s="56">
        <f t="shared" si="4"/>
        <v>96638189</v>
      </c>
      <c r="H54" s="56">
        <f t="shared" si="4"/>
        <v>17182971</v>
      </c>
      <c r="I54" s="56">
        <f t="shared" si="4"/>
        <v>-115113457</v>
      </c>
      <c r="J54" s="56">
        <f t="shared" si="4"/>
        <v>-1292297</v>
      </c>
      <c r="K54" s="56">
        <f t="shared" si="4"/>
        <v>610452</v>
      </c>
      <c r="L54" s="56">
        <f t="shared" si="4"/>
        <v>-19017080</v>
      </c>
      <c r="M54" s="56">
        <f t="shared" si="4"/>
        <v>25709967</v>
      </c>
      <c r="N54" s="56">
        <f t="shared" si="4"/>
        <v>7303339</v>
      </c>
      <c r="O54" s="56">
        <f t="shared" si="4"/>
        <v>-29357798</v>
      </c>
      <c r="P54" s="56">
        <f t="shared" si="4"/>
        <v>-29297439</v>
      </c>
      <c r="Q54" s="56">
        <f t="shared" si="4"/>
        <v>7453376</v>
      </c>
      <c r="R54" s="56">
        <f t="shared" si="4"/>
        <v>-51201861</v>
      </c>
      <c r="S54" s="56">
        <f t="shared" si="4"/>
        <v>1154517</v>
      </c>
      <c r="T54" s="56">
        <f t="shared" si="4"/>
        <v>4134505</v>
      </c>
      <c r="U54" s="56">
        <f t="shared" si="4"/>
        <v>-142514966</v>
      </c>
      <c r="V54" s="56">
        <f t="shared" si="4"/>
        <v>-137225944</v>
      </c>
      <c r="W54" s="56">
        <f t="shared" si="4"/>
        <v>-182416763</v>
      </c>
      <c r="X54" s="56">
        <f t="shared" si="4"/>
        <v>-70040351</v>
      </c>
      <c r="Y54" s="56">
        <f t="shared" si="4"/>
        <v>-112376412</v>
      </c>
      <c r="Z54" s="57">
        <f>+IF(X54&lt;&gt;0,+(Y54/X54)*100,0)</f>
        <v>160.44524391375481</v>
      </c>
      <c r="AA54" s="54">
        <f>+AA52-AA53</f>
        <v>-70040351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61919341</v>
      </c>
      <c r="D57" s="48">
        <f>SUM(D54:D56)</f>
        <v>0</v>
      </c>
      <c r="E57" s="49">
        <f t="shared" si="5"/>
        <v>24447882</v>
      </c>
      <c r="F57" s="50">
        <f t="shared" si="5"/>
        <v>-70040351</v>
      </c>
      <c r="G57" s="50">
        <f t="shared" si="5"/>
        <v>96638189</v>
      </c>
      <c r="H57" s="50">
        <f t="shared" si="5"/>
        <v>17182971</v>
      </c>
      <c r="I57" s="50">
        <f t="shared" si="5"/>
        <v>-115113457</v>
      </c>
      <c r="J57" s="50">
        <f t="shared" si="5"/>
        <v>-1292297</v>
      </c>
      <c r="K57" s="50">
        <f t="shared" si="5"/>
        <v>610452</v>
      </c>
      <c r="L57" s="50">
        <f t="shared" si="5"/>
        <v>-19017080</v>
      </c>
      <c r="M57" s="50">
        <f t="shared" si="5"/>
        <v>25709967</v>
      </c>
      <c r="N57" s="50">
        <f t="shared" si="5"/>
        <v>7303339</v>
      </c>
      <c r="O57" s="50">
        <f t="shared" si="5"/>
        <v>-29357798</v>
      </c>
      <c r="P57" s="50">
        <f t="shared" si="5"/>
        <v>-29297439</v>
      </c>
      <c r="Q57" s="50">
        <f t="shared" si="5"/>
        <v>7453376</v>
      </c>
      <c r="R57" s="50">
        <f t="shared" si="5"/>
        <v>-51201861</v>
      </c>
      <c r="S57" s="50">
        <f t="shared" si="5"/>
        <v>1154517</v>
      </c>
      <c r="T57" s="50">
        <f t="shared" si="5"/>
        <v>4134505</v>
      </c>
      <c r="U57" s="50">
        <f t="shared" si="5"/>
        <v>-142514966</v>
      </c>
      <c r="V57" s="50">
        <f t="shared" si="5"/>
        <v>-137225944</v>
      </c>
      <c r="W57" s="50">
        <f t="shared" si="5"/>
        <v>-182416763</v>
      </c>
      <c r="X57" s="50">
        <f t="shared" si="5"/>
        <v>-70040351</v>
      </c>
      <c r="Y57" s="50">
        <f t="shared" si="5"/>
        <v>-112376412</v>
      </c>
      <c r="Z57" s="51">
        <f>+IF(X57&lt;&gt;0,+(Y57/X57)*100,0)</f>
        <v>160.44524391375481</v>
      </c>
      <c r="AA57" s="48">
        <f>SUM(AA54:AA56)</f>
        <v>-70040351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61919341</v>
      </c>
      <c r="D60" s="65">
        <f>SUM(D57:D59)</f>
        <v>0</v>
      </c>
      <c r="E60" s="66">
        <f t="shared" si="6"/>
        <v>24447882</v>
      </c>
      <c r="F60" s="67">
        <f t="shared" si="6"/>
        <v>-70040351</v>
      </c>
      <c r="G60" s="67">
        <f t="shared" si="6"/>
        <v>96638189</v>
      </c>
      <c r="H60" s="67">
        <f t="shared" si="6"/>
        <v>17182971</v>
      </c>
      <c r="I60" s="67">
        <f t="shared" si="6"/>
        <v>-115113457</v>
      </c>
      <c r="J60" s="67">
        <f t="shared" si="6"/>
        <v>-1292297</v>
      </c>
      <c r="K60" s="67">
        <f t="shared" si="6"/>
        <v>610452</v>
      </c>
      <c r="L60" s="67">
        <f t="shared" si="6"/>
        <v>-19017080</v>
      </c>
      <c r="M60" s="67">
        <f t="shared" si="6"/>
        <v>25709967</v>
      </c>
      <c r="N60" s="67">
        <f t="shared" si="6"/>
        <v>7303339</v>
      </c>
      <c r="O60" s="67">
        <f t="shared" si="6"/>
        <v>-29357798</v>
      </c>
      <c r="P60" s="67">
        <f t="shared" si="6"/>
        <v>-29297439</v>
      </c>
      <c r="Q60" s="67">
        <f t="shared" si="6"/>
        <v>7453376</v>
      </c>
      <c r="R60" s="67">
        <f t="shared" si="6"/>
        <v>-51201861</v>
      </c>
      <c r="S60" s="67">
        <f t="shared" si="6"/>
        <v>1154517</v>
      </c>
      <c r="T60" s="67">
        <f t="shared" si="6"/>
        <v>4134505</v>
      </c>
      <c r="U60" s="67">
        <f t="shared" si="6"/>
        <v>-142514966</v>
      </c>
      <c r="V60" s="67">
        <f t="shared" si="6"/>
        <v>-137225944</v>
      </c>
      <c r="W60" s="67">
        <f t="shared" si="6"/>
        <v>-182416763</v>
      </c>
      <c r="X60" s="67">
        <f t="shared" si="6"/>
        <v>-70040351</v>
      </c>
      <c r="Y60" s="67">
        <f t="shared" si="6"/>
        <v>-112376412</v>
      </c>
      <c r="Z60" s="68">
        <f>+IF(X60&lt;&gt;0,+(Y60/X60)*100,0)</f>
        <v>160.44524391375481</v>
      </c>
      <c r="AA60" s="65">
        <f>SUM(AA57:AA59)</f>
        <v>-70040351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31661166</v>
      </c>
      <c r="D6" s="20"/>
      <c r="E6" s="21">
        <v>34169136</v>
      </c>
      <c r="F6" s="22">
        <v>42779653</v>
      </c>
      <c r="G6" s="22">
        <v>854501</v>
      </c>
      <c r="H6" s="22">
        <v>3032948</v>
      </c>
      <c r="I6" s="22"/>
      <c r="J6" s="22">
        <v>3887449</v>
      </c>
      <c r="K6" s="22">
        <v>2470637</v>
      </c>
      <c r="L6" s="22">
        <v>2812983</v>
      </c>
      <c r="M6" s="22">
        <v>2980289</v>
      </c>
      <c r="N6" s="22">
        <v>8263909</v>
      </c>
      <c r="O6" s="22">
        <v>2949719</v>
      </c>
      <c r="P6" s="22">
        <v>3148327</v>
      </c>
      <c r="Q6" s="22">
        <v>2990064</v>
      </c>
      <c r="R6" s="22">
        <v>9088110</v>
      </c>
      <c r="S6" s="22">
        <v>2700243</v>
      </c>
      <c r="T6" s="22">
        <v>2989818</v>
      </c>
      <c r="U6" s="22">
        <v>3980255</v>
      </c>
      <c r="V6" s="22">
        <v>9670316</v>
      </c>
      <c r="W6" s="22">
        <v>30909784</v>
      </c>
      <c r="X6" s="22">
        <v>42779653</v>
      </c>
      <c r="Y6" s="22">
        <v>-11869869</v>
      </c>
      <c r="Z6" s="23">
        <v>-27.746529407332964</v>
      </c>
      <c r="AA6" s="20">
        <v>42779653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6223782</v>
      </c>
      <c r="D13" s="20"/>
      <c r="E13" s="21">
        <v>7985896</v>
      </c>
      <c r="F13" s="22">
        <v>7985896</v>
      </c>
      <c r="G13" s="22"/>
      <c r="H13" s="22">
        <v>407688</v>
      </c>
      <c r="I13" s="22"/>
      <c r="J13" s="22">
        <v>407688</v>
      </c>
      <c r="K13" s="22">
        <v>424959</v>
      </c>
      <c r="L13" s="22">
        <v>439362</v>
      </c>
      <c r="M13" s="22">
        <v>449274</v>
      </c>
      <c r="N13" s="22">
        <v>1313595</v>
      </c>
      <c r="O13" s="22">
        <v>461106</v>
      </c>
      <c r="P13" s="22">
        <v>469144</v>
      </c>
      <c r="Q13" s="22">
        <v>477570</v>
      </c>
      <c r="R13" s="22">
        <v>1407820</v>
      </c>
      <c r="S13" s="22">
        <v>489928</v>
      </c>
      <c r="T13" s="22">
        <v>493315</v>
      </c>
      <c r="U13" s="22">
        <v>458157</v>
      </c>
      <c r="V13" s="22">
        <v>1441400</v>
      </c>
      <c r="W13" s="22">
        <v>4570503</v>
      </c>
      <c r="X13" s="22">
        <v>7985896</v>
      </c>
      <c r="Y13" s="22">
        <v>-3415393</v>
      </c>
      <c r="Z13" s="23">
        <v>-42.767812152825428</v>
      </c>
      <c r="AA13" s="20">
        <v>7985896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725</v>
      </c>
      <c r="F24" s="22">
        <v>725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725</v>
      </c>
      <c r="Y24" s="22">
        <v>-725</v>
      </c>
      <c r="Z24" s="23">
        <v>-100</v>
      </c>
      <c r="AA24" s="20">
        <v>725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37884948</v>
      </c>
      <c r="D33" s="29">
        <f t="shared" ref="D33:Y33" si="0">SUM(D6:D32)</f>
        <v>0</v>
      </c>
      <c r="E33" s="30">
        <f t="shared" si="0"/>
        <v>42155757</v>
      </c>
      <c r="F33" s="31">
        <f t="shared" si="0"/>
        <v>50766274</v>
      </c>
      <c r="G33" s="31">
        <f t="shared" si="0"/>
        <v>854501</v>
      </c>
      <c r="H33" s="31">
        <f t="shared" si="0"/>
        <v>3440636</v>
      </c>
      <c r="I33" s="31">
        <f t="shared" si="0"/>
        <v>0</v>
      </c>
      <c r="J33" s="31">
        <f t="shared" si="0"/>
        <v>4295137</v>
      </c>
      <c r="K33" s="31">
        <f t="shared" si="0"/>
        <v>2895596</v>
      </c>
      <c r="L33" s="31">
        <f t="shared" si="0"/>
        <v>3252345</v>
      </c>
      <c r="M33" s="31">
        <f t="shared" si="0"/>
        <v>3429563</v>
      </c>
      <c r="N33" s="31">
        <f t="shared" si="0"/>
        <v>9577504</v>
      </c>
      <c r="O33" s="31">
        <f t="shared" si="0"/>
        <v>3410825</v>
      </c>
      <c r="P33" s="31">
        <f t="shared" si="0"/>
        <v>3617471</v>
      </c>
      <c r="Q33" s="31">
        <f t="shared" si="0"/>
        <v>3467634</v>
      </c>
      <c r="R33" s="31">
        <f t="shared" si="0"/>
        <v>10495930</v>
      </c>
      <c r="S33" s="31">
        <f t="shared" si="0"/>
        <v>3190171</v>
      </c>
      <c r="T33" s="31">
        <f t="shared" si="0"/>
        <v>3483133</v>
      </c>
      <c r="U33" s="31">
        <f t="shared" si="0"/>
        <v>4438412</v>
      </c>
      <c r="V33" s="31">
        <f t="shared" si="0"/>
        <v>11111716</v>
      </c>
      <c r="W33" s="31">
        <f t="shared" si="0"/>
        <v>35480287</v>
      </c>
      <c r="X33" s="31">
        <f t="shared" si="0"/>
        <v>50766274</v>
      </c>
      <c r="Y33" s="31">
        <f t="shared" si="0"/>
        <v>-15285987</v>
      </c>
      <c r="Z33" s="32">
        <f>+IF(X33&lt;&gt;0,+(Y33/X33)*100,0)</f>
        <v>-30.11051589092396</v>
      </c>
      <c r="AA33" s="29">
        <f>SUM(AA6:AA32)</f>
        <v>50766274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4522223</v>
      </c>
      <c r="D35" s="20"/>
      <c r="E35" s="21">
        <v>4864012</v>
      </c>
      <c r="F35" s="22">
        <v>4886012</v>
      </c>
      <c r="G35" s="22">
        <v>436485</v>
      </c>
      <c r="H35" s="22">
        <v>1192645</v>
      </c>
      <c r="I35" s="22"/>
      <c r="J35" s="22">
        <v>1629130</v>
      </c>
      <c r="K35" s="22">
        <v>440232</v>
      </c>
      <c r="L35" s="22">
        <v>447376</v>
      </c>
      <c r="M35" s="22">
        <v>427533</v>
      </c>
      <c r="N35" s="22">
        <v>1315141</v>
      </c>
      <c r="O35" s="22">
        <v>536840</v>
      </c>
      <c r="P35" s="22">
        <v>407255</v>
      </c>
      <c r="Q35" s="22">
        <v>468261</v>
      </c>
      <c r="R35" s="22">
        <v>1412356</v>
      </c>
      <c r="S35" s="22">
        <v>448462</v>
      </c>
      <c r="T35" s="22">
        <v>447159</v>
      </c>
      <c r="U35" s="22">
        <v>441786</v>
      </c>
      <c r="V35" s="22">
        <v>1337407</v>
      </c>
      <c r="W35" s="22">
        <v>5694034</v>
      </c>
      <c r="X35" s="22">
        <v>4886012</v>
      </c>
      <c r="Y35" s="22">
        <v>808022</v>
      </c>
      <c r="Z35" s="23">
        <v>16.53745426740663</v>
      </c>
      <c r="AA35" s="20">
        <v>4886012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46857787</v>
      </c>
      <c r="D37" s="20"/>
      <c r="E37" s="21">
        <v>41162664</v>
      </c>
      <c r="F37" s="22">
        <v>61200000</v>
      </c>
      <c r="G37" s="22">
        <v>6042673</v>
      </c>
      <c r="H37" s="22">
        <v>2422</v>
      </c>
      <c r="I37" s="22"/>
      <c r="J37" s="22">
        <v>6045095</v>
      </c>
      <c r="K37" s="22"/>
      <c r="L37" s="22">
        <v>7461664</v>
      </c>
      <c r="M37" s="22">
        <v>4298249</v>
      </c>
      <c r="N37" s="22">
        <v>11759913</v>
      </c>
      <c r="O37" s="22">
        <v>4035632</v>
      </c>
      <c r="P37" s="22">
        <v>4126791</v>
      </c>
      <c r="Q37" s="22">
        <v>3205899</v>
      </c>
      <c r="R37" s="22">
        <v>11368322</v>
      </c>
      <c r="S37" s="22">
        <v>3734666</v>
      </c>
      <c r="T37" s="22">
        <v>593070</v>
      </c>
      <c r="U37" s="22">
        <v>5583673</v>
      </c>
      <c r="V37" s="22">
        <v>9911409</v>
      </c>
      <c r="W37" s="22">
        <v>39084739</v>
      </c>
      <c r="X37" s="22">
        <v>61200000</v>
      </c>
      <c r="Y37" s="22">
        <v>-22115261</v>
      </c>
      <c r="Z37" s="23">
        <v>-36.13604738562092</v>
      </c>
      <c r="AA37" s="20">
        <v>61200000</v>
      </c>
    </row>
    <row r="38" spans="1:27" x14ac:dyDescent="0.25">
      <c r="A38" s="19" t="s">
        <v>64</v>
      </c>
      <c r="B38" s="15" t="s">
        <v>32</v>
      </c>
      <c r="C38" s="20">
        <v>475149</v>
      </c>
      <c r="D38" s="20"/>
      <c r="E38" s="21">
        <v>820</v>
      </c>
      <c r="F38" s="22">
        <v>1000001</v>
      </c>
      <c r="G38" s="22">
        <v>1543</v>
      </c>
      <c r="H38" s="22">
        <v>291400</v>
      </c>
      <c r="I38" s="22"/>
      <c r="J38" s="22">
        <v>292943</v>
      </c>
      <c r="K38" s="22"/>
      <c r="L38" s="22"/>
      <c r="M38" s="22">
        <v>79773</v>
      </c>
      <c r="N38" s="22">
        <v>79773</v>
      </c>
      <c r="O38" s="22"/>
      <c r="P38" s="22"/>
      <c r="Q38" s="22"/>
      <c r="R38" s="22"/>
      <c r="S38" s="22">
        <v>1096805</v>
      </c>
      <c r="T38" s="22">
        <v>7790</v>
      </c>
      <c r="U38" s="22"/>
      <c r="V38" s="22">
        <v>1104595</v>
      </c>
      <c r="W38" s="22">
        <v>1477311</v>
      </c>
      <c r="X38" s="22">
        <v>1000001</v>
      </c>
      <c r="Y38" s="22">
        <v>477310</v>
      </c>
      <c r="Z38" s="23">
        <v>47.730952269047734</v>
      </c>
      <c r="AA38" s="20">
        <v>1000001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5934195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5934195</v>
      </c>
      <c r="Y39" s="22">
        <v>-5934195</v>
      </c>
      <c r="Z39" s="23">
        <v>-100</v>
      </c>
      <c r="AA39" s="20">
        <v>5934195</v>
      </c>
    </row>
    <row r="40" spans="1:27" x14ac:dyDescent="0.25">
      <c r="A40" s="19" t="s">
        <v>66</v>
      </c>
      <c r="B40" s="15" t="s">
        <v>32</v>
      </c>
      <c r="C40" s="20">
        <v>2653339</v>
      </c>
      <c r="D40" s="20"/>
      <c r="E40" s="21">
        <v>2444076</v>
      </c>
      <c r="F40" s="22">
        <v>2600002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>
        <v>2099424</v>
      </c>
      <c r="T40" s="22">
        <v>214458</v>
      </c>
      <c r="U40" s="22"/>
      <c r="V40" s="22">
        <v>2313882</v>
      </c>
      <c r="W40" s="22">
        <v>2313882</v>
      </c>
      <c r="X40" s="22">
        <v>2600002</v>
      </c>
      <c r="Y40" s="22">
        <v>-286120</v>
      </c>
      <c r="Z40" s="23">
        <v>-11.004606919533138</v>
      </c>
      <c r="AA40" s="20">
        <v>2600002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3123100</v>
      </c>
      <c r="D42" s="20"/>
      <c r="E42" s="21">
        <v>2915264</v>
      </c>
      <c r="F42" s="22">
        <v>2600002</v>
      </c>
      <c r="G42" s="22"/>
      <c r="H42" s="22"/>
      <c r="I42" s="22"/>
      <c r="J42" s="22"/>
      <c r="K42" s="22">
        <v>50150</v>
      </c>
      <c r="L42" s="22"/>
      <c r="M42" s="22">
        <v>284846</v>
      </c>
      <c r="N42" s="22">
        <v>334996</v>
      </c>
      <c r="O42" s="22"/>
      <c r="P42" s="22">
        <v>18474</v>
      </c>
      <c r="Q42" s="22"/>
      <c r="R42" s="22">
        <v>18474</v>
      </c>
      <c r="S42" s="22"/>
      <c r="T42" s="22">
        <v>13000</v>
      </c>
      <c r="U42" s="22">
        <v>32246</v>
      </c>
      <c r="V42" s="22">
        <v>45246</v>
      </c>
      <c r="W42" s="22">
        <v>398716</v>
      </c>
      <c r="X42" s="22">
        <v>2600002</v>
      </c>
      <c r="Y42" s="22">
        <v>-2201286</v>
      </c>
      <c r="Z42" s="23">
        <v>-84.664781027091522</v>
      </c>
      <c r="AA42" s="20">
        <v>2600002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380000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380000</v>
      </c>
      <c r="Y43" s="22">
        <v>-380000</v>
      </c>
      <c r="Z43" s="23">
        <v>-100</v>
      </c>
      <c r="AA43" s="20">
        <v>380000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1767489</v>
      </c>
      <c r="F44" s="22">
        <v>1500000</v>
      </c>
      <c r="G44" s="22"/>
      <c r="H44" s="22"/>
      <c r="I44" s="22"/>
      <c r="J44" s="22"/>
      <c r="K44" s="22"/>
      <c r="L44" s="22">
        <v>39719</v>
      </c>
      <c r="M44" s="22"/>
      <c r="N44" s="22">
        <v>39719</v>
      </c>
      <c r="O44" s="22"/>
      <c r="P44" s="22"/>
      <c r="Q44" s="22"/>
      <c r="R44" s="22"/>
      <c r="S44" s="22"/>
      <c r="T44" s="22"/>
      <c r="U44" s="22"/>
      <c r="V44" s="22"/>
      <c r="W44" s="22">
        <v>39719</v>
      </c>
      <c r="X44" s="22">
        <v>1500000</v>
      </c>
      <c r="Y44" s="22">
        <v>-1460281</v>
      </c>
      <c r="Z44" s="23">
        <v>-97.352066666666673</v>
      </c>
      <c r="AA44" s="20">
        <v>1500000</v>
      </c>
    </row>
    <row r="45" spans="1:27" x14ac:dyDescent="0.25">
      <c r="A45" s="19" t="s">
        <v>70</v>
      </c>
      <c r="B45" s="15" t="s">
        <v>32</v>
      </c>
      <c r="C45" s="20">
        <v>24873</v>
      </c>
      <c r="D45" s="20"/>
      <c r="E45" s="21">
        <v>26117</v>
      </c>
      <c r="F45" s="22">
        <v>1038420</v>
      </c>
      <c r="G45" s="22">
        <v>2886</v>
      </c>
      <c r="H45" s="22">
        <v>7486</v>
      </c>
      <c r="I45" s="22"/>
      <c r="J45" s="22">
        <v>10372</v>
      </c>
      <c r="K45" s="22">
        <v>2037</v>
      </c>
      <c r="L45" s="22">
        <v>187119</v>
      </c>
      <c r="M45" s="22">
        <v>2720</v>
      </c>
      <c r="N45" s="22">
        <v>191876</v>
      </c>
      <c r="O45" s="22">
        <v>4862</v>
      </c>
      <c r="P45" s="22">
        <v>3566</v>
      </c>
      <c r="Q45" s="22">
        <v>29128</v>
      </c>
      <c r="R45" s="22">
        <v>37556</v>
      </c>
      <c r="S45" s="22">
        <v>138553</v>
      </c>
      <c r="T45" s="22">
        <v>3957</v>
      </c>
      <c r="U45" s="22">
        <v>3903</v>
      </c>
      <c r="V45" s="22">
        <v>146413</v>
      </c>
      <c r="W45" s="22">
        <v>386217</v>
      </c>
      <c r="X45" s="22">
        <v>1038420</v>
      </c>
      <c r="Y45" s="22">
        <v>-652203</v>
      </c>
      <c r="Z45" s="23">
        <v>-62.807245623158259</v>
      </c>
      <c r="AA45" s="20">
        <v>1038420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57656471</v>
      </c>
      <c r="D48" s="29">
        <f t="shared" ref="D48:Y48" si="1">SUM(D35:D47)</f>
        <v>0</v>
      </c>
      <c r="E48" s="30">
        <f t="shared" si="1"/>
        <v>53180442</v>
      </c>
      <c r="F48" s="31">
        <f t="shared" si="1"/>
        <v>81138632</v>
      </c>
      <c r="G48" s="31">
        <f t="shared" si="1"/>
        <v>6483587</v>
      </c>
      <c r="H48" s="31">
        <f t="shared" si="1"/>
        <v>1493953</v>
      </c>
      <c r="I48" s="31">
        <f t="shared" si="1"/>
        <v>0</v>
      </c>
      <c r="J48" s="31">
        <f t="shared" si="1"/>
        <v>7977540</v>
      </c>
      <c r="K48" s="31">
        <f t="shared" si="1"/>
        <v>492419</v>
      </c>
      <c r="L48" s="31">
        <f t="shared" si="1"/>
        <v>8135878</v>
      </c>
      <c r="M48" s="31">
        <f t="shared" si="1"/>
        <v>5093121</v>
      </c>
      <c r="N48" s="31">
        <f t="shared" si="1"/>
        <v>13721418</v>
      </c>
      <c r="O48" s="31">
        <f t="shared" si="1"/>
        <v>4577334</v>
      </c>
      <c r="P48" s="31">
        <f t="shared" si="1"/>
        <v>4556086</v>
      </c>
      <c r="Q48" s="31">
        <f t="shared" si="1"/>
        <v>3703288</v>
      </c>
      <c r="R48" s="31">
        <f t="shared" si="1"/>
        <v>12836708</v>
      </c>
      <c r="S48" s="31">
        <f t="shared" si="1"/>
        <v>7517910</v>
      </c>
      <c r="T48" s="31">
        <f t="shared" si="1"/>
        <v>1279434</v>
      </c>
      <c r="U48" s="31">
        <f t="shared" si="1"/>
        <v>6061608</v>
      </c>
      <c r="V48" s="31">
        <f t="shared" si="1"/>
        <v>14858952</v>
      </c>
      <c r="W48" s="31">
        <f t="shared" si="1"/>
        <v>49394618</v>
      </c>
      <c r="X48" s="31">
        <f t="shared" si="1"/>
        <v>81138632</v>
      </c>
      <c r="Y48" s="31">
        <f t="shared" si="1"/>
        <v>-31744014</v>
      </c>
      <c r="Z48" s="32">
        <f>+IF(X48&lt;&gt;0,+(Y48/X48)*100,0)</f>
        <v>-39.123181174659194</v>
      </c>
      <c r="AA48" s="29">
        <f>SUM(AA35:AA47)</f>
        <v>81138632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-19771523</v>
      </c>
      <c r="D49" s="39">
        <f t="shared" si="2"/>
        <v>0</v>
      </c>
      <c r="E49" s="40">
        <f t="shared" si="2"/>
        <v>-11024685</v>
      </c>
      <c r="F49" s="41">
        <f t="shared" si="2"/>
        <v>-30372358</v>
      </c>
      <c r="G49" s="41">
        <f t="shared" si="2"/>
        <v>-5629086</v>
      </c>
      <c r="H49" s="41">
        <f t="shared" si="2"/>
        <v>1946683</v>
      </c>
      <c r="I49" s="41">
        <f t="shared" si="2"/>
        <v>0</v>
      </c>
      <c r="J49" s="41">
        <f t="shared" si="2"/>
        <v>-3682403</v>
      </c>
      <c r="K49" s="41">
        <f t="shared" si="2"/>
        <v>2403177</v>
      </c>
      <c r="L49" s="41">
        <f t="shared" si="2"/>
        <v>-4883533</v>
      </c>
      <c r="M49" s="41">
        <f t="shared" si="2"/>
        <v>-1663558</v>
      </c>
      <c r="N49" s="41">
        <f t="shared" si="2"/>
        <v>-4143914</v>
      </c>
      <c r="O49" s="41">
        <f t="shared" si="2"/>
        <v>-1166509</v>
      </c>
      <c r="P49" s="41">
        <f t="shared" si="2"/>
        <v>-938615</v>
      </c>
      <c r="Q49" s="41">
        <f t="shared" si="2"/>
        <v>-235654</v>
      </c>
      <c r="R49" s="41">
        <f t="shared" si="2"/>
        <v>-2340778</v>
      </c>
      <c r="S49" s="41">
        <f t="shared" si="2"/>
        <v>-4327739</v>
      </c>
      <c r="T49" s="41">
        <f t="shared" si="2"/>
        <v>2203699</v>
      </c>
      <c r="U49" s="41">
        <f t="shared" si="2"/>
        <v>-1623196</v>
      </c>
      <c r="V49" s="41">
        <f t="shared" si="2"/>
        <v>-3747236</v>
      </c>
      <c r="W49" s="41">
        <f t="shared" si="2"/>
        <v>-13914331</v>
      </c>
      <c r="X49" s="41">
        <f t="shared" si="2"/>
        <v>-30372358</v>
      </c>
      <c r="Y49" s="41">
        <f t="shared" si="2"/>
        <v>16458027</v>
      </c>
      <c r="Z49" s="42">
        <f>+IF(X49&lt;&gt;0,+(Y49/X49)*100,0)</f>
        <v>-54.187518137380053</v>
      </c>
      <c r="AA49" s="39">
        <f>+AA33-AA48</f>
        <v>-30372358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-19771523</v>
      </c>
      <c r="D52" s="48">
        <f t="shared" si="3"/>
        <v>0</v>
      </c>
      <c r="E52" s="49">
        <f t="shared" si="3"/>
        <v>-11024685</v>
      </c>
      <c r="F52" s="50">
        <f t="shared" si="3"/>
        <v>-30372358</v>
      </c>
      <c r="G52" s="50">
        <f t="shared" si="3"/>
        <v>-5629086</v>
      </c>
      <c r="H52" s="50">
        <f t="shared" si="3"/>
        <v>1946683</v>
      </c>
      <c r="I52" s="50">
        <f t="shared" si="3"/>
        <v>0</v>
      </c>
      <c r="J52" s="50">
        <f t="shared" si="3"/>
        <v>-3682403</v>
      </c>
      <c r="K52" s="50">
        <f t="shared" si="3"/>
        <v>2403177</v>
      </c>
      <c r="L52" s="50">
        <f t="shared" si="3"/>
        <v>-4883533</v>
      </c>
      <c r="M52" s="50">
        <f t="shared" si="3"/>
        <v>-1663558</v>
      </c>
      <c r="N52" s="50">
        <f t="shared" si="3"/>
        <v>-4143914</v>
      </c>
      <c r="O52" s="50">
        <f t="shared" si="3"/>
        <v>-1166509</v>
      </c>
      <c r="P52" s="50">
        <f t="shared" si="3"/>
        <v>-938615</v>
      </c>
      <c r="Q52" s="50">
        <f t="shared" si="3"/>
        <v>-235654</v>
      </c>
      <c r="R52" s="50">
        <f t="shared" si="3"/>
        <v>-2340778</v>
      </c>
      <c r="S52" s="50">
        <f t="shared" si="3"/>
        <v>-4327739</v>
      </c>
      <c r="T52" s="50">
        <f t="shared" si="3"/>
        <v>2203699</v>
      </c>
      <c r="U52" s="50">
        <f t="shared" si="3"/>
        <v>-1623196</v>
      </c>
      <c r="V52" s="50">
        <f t="shared" si="3"/>
        <v>-3747236</v>
      </c>
      <c r="W52" s="50">
        <f t="shared" si="3"/>
        <v>-13914331</v>
      </c>
      <c r="X52" s="50">
        <f t="shared" si="3"/>
        <v>-30372358</v>
      </c>
      <c r="Y52" s="50">
        <f t="shared" si="3"/>
        <v>16458027</v>
      </c>
      <c r="Z52" s="51">
        <f>+IF(X52&lt;&gt;0,+(Y52/X52)*100,0)</f>
        <v>-54.187518137380053</v>
      </c>
      <c r="AA52" s="48">
        <f>SUM(AA49:AA51)</f>
        <v>-30372358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-19771523</v>
      </c>
      <c r="D54" s="54">
        <f>+D52-D53</f>
        <v>0</v>
      </c>
      <c r="E54" s="55">
        <f t="shared" si="4"/>
        <v>-11024685</v>
      </c>
      <c r="F54" s="56">
        <f t="shared" si="4"/>
        <v>-30372358</v>
      </c>
      <c r="G54" s="56">
        <f t="shared" si="4"/>
        <v>-5629086</v>
      </c>
      <c r="H54" s="56">
        <f t="shared" si="4"/>
        <v>1946683</v>
      </c>
      <c r="I54" s="56">
        <f t="shared" si="4"/>
        <v>0</v>
      </c>
      <c r="J54" s="56">
        <f t="shared" si="4"/>
        <v>-3682403</v>
      </c>
      <c r="K54" s="56">
        <f t="shared" si="4"/>
        <v>2403177</v>
      </c>
      <c r="L54" s="56">
        <f t="shared" si="4"/>
        <v>-4883533</v>
      </c>
      <c r="M54" s="56">
        <f t="shared" si="4"/>
        <v>-1663558</v>
      </c>
      <c r="N54" s="56">
        <f t="shared" si="4"/>
        <v>-4143914</v>
      </c>
      <c r="O54" s="56">
        <f t="shared" si="4"/>
        <v>-1166509</v>
      </c>
      <c r="P54" s="56">
        <f t="shared" si="4"/>
        <v>-938615</v>
      </c>
      <c r="Q54" s="56">
        <f t="shared" si="4"/>
        <v>-235654</v>
      </c>
      <c r="R54" s="56">
        <f t="shared" si="4"/>
        <v>-2340778</v>
      </c>
      <c r="S54" s="56">
        <f t="shared" si="4"/>
        <v>-4327739</v>
      </c>
      <c r="T54" s="56">
        <f t="shared" si="4"/>
        <v>2203699</v>
      </c>
      <c r="U54" s="56">
        <f t="shared" si="4"/>
        <v>-1623196</v>
      </c>
      <c r="V54" s="56">
        <f t="shared" si="4"/>
        <v>-3747236</v>
      </c>
      <c r="W54" s="56">
        <f t="shared" si="4"/>
        <v>-13914331</v>
      </c>
      <c r="X54" s="56">
        <f t="shared" si="4"/>
        <v>-30372358</v>
      </c>
      <c r="Y54" s="56">
        <f t="shared" si="4"/>
        <v>16458027</v>
      </c>
      <c r="Z54" s="57">
        <f>+IF(X54&lt;&gt;0,+(Y54/X54)*100,0)</f>
        <v>-54.187518137380053</v>
      </c>
      <c r="AA54" s="54">
        <f>+AA52-AA53</f>
        <v>-30372358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-19771523</v>
      </c>
      <c r="D57" s="48">
        <f>SUM(D54:D56)</f>
        <v>0</v>
      </c>
      <c r="E57" s="49">
        <f t="shared" si="5"/>
        <v>-11024685</v>
      </c>
      <c r="F57" s="50">
        <f t="shared" si="5"/>
        <v>-30372358</v>
      </c>
      <c r="G57" s="50">
        <f t="shared" si="5"/>
        <v>-5629086</v>
      </c>
      <c r="H57" s="50">
        <f t="shared" si="5"/>
        <v>1946683</v>
      </c>
      <c r="I57" s="50">
        <f t="shared" si="5"/>
        <v>0</v>
      </c>
      <c r="J57" s="50">
        <f t="shared" si="5"/>
        <v>-3682403</v>
      </c>
      <c r="K57" s="50">
        <f t="shared" si="5"/>
        <v>2403177</v>
      </c>
      <c r="L57" s="50">
        <f t="shared" si="5"/>
        <v>-4883533</v>
      </c>
      <c r="M57" s="50">
        <f t="shared" si="5"/>
        <v>-1663558</v>
      </c>
      <c r="N57" s="50">
        <f t="shared" si="5"/>
        <v>-4143914</v>
      </c>
      <c r="O57" s="50">
        <f t="shared" si="5"/>
        <v>-1166509</v>
      </c>
      <c r="P57" s="50">
        <f t="shared" si="5"/>
        <v>-938615</v>
      </c>
      <c r="Q57" s="50">
        <f t="shared" si="5"/>
        <v>-235654</v>
      </c>
      <c r="R57" s="50">
        <f t="shared" si="5"/>
        <v>-2340778</v>
      </c>
      <c r="S57" s="50">
        <f t="shared" si="5"/>
        <v>-4327739</v>
      </c>
      <c r="T57" s="50">
        <f t="shared" si="5"/>
        <v>2203699</v>
      </c>
      <c r="U57" s="50">
        <f t="shared" si="5"/>
        <v>-1623196</v>
      </c>
      <c r="V57" s="50">
        <f t="shared" si="5"/>
        <v>-3747236</v>
      </c>
      <c r="W57" s="50">
        <f t="shared" si="5"/>
        <v>-13914331</v>
      </c>
      <c r="X57" s="50">
        <f t="shared" si="5"/>
        <v>-30372358</v>
      </c>
      <c r="Y57" s="50">
        <f t="shared" si="5"/>
        <v>16458027</v>
      </c>
      <c r="Z57" s="51">
        <f>+IF(X57&lt;&gt;0,+(Y57/X57)*100,0)</f>
        <v>-54.187518137380053</v>
      </c>
      <c r="AA57" s="48">
        <f>SUM(AA54:AA56)</f>
        <v>-30372358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-19771523</v>
      </c>
      <c r="D60" s="65">
        <f>SUM(D57:D59)</f>
        <v>0</v>
      </c>
      <c r="E60" s="66">
        <f t="shared" si="6"/>
        <v>-11024685</v>
      </c>
      <c r="F60" s="67">
        <f t="shared" si="6"/>
        <v>-30372358</v>
      </c>
      <c r="G60" s="67">
        <f t="shared" si="6"/>
        <v>-5629086</v>
      </c>
      <c r="H60" s="67">
        <f t="shared" si="6"/>
        <v>1946683</v>
      </c>
      <c r="I60" s="67">
        <f t="shared" si="6"/>
        <v>0</v>
      </c>
      <c r="J60" s="67">
        <f t="shared" si="6"/>
        <v>-3682403</v>
      </c>
      <c r="K60" s="67">
        <f t="shared" si="6"/>
        <v>2403177</v>
      </c>
      <c r="L60" s="67">
        <f t="shared" si="6"/>
        <v>-4883533</v>
      </c>
      <c r="M60" s="67">
        <f t="shared" si="6"/>
        <v>-1663558</v>
      </c>
      <c r="N60" s="67">
        <f t="shared" si="6"/>
        <v>-4143914</v>
      </c>
      <c r="O60" s="67">
        <f t="shared" si="6"/>
        <v>-1166509</v>
      </c>
      <c r="P60" s="67">
        <f t="shared" si="6"/>
        <v>-938615</v>
      </c>
      <c r="Q60" s="67">
        <f t="shared" si="6"/>
        <v>-235654</v>
      </c>
      <c r="R60" s="67">
        <f t="shared" si="6"/>
        <v>-2340778</v>
      </c>
      <c r="S60" s="67">
        <f t="shared" si="6"/>
        <v>-4327739</v>
      </c>
      <c r="T60" s="67">
        <f t="shared" si="6"/>
        <v>2203699</v>
      </c>
      <c r="U60" s="67">
        <f t="shared" si="6"/>
        <v>-1623196</v>
      </c>
      <c r="V60" s="67">
        <f t="shared" si="6"/>
        <v>-3747236</v>
      </c>
      <c r="W60" s="67">
        <f t="shared" si="6"/>
        <v>-13914331</v>
      </c>
      <c r="X60" s="67">
        <f t="shared" si="6"/>
        <v>-30372358</v>
      </c>
      <c r="Y60" s="67">
        <f t="shared" si="6"/>
        <v>16458027</v>
      </c>
      <c r="Z60" s="68">
        <f>+IF(X60&lt;&gt;0,+(Y60/X60)*100,0)</f>
        <v>-54.187518137380053</v>
      </c>
      <c r="AA60" s="65">
        <f>SUM(AA57:AA59)</f>
        <v>-30372358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14599828</v>
      </c>
      <c r="D6" s="20"/>
      <c r="E6" s="21">
        <v>18637487</v>
      </c>
      <c r="F6" s="22">
        <v>18637487</v>
      </c>
      <c r="G6" s="22">
        <v>1269500</v>
      </c>
      <c r="H6" s="22">
        <v>1683941</v>
      </c>
      <c r="I6" s="22">
        <v>1597549</v>
      </c>
      <c r="J6" s="22">
        <v>4550990</v>
      </c>
      <c r="K6" s="22">
        <v>1528996</v>
      </c>
      <c r="L6" s="22">
        <v>1493220</v>
      </c>
      <c r="M6" s="22">
        <v>1439576</v>
      </c>
      <c r="N6" s="22">
        <v>4461792</v>
      </c>
      <c r="O6" s="22">
        <v>1800348</v>
      </c>
      <c r="P6" s="22">
        <v>740971</v>
      </c>
      <c r="Q6" s="22">
        <v>1787389</v>
      </c>
      <c r="R6" s="22">
        <v>4328708</v>
      </c>
      <c r="S6" s="22">
        <v>1594283</v>
      </c>
      <c r="T6" s="22">
        <v>473566</v>
      </c>
      <c r="U6" s="22">
        <v>2084295</v>
      </c>
      <c r="V6" s="22">
        <v>4152144</v>
      </c>
      <c r="W6" s="22">
        <v>17493634</v>
      </c>
      <c r="X6" s="22">
        <v>18637487</v>
      </c>
      <c r="Y6" s="22">
        <v>-1143853</v>
      </c>
      <c r="Z6" s="23">
        <v>-6.1373778557162781</v>
      </c>
      <c r="AA6" s="20">
        <v>18637487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1619863</v>
      </c>
      <c r="D13" s="20"/>
      <c r="E13" s="21">
        <v>2594034</v>
      </c>
      <c r="F13" s="22">
        <v>2594034</v>
      </c>
      <c r="G13" s="22">
        <v>123259</v>
      </c>
      <c r="H13" s="22">
        <v>124242</v>
      </c>
      <c r="I13" s="22">
        <v>125319</v>
      </c>
      <c r="J13" s="22">
        <v>372820</v>
      </c>
      <c r="K13" s="22">
        <v>101148</v>
      </c>
      <c r="L13" s="22">
        <v>127745</v>
      </c>
      <c r="M13" s="22">
        <v>129046</v>
      </c>
      <c r="N13" s="22">
        <v>357939</v>
      </c>
      <c r="O13" s="22">
        <v>131296</v>
      </c>
      <c r="P13" s="22">
        <v>139208</v>
      </c>
      <c r="Q13" s="22">
        <v>137398</v>
      </c>
      <c r="R13" s="22">
        <v>407902</v>
      </c>
      <c r="S13" s="22">
        <v>138286</v>
      </c>
      <c r="T13" s="22">
        <v>139470</v>
      </c>
      <c r="U13" s="22">
        <v>226460</v>
      </c>
      <c r="V13" s="22">
        <v>504216</v>
      </c>
      <c r="W13" s="22">
        <v>1642877</v>
      </c>
      <c r="X13" s="22">
        <v>2594034</v>
      </c>
      <c r="Y13" s="22">
        <v>-951157</v>
      </c>
      <c r="Z13" s="23">
        <v>-36.66709842662047</v>
      </c>
      <c r="AA13" s="20">
        <v>2594034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3053462</v>
      </c>
      <c r="D26" s="20"/>
      <c r="E26" s="21">
        <v>450000</v>
      </c>
      <c r="F26" s="22">
        <v>450000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450000</v>
      </c>
      <c r="Y26" s="22">
        <v>-450000</v>
      </c>
      <c r="Z26" s="23">
        <v>-100</v>
      </c>
      <c r="AA26" s="20">
        <v>450000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207600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19480753</v>
      </c>
      <c r="D33" s="29">
        <f t="shared" ref="D33:Y33" si="0">SUM(D6:D32)</f>
        <v>0</v>
      </c>
      <c r="E33" s="30">
        <f t="shared" si="0"/>
        <v>21681521</v>
      </c>
      <c r="F33" s="31">
        <f t="shared" si="0"/>
        <v>21681521</v>
      </c>
      <c r="G33" s="31">
        <f t="shared" si="0"/>
        <v>1392759</v>
      </c>
      <c r="H33" s="31">
        <f t="shared" si="0"/>
        <v>1808183</v>
      </c>
      <c r="I33" s="31">
        <f t="shared" si="0"/>
        <v>1722868</v>
      </c>
      <c r="J33" s="31">
        <f t="shared" si="0"/>
        <v>4923810</v>
      </c>
      <c r="K33" s="31">
        <f t="shared" si="0"/>
        <v>1630144</v>
      </c>
      <c r="L33" s="31">
        <f t="shared" si="0"/>
        <v>1620965</v>
      </c>
      <c r="M33" s="31">
        <f t="shared" si="0"/>
        <v>1568622</v>
      </c>
      <c r="N33" s="31">
        <f t="shared" si="0"/>
        <v>4819731</v>
      </c>
      <c r="O33" s="31">
        <f t="shared" si="0"/>
        <v>1931644</v>
      </c>
      <c r="P33" s="31">
        <f t="shared" si="0"/>
        <v>880179</v>
      </c>
      <c r="Q33" s="31">
        <f t="shared" si="0"/>
        <v>1924787</v>
      </c>
      <c r="R33" s="31">
        <f t="shared" si="0"/>
        <v>4736610</v>
      </c>
      <c r="S33" s="31">
        <f t="shared" si="0"/>
        <v>1732569</v>
      </c>
      <c r="T33" s="31">
        <f t="shared" si="0"/>
        <v>613036</v>
      </c>
      <c r="U33" s="31">
        <f t="shared" si="0"/>
        <v>2310755</v>
      </c>
      <c r="V33" s="31">
        <f t="shared" si="0"/>
        <v>4656360</v>
      </c>
      <c r="W33" s="31">
        <f t="shared" si="0"/>
        <v>19136511</v>
      </c>
      <c r="X33" s="31">
        <f t="shared" si="0"/>
        <v>21681521</v>
      </c>
      <c r="Y33" s="31">
        <f t="shared" si="0"/>
        <v>-2545010</v>
      </c>
      <c r="Z33" s="32">
        <f>+IF(X33&lt;&gt;0,+(Y33/X33)*100,0)</f>
        <v>-11.738152503230745</v>
      </c>
      <c r="AA33" s="29">
        <f>SUM(AA6:AA32)</f>
        <v>21681521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1804276</v>
      </c>
      <c r="D35" s="20"/>
      <c r="E35" s="21">
        <v>2384191</v>
      </c>
      <c r="F35" s="22">
        <v>2343476</v>
      </c>
      <c r="G35" s="22">
        <v>122468</v>
      </c>
      <c r="H35" s="22">
        <v>144572</v>
      </c>
      <c r="I35" s="22">
        <v>149682</v>
      </c>
      <c r="J35" s="22">
        <v>416722</v>
      </c>
      <c r="K35" s="22">
        <v>131655</v>
      </c>
      <c r="L35" s="22">
        <v>292665</v>
      </c>
      <c r="M35" s="22">
        <v>107488</v>
      </c>
      <c r="N35" s="22">
        <v>531808</v>
      </c>
      <c r="O35" s="22">
        <v>152989</v>
      </c>
      <c r="P35" s="22">
        <v>133696</v>
      </c>
      <c r="Q35" s="22">
        <v>138589</v>
      </c>
      <c r="R35" s="22">
        <v>425274</v>
      </c>
      <c r="S35" s="22">
        <v>138589</v>
      </c>
      <c r="T35" s="22">
        <v>138589</v>
      </c>
      <c r="U35" s="22">
        <v>138589</v>
      </c>
      <c r="V35" s="22">
        <v>415767</v>
      </c>
      <c r="W35" s="22">
        <v>1789571</v>
      </c>
      <c r="X35" s="22">
        <v>2343476</v>
      </c>
      <c r="Y35" s="22">
        <v>-553905</v>
      </c>
      <c r="Z35" s="23">
        <v>-23.63604321102499</v>
      </c>
      <c r="AA35" s="20">
        <v>2343476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26694259</v>
      </c>
      <c r="D37" s="20"/>
      <c r="E37" s="21">
        <v>25000000</v>
      </c>
      <c r="F37" s="22">
        <v>22740000</v>
      </c>
      <c r="G37" s="22"/>
      <c r="H37" s="22"/>
      <c r="I37" s="22">
        <v>1880592</v>
      </c>
      <c r="J37" s="22">
        <v>1880592</v>
      </c>
      <c r="K37" s="22"/>
      <c r="L37" s="22"/>
      <c r="M37" s="22">
        <v>5146450</v>
      </c>
      <c r="N37" s="22">
        <v>5146450</v>
      </c>
      <c r="O37" s="22">
        <v>1739130</v>
      </c>
      <c r="P37" s="22"/>
      <c r="Q37" s="22">
        <v>2695652</v>
      </c>
      <c r="R37" s="22">
        <v>4434782</v>
      </c>
      <c r="S37" s="22">
        <v>1445840</v>
      </c>
      <c r="T37" s="22">
        <v>1300000</v>
      </c>
      <c r="U37" s="22">
        <v>80252</v>
      </c>
      <c r="V37" s="22">
        <v>2826092</v>
      </c>
      <c r="W37" s="22">
        <v>14287916</v>
      </c>
      <c r="X37" s="22">
        <v>22740000</v>
      </c>
      <c r="Y37" s="22">
        <v>-8452084</v>
      </c>
      <c r="Z37" s="23">
        <v>-37.168355321020229</v>
      </c>
      <c r="AA37" s="20">
        <v>22740000</v>
      </c>
    </row>
    <row r="38" spans="1:27" x14ac:dyDescent="0.25">
      <c r="A38" s="19" t="s">
        <v>64</v>
      </c>
      <c r="B38" s="15" t="s">
        <v>32</v>
      </c>
      <c r="C38" s="20">
        <v>1101665</v>
      </c>
      <c r="D38" s="20"/>
      <c r="E38" s="21">
        <v>1450000</v>
      </c>
      <c r="F38" s="22">
        <v>1450000</v>
      </c>
      <c r="G38" s="22"/>
      <c r="H38" s="22"/>
      <c r="I38" s="22"/>
      <c r="J38" s="22"/>
      <c r="K38" s="22"/>
      <c r="L38" s="22">
        <v>392852</v>
      </c>
      <c r="M38" s="22">
        <v>5301</v>
      </c>
      <c r="N38" s="22">
        <v>398153</v>
      </c>
      <c r="O38" s="22"/>
      <c r="P38" s="22"/>
      <c r="Q38" s="22">
        <v>399856</v>
      </c>
      <c r="R38" s="22">
        <v>399856</v>
      </c>
      <c r="S38" s="22"/>
      <c r="T38" s="22">
        <v>17000</v>
      </c>
      <c r="U38" s="22">
        <v>-17000</v>
      </c>
      <c r="V38" s="22"/>
      <c r="W38" s="22">
        <v>798009</v>
      </c>
      <c r="X38" s="22">
        <v>1450000</v>
      </c>
      <c r="Y38" s="22">
        <v>-651991</v>
      </c>
      <c r="Z38" s="23">
        <v>-44.964896551724138</v>
      </c>
      <c r="AA38" s="20">
        <v>1450000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1905400</v>
      </c>
      <c r="F39" s="22">
        <v>4867222</v>
      </c>
      <c r="G39" s="22">
        <v>158783</v>
      </c>
      <c r="H39" s="22">
        <v>158783</v>
      </c>
      <c r="I39" s="22">
        <v>158783</v>
      </c>
      <c r="J39" s="22">
        <v>476349</v>
      </c>
      <c r="K39" s="22">
        <v>158783</v>
      </c>
      <c r="L39" s="22">
        <v>158783</v>
      </c>
      <c r="M39" s="22">
        <v>158783</v>
      </c>
      <c r="N39" s="22">
        <v>476349</v>
      </c>
      <c r="O39" s="22">
        <v>158783</v>
      </c>
      <c r="P39" s="22">
        <v>2133331</v>
      </c>
      <c r="Q39" s="22">
        <v>2133331</v>
      </c>
      <c r="R39" s="22">
        <v>4425445</v>
      </c>
      <c r="S39" s="22">
        <v>-1322128</v>
      </c>
      <c r="T39" s="22">
        <v>405602</v>
      </c>
      <c r="U39" s="22">
        <v>405602</v>
      </c>
      <c r="V39" s="22">
        <v>-510924</v>
      </c>
      <c r="W39" s="22">
        <v>4867219</v>
      </c>
      <c r="X39" s="22">
        <v>4867222</v>
      </c>
      <c r="Y39" s="22">
        <v>-3</v>
      </c>
      <c r="Z39" s="23"/>
      <c r="AA39" s="20">
        <v>4867222</v>
      </c>
    </row>
    <row r="40" spans="1:27" x14ac:dyDescent="0.25">
      <c r="A40" s="19" t="s">
        <v>66</v>
      </c>
      <c r="B40" s="15" t="s">
        <v>32</v>
      </c>
      <c r="C40" s="20">
        <v>1250397</v>
      </c>
      <c r="D40" s="20"/>
      <c r="E40" s="21">
        <v>6493454</v>
      </c>
      <c r="F40" s="22">
        <v>6493454</v>
      </c>
      <c r="G40" s="22">
        <v>541121</v>
      </c>
      <c r="H40" s="22">
        <v>541121</v>
      </c>
      <c r="I40" s="22">
        <v>541121</v>
      </c>
      <c r="J40" s="22">
        <v>1623363</v>
      </c>
      <c r="K40" s="22">
        <v>541121</v>
      </c>
      <c r="L40" s="22">
        <v>541121</v>
      </c>
      <c r="M40" s="22">
        <v>541121</v>
      </c>
      <c r="N40" s="22">
        <v>1623363</v>
      </c>
      <c r="O40" s="22">
        <v>541121</v>
      </c>
      <c r="P40" s="22">
        <v>541121</v>
      </c>
      <c r="Q40" s="22">
        <v>541121</v>
      </c>
      <c r="R40" s="22">
        <v>1623363</v>
      </c>
      <c r="S40" s="22">
        <v>541121</v>
      </c>
      <c r="T40" s="22">
        <v>541121</v>
      </c>
      <c r="U40" s="22">
        <v>541121</v>
      </c>
      <c r="V40" s="22">
        <v>1623363</v>
      </c>
      <c r="W40" s="22">
        <v>6493452</v>
      </c>
      <c r="X40" s="22">
        <v>6493454</v>
      </c>
      <c r="Y40" s="22">
        <v>-2</v>
      </c>
      <c r="Z40" s="23"/>
      <c r="AA40" s="20">
        <v>6493454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24614798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512390</v>
      </c>
      <c r="D45" s="20"/>
      <c r="E45" s="21">
        <v>2017925</v>
      </c>
      <c r="F45" s="22">
        <v>2017925</v>
      </c>
      <c r="G45" s="22">
        <v>711</v>
      </c>
      <c r="H45" s="22">
        <v>154495</v>
      </c>
      <c r="I45" s="22">
        <v>862</v>
      </c>
      <c r="J45" s="22">
        <v>156068</v>
      </c>
      <c r="K45" s="22">
        <v>101164</v>
      </c>
      <c r="L45" s="22">
        <v>497528</v>
      </c>
      <c r="M45" s="22">
        <v>198575</v>
      </c>
      <c r="N45" s="22">
        <v>797267</v>
      </c>
      <c r="O45" s="22">
        <v>847</v>
      </c>
      <c r="P45" s="22">
        <v>343817</v>
      </c>
      <c r="Q45" s="22">
        <v>234555</v>
      </c>
      <c r="R45" s="22">
        <v>579219</v>
      </c>
      <c r="S45" s="22">
        <v>802</v>
      </c>
      <c r="T45" s="22">
        <v>802</v>
      </c>
      <c r="U45" s="22">
        <v>414597</v>
      </c>
      <c r="V45" s="22">
        <v>416201</v>
      </c>
      <c r="W45" s="22">
        <v>1948755</v>
      </c>
      <c r="X45" s="22">
        <v>2017925</v>
      </c>
      <c r="Y45" s="22">
        <v>-69170</v>
      </c>
      <c r="Z45" s="23">
        <v>-3.4277785348811278</v>
      </c>
      <c r="AA45" s="20">
        <v>2017925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55977785</v>
      </c>
      <c r="D48" s="29">
        <f t="shared" ref="D48:Y48" si="1">SUM(D35:D47)</f>
        <v>0</v>
      </c>
      <c r="E48" s="30">
        <f t="shared" si="1"/>
        <v>39250970</v>
      </c>
      <c r="F48" s="31">
        <f t="shared" si="1"/>
        <v>39912077</v>
      </c>
      <c r="G48" s="31">
        <f t="shared" si="1"/>
        <v>823083</v>
      </c>
      <c r="H48" s="31">
        <f t="shared" si="1"/>
        <v>998971</v>
      </c>
      <c r="I48" s="31">
        <f t="shared" si="1"/>
        <v>2731040</v>
      </c>
      <c r="J48" s="31">
        <f t="shared" si="1"/>
        <v>4553094</v>
      </c>
      <c r="K48" s="31">
        <f t="shared" si="1"/>
        <v>932723</v>
      </c>
      <c r="L48" s="31">
        <f t="shared" si="1"/>
        <v>1882949</v>
      </c>
      <c r="M48" s="31">
        <f t="shared" si="1"/>
        <v>6157718</v>
      </c>
      <c r="N48" s="31">
        <f t="shared" si="1"/>
        <v>8973390</v>
      </c>
      <c r="O48" s="31">
        <f t="shared" si="1"/>
        <v>2592870</v>
      </c>
      <c r="P48" s="31">
        <f t="shared" si="1"/>
        <v>3151965</v>
      </c>
      <c r="Q48" s="31">
        <f t="shared" si="1"/>
        <v>6143104</v>
      </c>
      <c r="R48" s="31">
        <f t="shared" si="1"/>
        <v>11887939</v>
      </c>
      <c r="S48" s="31">
        <f t="shared" si="1"/>
        <v>804224</v>
      </c>
      <c r="T48" s="31">
        <f t="shared" si="1"/>
        <v>2403114</v>
      </c>
      <c r="U48" s="31">
        <f t="shared" si="1"/>
        <v>1563161</v>
      </c>
      <c r="V48" s="31">
        <f t="shared" si="1"/>
        <v>4770499</v>
      </c>
      <c r="W48" s="31">
        <f t="shared" si="1"/>
        <v>30184922</v>
      </c>
      <c r="X48" s="31">
        <f t="shared" si="1"/>
        <v>39912077</v>
      </c>
      <c r="Y48" s="31">
        <f t="shared" si="1"/>
        <v>-9727155</v>
      </c>
      <c r="Z48" s="32">
        <f>+IF(X48&lt;&gt;0,+(Y48/X48)*100,0)</f>
        <v>-24.371457792086339</v>
      </c>
      <c r="AA48" s="29">
        <f>SUM(AA35:AA47)</f>
        <v>39912077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-36497032</v>
      </c>
      <c r="D49" s="39">
        <f t="shared" si="2"/>
        <v>0</v>
      </c>
      <c r="E49" s="40">
        <f t="shared" si="2"/>
        <v>-17569449</v>
      </c>
      <c r="F49" s="41">
        <f t="shared" si="2"/>
        <v>-18230556</v>
      </c>
      <c r="G49" s="41">
        <f t="shared" si="2"/>
        <v>569676</v>
      </c>
      <c r="H49" s="41">
        <f t="shared" si="2"/>
        <v>809212</v>
      </c>
      <c r="I49" s="41">
        <f t="shared" si="2"/>
        <v>-1008172</v>
      </c>
      <c r="J49" s="41">
        <f t="shared" si="2"/>
        <v>370716</v>
      </c>
      <c r="K49" s="41">
        <f t="shared" si="2"/>
        <v>697421</v>
      </c>
      <c r="L49" s="41">
        <f t="shared" si="2"/>
        <v>-261984</v>
      </c>
      <c r="M49" s="41">
        <f t="shared" si="2"/>
        <v>-4589096</v>
      </c>
      <c r="N49" s="41">
        <f t="shared" si="2"/>
        <v>-4153659</v>
      </c>
      <c r="O49" s="41">
        <f t="shared" si="2"/>
        <v>-661226</v>
      </c>
      <c r="P49" s="41">
        <f t="shared" si="2"/>
        <v>-2271786</v>
      </c>
      <c r="Q49" s="41">
        <f t="shared" si="2"/>
        <v>-4218317</v>
      </c>
      <c r="R49" s="41">
        <f t="shared" si="2"/>
        <v>-7151329</v>
      </c>
      <c r="S49" s="41">
        <f t="shared" si="2"/>
        <v>928345</v>
      </c>
      <c r="T49" s="41">
        <f t="shared" si="2"/>
        <v>-1790078</v>
      </c>
      <c r="U49" s="41">
        <f t="shared" si="2"/>
        <v>747594</v>
      </c>
      <c r="V49" s="41">
        <f t="shared" si="2"/>
        <v>-114139</v>
      </c>
      <c r="W49" s="41">
        <f t="shared" si="2"/>
        <v>-11048411</v>
      </c>
      <c r="X49" s="41">
        <f t="shared" si="2"/>
        <v>-18230556</v>
      </c>
      <c r="Y49" s="41">
        <f t="shared" si="2"/>
        <v>7182145</v>
      </c>
      <c r="Z49" s="42">
        <f>+IF(X49&lt;&gt;0,+(Y49/X49)*100,0)</f>
        <v>-39.396192853361143</v>
      </c>
      <c r="AA49" s="39">
        <f>+AA33-AA48</f>
        <v>-18230556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-36497032</v>
      </c>
      <c r="D52" s="48">
        <f t="shared" si="3"/>
        <v>0</v>
      </c>
      <c r="E52" s="49">
        <f t="shared" si="3"/>
        <v>-17569449</v>
      </c>
      <c r="F52" s="50">
        <f t="shared" si="3"/>
        <v>-18230556</v>
      </c>
      <c r="G52" s="50">
        <f t="shared" si="3"/>
        <v>569676</v>
      </c>
      <c r="H52" s="50">
        <f t="shared" si="3"/>
        <v>809212</v>
      </c>
      <c r="I52" s="50">
        <f t="shared" si="3"/>
        <v>-1008172</v>
      </c>
      <c r="J52" s="50">
        <f t="shared" si="3"/>
        <v>370716</v>
      </c>
      <c r="K52" s="50">
        <f t="shared" si="3"/>
        <v>697421</v>
      </c>
      <c r="L52" s="50">
        <f t="shared" si="3"/>
        <v>-261984</v>
      </c>
      <c r="M52" s="50">
        <f t="shared" si="3"/>
        <v>-4589096</v>
      </c>
      <c r="N52" s="50">
        <f t="shared" si="3"/>
        <v>-4153659</v>
      </c>
      <c r="O52" s="50">
        <f t="shared" si="3"/>
        <v>-661226</v>
      </c>
      <c r="P52" s="50">
        <f t="shared" si="3"/>
        <v>-2271786</v>
      </c>
      <c r="Q52" s="50">
        <f t="shared" si="3"/>
        <v>-4218317</v>
      </c>
      <c r="R52" s="50">
        <f t="shared" si="3"/>
        <v>-7151329</v>
      </c>
      <c r="S52" s="50">
        <f t="shared" si="3"/>
        <v>928345</v>
      </c>
      <c r="T52" s="50">
        <f t="shared" si="3"/>
        <v>-1790078</v>
      </c>
      <c r="U52" s="50">
        <f t="shared" si="3"/>
        <v>747594</v>
      </c>
      <c r="V52" s="50">
        <f t="shared" si="3"/>
        <v>-114139</v>
      </c>
      <c r="W52" s="50">
        <f t="shared" si="3"/>
        <v>-11048411</v>
      </c>
      <c r="X52" s="50">
        <f t="shared" si="3"/>
        <v>-18230556</v>
      </c>
      <c r="Y52" s="50">
        <f t="shared" si="3"/>
        <v>7182145</v>
      </c>
      <c r="Z52" s="51">
        <f>+IF(X52&lt;&gt;0,+(Y52/X52)*100,0)</f>
        <v>-39.396192853361143</v>
      </c>
      <c r="AA52" s="48">
        <f>SUM(AA49:AA51)</f>
        <v>-18230556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-36497032</v>
      </c>
      <c r="D54" s="54">
        <f>+D52-D53</f>
        <v>0</v>
      </c>
      <c r="E54" s="55">
        <f t="shared" si="4"/>
        <v>-17569449</v>
      </c>
      <c r="F54" s="56">
        <f t="shared" si="4"/>
        <v>-18230556</v>
      </c>
      <c r="G54" s="56">
        <f t="shared" si="4"/>
        <v>569676</v>
      </c>
      <c r="H54" s="56">
        <f t="shared" si="4"/>
        <v>809212</v>
      </c>
      <c r="I54" s="56">
        <f t="shared" si="4"/>
        <v>-1008172</v>
      </c>
      <c r="J54" s="56">
        <f t="shared" si="4"/>
        <v>370716</v>
      </c>
      <c r="K54" s="56">
        <f t="shared" si="4"/>
        <v>697421</v>
      </c>
      <c r="L54" s="56">
        <f t="shared" si="4"/>
        <v>-261984</v>
      </c>
      <c r="M54" s="56">
        <f t="shared" si="4"/>
        <v>-4589096</v>
      </c>
      <c r="N54" s="56">
        <f t="shared" si="4"/>
        <v>-4153659</v>
      </c>
      <c r="O54" s="56">
        <f t="shared" si="4"/>
        <v>-661226</v>
      </c>
      <c r="P54" s="56">
        <f t="shared" si="4"/>
        <v>-2271786</v>
      </c>
      <c r="Q54" s="56">
        <f t="shared" si="4"/>
        <v>-4218317</v>
      </c>
      <c r="R54" s="56">
        <f t="shared" si="4"/>
        <v>-7151329</v>
      </c>
      <c r="S54" s="56">
        <f t="shared" si="4"/>
        <v>928345</v>
      </c>
      <c r="T54" s="56">
        <f t="shared" si="4"/>
        <v>-1790078</v>
      </c>
      <c r="U54" s="56">
        <f t="shared" si="4"/>
        <v>747594</v>
      </c>
      <c r="V54" s="56">
        <f t="shared" si="4"/>
        <v>-114139</v>
      </c>
      <c r="W54" s="56">
        <f t="shared" si="4"/>
        <v>-11048411</v>
      </c>
      <c r="X54" s="56">
        <f t="shared" si="4"/>
        <v>-18230556</v>
      </c>
      <c r="Y54" s="56">
        <f t="shared" si="4"/>
        <v>7182145</v>
      </c>
      <c r="Z54" s="57">
        <f>+IF(X54&lt;&gt;0,+(Y54/X54)*100,0)</f>
        <v>-39.396192853361143</v>
      </c>
      <c r="AA54" s="54">
        <f>+AA52-AA53</f>
        <v>-18230556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-36497032</v>
      </c>
      <c r="D57" s="48">
        <f>SUM(D54:D56)</f>
        <v>0</v>
      </c>
      <c r="E57" s="49">
        <f t="shared" si="5"/>
        <v>-17569449</v>
      </c>
      <c r="F57" s="50">
        <f t="shared" si="5"/>
        <v>-18230556</v>
      </c>
      <c r="G57" s="50">
        <f t="shared" si="5"/>
        <v>569676</v>
      </c>
      <c r="H57" s="50">
        <f t="shared" si="5"/>
        <v>809212</v>
      </c>
      <c r="I57" s="50">
        <f t="shared" si="5"/>
        <v>-1008172</v>
      </c>
      <c r="J57" s="50">
        <f t="shared" si="5"/>
        <v>370716</v>
      </c>
      <c r="K57" s="50">
        <f t="shared" si="5"/>
        <v>697421</v>
      </c>
      <c r="L57" s="50">
        <f t="shared" si="5"/>
        <v>-261984</v>
      </c>
      <c r="M57" s="50">
        <f t="shared" si="5"/>
        <v>-4589096</v>
      </c>
      <c r="N57" s="50">
        <f t="shared" si="5"/>
        <v>-4153659</v>
      </c>
      <c r="O57" s="50">
        <f t="shared" si="5"/>
        <v>-661226</v>
      </c>
      <c r="P57" s="50">
        <f t="shared" si="5"/>
        <v>-2271786</v>
      </c>
      <c r="Q57" s="50">
        <f t="shared" si="5"/>
        <v>-4218317</v>
      </c>
      <c r="R57" s="50">
        <f t="shared" si="5"/>
        <v>-7151329</v>
      </c>
      <c r="S57" s="50">
        <f t="shared" si="5"/>
        <v>928345</v>
      </c>
      <c r="T57" s="50">
        <f t="shared" si="5"/>
        <v>-1790078</v>
      </c>
      <c r="U57" s="50">
        <f t="shared" si="5"/>
        <v>747594</v>
      </c>
      <c r="V57" s="50">
        <f t="shared" si="5"/>
        <v>-114139</v>
      </c>
      <c r="W57" s="50">
        <f t="shared" si="5"/>
        <v>-11048411</v>
      </c>
      <c r="X57" s="50">
        <f t="shared" si="5"/>
        <v>-18230556</v>
      </c>
      <c r="Y57" s="50">
        <f t="shared" si="5"/>
        <v>7182145</v>
      </c>
      <c r="Z57" s="51">
        <f>+IF(X57&lt;&gt;0,+(Y57/X57)*100,0)</f>
        <v>-39.396192853361143</v>
      </c>
      <c r="AA57" s="48">
        <f>SUM(AA54:AA56)</f>
        <v>-18230556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-36497032</v>
      </c>
      <c r="D60" s="65">
        <f>SUM(D57:D59)</f>
        <v>0</v>
      </c>
      <c r="E60" s="66">
        <f t="shared" si="6"/>
        <v>-17569449</v>
      </c>
      <c r="F60" s="67">
        <f t="shared" si="6"/>
        <v>-18230556</v>
      </c>
      <c r="G60" s="67">
        <f t="shared" si="6"/>
        <v>569676</v>
      </c>
      <c r="H60" s="67">
        <f t="shared" si="6"/>
        <v>809212</v>
      </c>
      <c r="I60" s="67">
        <f t="shared" si="6"/>
        <v>-1008172</v>
      </c>
      <c r="J60" s="67">
        <f t="shared" si="6"/>
        <v>370716</v>
      </c>
      <c r="K60" s="67">
        <f t="shared" si="6"/>
        <v>697421</v>
      </c>
      <c r="L60" s="67">
        <f t="shared" si="6"/>
        <v>-261984</v>
      </c>
      <c r="M60" s="67">
        <f t="shared" si="6"/>
        <v>-4589096</v>
      </c>
      <c r="N60" s="67">
        <f t="shared" si="6"/>
        <v>-4153659</v>
      </c>
      <c r="O60" s="67">
        <f t="shared" si="6"/>
        <v>-661226</v>
      </c>
      <c r="P60" s="67">
        <f t="shared" si="6"/>
        <v>-2271786</v>
      </c>
      <c r="Q60" s="67">
        <f t="shared" si="6"/>
        <v>-4218317</v>
      </c>
      <c r="R60" s="67">
        <f t="shared" si="6"/>
        <v>-7151329</v>
      </c>
      <c r="S60" s="67">
        <f t="shared" si="6"/>
        <v>928345</v>
      </c>
      <c r="T60" s="67">
        <f t="shared" si="6"/>
        <v>-1790078</v>
      </c>
      <c r="U60" s="67">
        <f t="shared" si="6"/>
        <v>747594</v>
      </c>
      <c r="V60" s="67">
        <f t="shared" si="6"/>
        <v>-114139</v>
      </c>
      <c r="W60" s="67">
        <f t="shared" si="6"/>
        <v>-11048411</v>
      </c>
      <c r="X60" s="67">
        <f t="shared" si="6"/>
        <v>-18230556</v>
      </c>
      <c r="Y60" s="67">
        <f t="shared" si="6"/>
        <v>7182145</v>
      </c>
      <c r="Z60" s="68">
        <f>+IF(X60&lt;&gt;0,+(Y60/X60)*100,0)</f>
        <v>-39.396192853361143</v>
      </c>
      <c r="AA60" s="65">
        <f>SUM(AA57:AA59)</f>
        <v>-18230556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95642665</v>
      </c>
      <c r="D6" s="20"/>
      <c r="E6" s="21">
        <v>167173805</v>
      </c>
      <c r="F6" s="22">
        <v>167173805</v>
      </c>
      <c r="G6" s="22">
        <v>10845767</v>
      </c>
      <c r="H6" s="22">
        <v>10542213</v>
      </c>
      <c r="I6" s="22">
        <v>9745081</v>
      </c>
      <c r="J6" s="22">
        <v>31133061</v>
      </c>
      <c r="K6" s="22">
        <v>8839714</v>
      </c>
      <c r="L6" s="22">
        <v>8948932</v>
      </c>
      <c r="M6" s="22">
        <v>9179837</v>
      </c>
      <c r="N6" s="22">
        <v>26968483</v>
      </c>
      <c r="O6" s="22">
        <v>9565436</v>
      </c>
      <c r="P6" s="22">
        <v>9021026</v>
      </c>
      <c r="Q6" s="22">
        <v>8626651</v>
      </c>
      <c r="R6" s="22">
        <v>27213113</v>
      </c>
      <c r="S6" s="22">
        <v>10662920</v>
      </c>
      <c r="T6" s="22">
        <v>6885349</v>
      </c>
      <c r="U6" s="22">
        <v>10992399</v>
      </c>
      <c r="V6" s="22">
        <v>28540668</v>
      </c>
      <c r="W6" s="22">
        <v>113855325</v>
      </c>
      <c r="X6" s="22">
        <v>167173805</v>
      </c>
      <c r="Y6" s="22">
        <v>-53318480</v>
      </c>
      <c r="Z6" s="23">
        <v>-31.894039858696761</v>
      </c>
      <c r="AA6" s="20">
        <v>167173805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7941788</v>
      </c>
      <c r="D13" s="20"/>
      <c r="E13" s="21">
        <v>6168044</v>
      </c>
      <c r="F13" s="22">
        <v>6168044</v>
      </c>
      <c r="G13" s="22">
        <v>661280</v>
      </c>
      <c r="H13" s="22">
        <v>674099</v>
      </c>
      <c r="I13" s="22">
        <v>683140</v>
      </c>
      <c r="J13" s="22">
        <v>2018519</v>
      </c>
      <c r="K13" s="22">
        <v>655547</v>
      </c>
      <c r="L13" s="22">
        <v>691789</v>
      </c>
      <c r="M13" s="22">
        <v>716535</v>
      </c>
      <c r="N13" s="22">
        <v>2063871</v>
      </c>
      <c r="O13" s="22">
        <v>707488</v>
      </c>
      <c r="P13" s="22">
        <v>726473</v>
      </c>
      <c r="Q13" s="22">
        <v>715676</v>
      </c>
      <c r="R13" s="22">
        <v>2149637</v>
      </c>
      <c r="S13" s="22">
        <v>724110</v>
      </c>
      <c r="T13" s="22">
        <v>715293</v>
      </c>
      <c r="U13" s="22">
        <v>716198</v>
      </c>
      <c r="V13" s="22">
        <v>2155601</v>
      </c>
      <c r="W13" s="22">
        <v>8387628</v>
      </c>
      <c r="X13" s="22">
        <v>6168044</v>
      </c>
      <c r="Y13" s="22">
        <v>2219584</v>
      </c>
      <c r="Z13" s="23">
        <v>35.985216707273814</v>
      </c>
      <c r="AA13" s="20">
        <v>6168044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103584453</v>
      </c>
      <c r="D33" s="29">
        <f t="shared" ref="D33:Y33" si="0">SUM(D6:D32)</f>
        <v>0</v>
      </c>
      <c r="E33" s="30">
        <f t="shared" si="0"/>
        <v>173341849</v>
      </c>
      <c r="F33" s="31">
        <f t="shared" si="0"/>
        <v>173341849</v>
      </c>
      <c r="G33" s="31">
        <f t="shared" si="0"/>
        <v>11507047</v>
      </c>
      <c r="H33" s="31">
        <f t="shared" si="0"/>
        <v>11216312</v>
      </c>
      <c r="I33" s="31">
        <f t="shared" si="0"/>
        <v>10428221</v>
      </c>
      <c r="J33" s="31">
        <f t="shared" si="0"/>
        <v>33151580</v>
      </c>
      <c r="K33" s="31">
        <f t="shared" si="0"/>
        <v>9495261</v>
      </c>
      <c r="L33" s="31">
        <f t="shared" si="0"/>
        <v>9640721</v>
      </c>
      <c r="M33" s="31">
        <f t="shared" si="0"/>
        <v>9896372</v>
      </c>
      <c r="N33" s="31">
        <f t="shared" si="0"/>
        <v>29032354</v>
      </c>
      <c r="O33" s="31">
        <f t="shared" si="0"/>
        <v>10272924</v>
      </c>
      <c r="P33" s="31">
        <f t="shared" si="0"/>
        <v>9747499</v>
      </c>
      <c r="Q33" s="31">
        <f t="shared" si="0"/>
        <v>9342327</v>
      </c>
      <c r="R33" s="31">
        <f t="shared" si="0"/>
        <v>29362750</v>
      </c>
      <c r="S33" s="31">
        <f t="shared" si="0"/>
        <v>11387030</v>
      </c>
      <c r="T33" s="31">
        <f t="shared" si="0"/>
        <v>7600642</v>
      </c>
      <c r="U33" s="31">
        <f t="shared" si="0"/>
        <v>11708597</v>
      </c>
      <c r="V33" s="31">
        <f t="shared" si="0"/>
        <v>30696269</v>
      </c>
      <c r="W33" s="31">
        <f t="shared" si="0"/>
        <v>122242953</v>
      </c>
      <c r="X33" s="31">
        <f t="shared" si="0"/>
        <v>173341849</v>
      </c>
      <c r="Y33" s="31">
        <f t="shared" si="0"/>
        <v>-51098896</v>
      </c>
      <c r="Z33" s="32">
        <f>+IF(X33&lt;&gt;0,+(Y33/X33)*100,0)</f>
        <v>-29.478684053958602</v>
      </c>
      <c r="AA33" s="29">
        <f>SUM(AA6:AA32)</f>
        <v>173341849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6505082</v>
      </c>
      <c r="D35" s="20"/>
      <c r="E35" s="21">
        <v>6134771</v>
      </c>
      <c r="F35" s="22">
        <v>6134771</v>
      </c>
      <c r="G35" s="22">
        <v>497650</v>
      </c>
      <c r="H35" s="22">
        <v>507405</v>
      </c>
      <c r="I35" s="22">
        <v>466696</v>
      </c>
      <c r="J35" s="22">
        <v>1471751</v>
      </c>
      <c r="K35" s="22">
        <v>542135</v>
      </c>
      <c r="L35" s="22">
        <v>534288</v>
      </c>
      <c r="M35" s="22">
        <v>483650</v>
      </c>
      <c r="N35" s="22">
        <v>1560073</v>
      </c>
      <c r="O35" s="22">
        <v>511820</v>
      </c>
      <c r="P35" s="22">
        <v>511606</v>
      </c>
      <c r="Q35" s="22">
        <v>519065</v>
      </c>
      <c r="R35" s="22">
        <v>1542491</v>
      </c>
      <c r="S35" s="22">
        <v>531405</v>
      </c>
      <c r="T35" s="22">
        <v>596992</v>
      </c>
      <c r="U35" s="22">
        <v>552675</v>
      </c>
      <c r="V35" s="22">
        <v>1681072</v>
      </c>
      <c r="W35" s="22">
        <v>6255387</v>
      </c>
      <c r="X35" s="22">
        <v>6134771</v>
      </c>
      <c r="Y35" s="22">
        <v>120616</v>
      </c>
      <c r="Z35" s="23">
        <v>1.9661043582555893</v>
      </c>
      <c r="AA35" s="20">
        <v>6134771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98027900</v>
      </c>
      <c r="D37" s="20"/>
      <c r="E37" s="21">
        <v>89190485</v>
      </c>
      <c r="F37" s="22">
        <v>89190485</v>
      </c>
      <c r="G37" s="22"/>
      <c r="H37" s="22">
        <v>2180718</v>
      </c>
      <c r="I37" s="22">
        <v>322459</v>
      </c>
      <c r="J37" s="22">
        <v>2503177</v>
      </c>
      <c r="K37" s="22">
        <v>347826</v>
      </c>
      <c r="L37" s="22">
        <v>1177005</v>
      </c>
      <c r="M37" s="22"/>
      <c r="N37" s="22">
        <v>1524831</v>
      </c>
      <c r="O37" s="22"/>
      <c r="P37" s="22">
        <v>134642</v>
      </c>
      <c r="Q37" s="22">
        <v>1274490</v>
      </c>
      <c r="R37" s="22">
        <v>1409132</v>
      </c>
      <c r="S37" s="22"/>
      <c r="T37" s="22">
        <v>277636</v>
      </c>
      <c r="U37" s="22">
        <v>8523406</v>
      </c>
      <c r="V37" s="22">
        <v>8801042</v>
      </c>
      <c r="W37" s="22">
        <v>14238182</v>
      </c>
      <c r="X37" s="22">
        <v>89190485</v>
      </c>
      <c r="Y37" s="22">
        <v>-74952303</v>
      </c>
      <c r="Z37" s="23">
        <v>-84.036209692098879</v>
      </c>
      <c r="AA37" s="20">
        <v>89190485</v>
      </c>
    </row>
    <row r="38" spans="1:27" x14ac:dyDescent="0.25">
      <c r="A38" s="19" t="s">
        <v>64</v>
      </c>
      <c r="B38" s="15" t="s">
        <v>32</v>
      </c>
      <c r="C38" s="20">
        <v>3932186</v>
      </c>
      <c r="D38" s="20"/>
      <c r="E38" s="21">
        <v>3094410</v>
      </c>
      <c r="F38" s="22">
        <v>3094410</v>
      </c>
      <c r="G38" s="22">
        <v>10786</v>
      </c>
      <c r="H38" s="22">
        <v>703410</v>
      </c>
      <c r="I38" s="22">
        <v>6013</v>
      </c>
      <c r="J38" s="22">
        <v>720209</v>
      </c>
      <c r="K38" s="22">
        <v>418770</v>
      </c>
      <c r="L38" s="22">
        <v>139059</v>
      </c>
      <c r="M38" s="22">
        <v>782898</v>
      </c>
      <c r="N38" s="22">
        <v>1340727</v>
      </c>
      <c r="O38" s="22">
        <v>1438341</v>
      </c>
      <c r="P38" s="22">
        <v>1730</v>
      </c>
      <c r="Q38" s="22">
        <v>626832</v>
      </c>
      <c r="R38" s="22">
        <v>2066903</v>
      </c>
      <c r="S38" s="22">
        <v>121750</v>
      </c>
      <c r="T38" s="22">
        <v>2057148</v>
      </c>
      <c r="U38" s="22">
        <v>1126105</v>
      </c>
      <c r="V38" s="22">
        <v>3305003</v>
      </c>
      <c r="W38" s="22">
        <v>7432842</v>
      </c>
      <c r="X38" s="22">
        <v>3094410</v>
      </c>
      <c r="Y38" s="22">
        <v>4338432</v>
      </c>
      <c r="Z38" s="23">
        <v>140.20223564427468</v>
      </c>
      <c r="AA38" s="20">
        <v>3094410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31763023</v>
      </c>
      <c r="F39" s="22">
        <v>31763023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31763023</v>
      </c>
      <c r="Y39" s="22">
        <v>-31763023</v>
      </c>
      <c r="Z39" s="23">
        <v>-100</v>
      </c>
      <c r="AA39" s="20">
        <v>31763023</v>
      </c>
    </row>
    <row r="40" spans="1:27" x14ac:dyDescent="0.25">
      <c r="A40" s="19" t="s">
        <v>66</v>
      </c>
      <c r="B40" s="15" t="s">
        <v>32</v>
      </c>
      <c r="C40" s="20">
        <v>20748764</v>
      </c>
      <c r="D40" s="20"/>
      <c r="E40" s="21">
        <v>20748764</v>
      </c>
      <c r="F40" s="22">
        <v>20748764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20748764</v>
      </c>
      <c r="Y40" s="22">
        <v>-20748764</v>
      </c>
      <c r="Z40" s="23">
        <v>-100</v>
      </c>
      <c r="AA40" s="20">
        <v>20748764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1049000</v>
      </c>
      <c r="F42" s="22">
        <v>1049000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1049000</v>
      </c>
      <c r="Y42" s="22">
        <v>-1049000</v>
      </c>
      <c r="Z42" s="23">
        <v>-100</v>
      </c>
      <c r="AA42" s="20">
        <v>1049000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1671738</v>
      </c>
      <c r="F44" s="22">
        <v>1671738</v>
      </c>
      <c r="G44" s="22"/>
      <c r="H44" s="22"/>
      <c r="I44" s="22"/>
      <c r="J44" s="22"/>
      <c r="K44" s="22">
        <v>330437</v>
      </c>
      <c r="L44" s="22">
        <v>11468</v>
      </c>
      <c r="M44" s="22">
        <v>1215</v>
      </c>
      <c r="N44" s="22">
        <v>343120</v>
      </c>
      <c r="O44" s="22">
        <v>8043</v>
      </c>
      <c r="P44" s="22">
        <v>54005</v>
      </c>
      <c r="Q44" s="22"/>
      <c r="R44" s="22">
        <v>62048</v>
      </c>
      <c r="S44" s="22"/>
      <c r="T44" s="22"/>
      <c r="U44" s="22">
        <v>1646</v>
      </c>
      <c r="V44" s="22">
        <v>1646</v>
      </c>
      <c r="W44" s="22">
        <v>406814</v>
      </c>
      <c r="X44" s="22">
        <v>1671738</v>
      </c>
      <c r="Y44" s="22">
        <v>-1264924</v>
      </c>
      <c r="Z44" s="23">
        <v>-75.665205911452631</v>
      </c>
      <c r="AA44" s="20">
        <v>1671738</v>
      </c>
    </row>
    <row r="45" spans="1:27" x14ac:dyDescent="0.25">
      <c r="A45" s="19" t="s">
        <v>70</v>
      </c>
      <c r="B45" s="15" t="s">
        <v>32</v>
      </c>
      <c r="C45" s="20">
        <v>319029</v>
      </c>
      <c r="D45" s="20"/>
      <c r="E45" s="21">
        <v>487319</v>
      </c>
      <c r="F45" s="22">
        <v>487319</v>
      </c>
      <c r="G45" s="22">
        <v>4076</v>
      </c>
      <c r="H45" s="22">
        <v>8563</v>
      </c>
      <c r="I45" s="22"/>
      <c r="J45" s="22">
        <v>12639</v>
      </c>
      <c r="K45" s="22">
        <v>3592</v>
      </c>
      <c r="L45" s="22"/>
      <c r="M45" s="22">
        <v>1200</v>
      </c>
      <c r="N45" s="22">
        <v>4792</v>
      </c>
      <c r="O45" s="22"/>
      <c r="P45" s="22">
        <v>1283656</v>
      </c>
      <c r="Q45" s="22">
        <v>66309</v>
      </c>
      <c r="R45" s="22">
        <v>1349965</v>
      </c>
      <c r="S45" s="22"/>
      <c r="T45" s="22"/>
      <c r="U45" s="22"/>
      <c r="V45" s="22"/>
      <c r="W45" s="22">
        <v>1367396</v>
      </c>
      <c r="X45" s="22">
        <v>487319</v>
      </c>
      <c r="Y45" s="22">
        <v>880077</v>
      </c>
      <c r="Z45" s="23">
        <v>180.59566731442854</v>
      </c>
      <c r="AA45" s="20">
        <v>487319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129532961</v>
      </c>
      <c r="D48" s="29">
        <f t="shared" ref="D48:Y48" si="1">SUM(D35:D47)</f>
        <v>0</v>
      </c>
      <c r="E48" s="30">
        <f t="shared" si="1"/>
        <v>154139510</v>
      </c>
      <c r="F48" s="31">
        <f t="shared" si="1"/>
        <v>154139510</v>
      </c>
      <c r="G48" s="31">
        <f t="shared" si="1"/>
        <v>512512</v>
      </c>
      <c r="H48" s="31">
        <f t="shared" si="1"/>
        <v>3400096</v>
      </c>
      <c r="I48" s="31">
        <f t="shared" si="1"/>
        <v>795168</v>
      </c>
      <c r="J48" s="31">
        <f t="shared" si="1"/>
        <v>4707776</v>
      </c>
      <c r="K48" s="31">
        <f t="shared" si="1"/>
        <v>1642760</v>
      </c>
      <c r="L48" s="31">
        <f t="shared" si="1"/>
        <v>1861820</v>
      </c>
      <c r="M48" s="31">
        <f t="shared" si="1"/>
        <v>1268963</v>
      </c>
      <c r="N48" s="31">
        <f t="shared" si="1"/>
        <v>4773543</v>
      </c>
      <c r="O48" s="31">
        <f t="shared" si="1"/>
        <v>1958204</v>
      </c>
      <c r="P48" s="31">
        <f t="shared" si="1"/>
        <v>1985639</v>
      </c>
      <c r="Q48" s="31">
        <f t="shared" si="1"/>
        <v>2486696</v>
      </c>
      <c r="R48" s="31">
        <f t="shared" si="1"/>
        <v>6430539</v>
      </c>
      <c r="S48" s="31">
        <f t="shared" si="1"/>
        <v>653155</v>
      </c>
      <c r="T48" s="31">
        <f t="shared" si="1"/>
        <v>2931776</v>
      </c>
      <c r="U48" s="31">
        <f t="shared" si="1"/>
        <v>10203832</v>
      </c>
      <c r="V48" s="31">
        <f t="shared" si="1"/>
        <v>13788763</v>
      </c>
      <c r="W48" s="31">
        <f t="shared" si="1"/>
        <v>29700621</v>
      </c>
      <c r="X48" s="31">
        <f t="shared" si="1"/>
        <v>154139510</v>
      </c>
      <c r="Y48" s="31">
        <f t="shared" si="1"/>
        <v>-124438889</v>
      </c>
      <c r="Z48" s="32">
        <f>+IF(X48&lt;&gt;0,+(Y48/X48)*100,0)</f>
        <v>-80.731338123496045</v>
      </c>
      <c r="AA48" s="29">
        <f>SUM(AA35:AA47)</f>
        <v>154139510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-25948508</v>
      </c>
      <c r="D49" s="39">
        <f t="shared" si="2"/>
        <v>0</v>
      </c>
      <c r="E49" s="40">
        <f t="shared" si="2"/>
        <v>19202339</v>
      </c>
      <c r="F49" s="41">
        <f t="shared" si="2"/>
        <v>19202339</v>
      </c>
      <c r="G49" s="41">
        <f t="shared" si="2"/>
        <v>10994535</v>
      </c>
      <c r="H49" s="41">
        <f t="shared" si="2"/>
        <v>7816216</v>
      </c>
      <c r="I49" s="41">
        <f t="shared" si="2"/>
        <v>9633053</v>
      </c>
      <c r="J49" s="41">
        <f t="shared" si="2"/>
        <v>28443804</v>
      </c>
      <c r="K49" s="41">
        <f t="shared" si="2"/>
        <v>7852501</v>
      </c>
      <c r="L49" s="41">
        <f t="shared" si="2"/>
        <v>7778901</v>
      </c>
      <c r="M49" s="41">
        <f t="shared" si="2"/>
        <v>8627409</v>
      </c>
      <c r="N49" s="41">
        <f t="shared" si="2"/>
        <v>24258811</v>
      </c>
      <c r="O49" s="41">
        <f t="shared" si="2"/>
        <v>8314720</v>
      </c>
      <c r="P49" s="41">
        <f t="shared" si="2"/>
        <v>7761860</v>
      </c>
      <c r="Q49" s="41">
        <f t="shared" si="2"/>
        <v>6855631</v>
      </c>
      <c r="R49" s="41">
        <f t="shared" si="2"/>
        <v>22932211</v>
      </c>
      <c r="S49" s="41">
        <f t="shared" si="2"/>
        <v>10733875</v>
      </c>
      <c r="T49" s="41">
        <f t="shared" si="2"/>
        <v>4668866</v>
      </c>
      <c r="U49" s="41">
        <f t="shared" si="2"/>
        <v>1504765</v>
      </c>
      <c r="V49" s="41">
        <f t="shared" si="2"/>
        <v>16907506</v>
      </c>
      <c r="W49" s="41">
        <f t="shared" si="2"/>
        <v>92542332</v>
      </c>
      <c r="X49" s="41">
        <f t="shared" si="2"/>
        <v>19202339</v>
      </c>
      <c r="Y49" s="41">
        <f t="shared" si="2"/>
        <v>73339993</v>
      </c>
      <c r="Z49" s="42">
        <f>+IF(X49&lt;&gt;0,+(Y49/X49)*100,0)</f>
        <v>381.9326020647797</v>
      </c>
      <c r="AA49" s="39">
        <f>+AA33-AA48</f>
        <v>19202339</v>
      </c>
    </row>
    <row r="50" spans="1:27" x14ac:dyDescent="0.25">
      <c r="A50" s="43" t="s">
        <v>75</v>
      </c>
      <c r="B50" s="15" t="s">
        <v>32</v>
      </c>
      <c r="C50" s="20">
        <v>14733824</v>
      </c>
      <c r="D50" s="20"/>
      <c r="E50" s="21">
        <v>10526000</v>
      </c>
      <c r="F50" s="22">
        <v>10526000</v>
      </c>
      <c r="G50" s="22">
        <v>39721</v>
      </c>
      <c r="H50" s="22">
        <v>9496</v>
      </c>
      <c r="I50" s="22">
        <v>21641</v>
      </c>
      <c r="J50" s="22">
        <v>70858</v>
      </c>
      <c r="K50" s="22">
        <v>11593</v>
      </c>
      <c r="L50" s="22">
        <v>163151</v>
      </c>
      <c r="M50" s="22">
        <v>168245</v>
      </c>
      <c r="N50" s="22">
        <v>342989</v>
      </c>
      <c r="O50" s="22">
        <v>10897</v>
      </c>
      <c r="P50" s="22">
        <v>12375</v>
      </c>
      <c r="Q50" s="22">
        <v>62854</v>
      </c>
      <c r="R50" s="22">
        <v>86126</v>
      </c>
      <c r="S50" s="22"/>
      <c r="T50" s="22">
        <v>5318</v>
      </c>
      <c r="U50" s="22"/>
      <c r="V50" s="22">
        <v>5318</v>
      </c>
      <c r="W50" s="22">
        <v>505291</v>
      </c>
      <c r="X50" s="22">
        <v>10526000</v>
      </c>
      <c r="Y50" s="22">
        <v>-10020709</v>
      </c>
      <c r="Z50" s="23">
        <v>-95.199591487744627</v>
      </c>
      <c r="AA50" s="20">
        <v>10526000</v>
      </c>
    </row>
    <row r="51" spans="1:27" x14ac:dyDescent="0.25">
      <c r="A51" s="43" t="s">
        <v>76</v>
      </c>
      <c r="B51" s="15" t="s">
        <v>32</v>
      </c>
      <c r="C51" s="44">
        <v>7294169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-3920515</v>
      </c>
      <c r="D52" s="48">
        <f t="shared" si="3"/>
        <v>0</v>
      </c>
      <c r="E52" s="49">
        <f t="shared" si="3"/>
        <v>29728339</v>
      </c>
      <c r="F52" s="50">
        <f t="shared" si="3"/>
        <v>29728339</v>
      </c>
      <c r="G52" s="50">
        <f t="shared" si="3"/>
        <v>11034256</v>
      </c>
      <c r="H52" s="50">
        <f t="shared" si="3"/>
        <v>7825712</v>
      </c>
      <c r="I52" s="50">
        <f t="shared" si="3"/>
        <v>9654694</v>
      </c>
      <c r="J52" s="50">
        <f t="shared" si="3"/>
        <v>28514662</v>
      </c>
      <c r="K52" s="50">
        <f t="shared" si="3"/>
        <v>7864094</v>
      </c>
      <c r="L52" s="50">
        <f t="shared" si="3"/>
        <v>7942052</v>
      </c>
      <c r="M52" s="50">
        <f t="shared" si="3"/>
        <v>8795654</v>
      </c>
      <c r="N52" s="50">
        <f t="shared" si="3"/>
        <v>24601800</v>
      </c>
      <c r="O52" s="50">
        <f t="shared" si="3"/>
        <v>8325617</v>
      </c>
      <c r="P52" s="50">
        <f t="shared" si="3"/>
        <v>7774235</v>
      </c>
      <c r="Q52" s="50">
        <f t="shared" si="3"/>
        <v>6918485</v>
      </c>
      <c r="R52" s="50">
        <f t="shared" si="3"/>
        <v>23018337</v>
      </c>
      <c r="S52" s="50">
        <f t="shared" si="3"/>
        <v>10733875</v>
      </c>
      <c r="T52" s="50">
        <f t="shared" si="3"/>
        <v>4674184</v>
      </c>
      <c r="U52" s="50">
        <f t="shared" si="3"/>
        <v>1504765</v>
      </c>
      <c r="V52" s="50">
        <f t="shared" si="3"/>
        <v>16912824</v>
      </c>
      <c r="W52" s="50">
        <f t="shared" si="3"/>
        <v>93047623</v>
      </c>
      <c r="X52" s="50">
        <f t="shared" si="3"/>
        <v>29728339</v>
      </c>
      <c r="Y52" s="50">
        <f t="shared" si="3"/>
        <v>63319284</v>
      </c>
      <c r="Z52" s="51">
        <f>+IF(X52&lt;&gt;0,+(Y52/X52)*100,0)</f>
        <v>212.9930098011867</v>
      </c>
      <c r="AA52" s="48">
        <f>SUM(AA49:AA51)</f>
        <v>29728339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-3920515</v>
      </c>
      <c r="D54" s="54">
        <f>+D52-D53</f>
        <v>0</v>
      </c>
      <c r="E54" s="55">
        <f t="shared" si="4"/>
        <v>29728339</v>
      </c>
      <c r="F54" s="56">
        <f t="shared" si="4"/>
        <v>29728339</v>
      </c>
      <c r="G54" s="56">
        <f t="shared" si="4"/>
        <v>11034256</v>
      </c>
      <c r="H54" s="56">
        <f t="shared" si="4"/>
        <v>7825712</v>
      </c>
      <c r="I54" s="56">
        <f t="shared" si="4"/>
        <v>9654694</v>
      </c>
      <c r="J54" s="56">
        <f t="shared" si="4"/>
        <v>28514662</v>
      </c>
      <c r="K54" s="56">
        <f t="shared" si="4"/>
        <v>7864094</v>
      </c>
      <c r="L54" s="56">
        <f t="shared" si="4"/>
        <v>7942052</v>
      </c>
      <c r="M54" s="56">
        <f t="shared" si="4"/>
        <v>8795654</v>
      </c>
      <c r="N54" s="56">
        <f t="shared" si="4"/>
        <v>24601800</v>
      </c>
      <c r="O54" s="56">
        <f t="shared" si="4"/>
        <v>8325617</v>
      </c>
      <c r="P54" s="56">
        <f t="shared" si="4"/>
        <v>7774235</v>
      </c>
      <c r="Q54" s="56">
        <f t="shared" si="4"/>
        <v>6918485</v>
      </c>
      <c r="R54" s="56">
        <f t="shared" si="4"/>
        <v>23018337</v>
      </c>
      <c r="S54" s="56">
        <f t="shared" si="4"/>
        <v>10733875</v>
      </c>
      <c r="T54" s="56">
        <f t="shared" si="4"/>
        <v>4674184</v>
      </c>
      <c r="U54" s="56">
        <f t="shared" si="4"/>
        <v>1504765</v>
      </c>
      <c r="V54" s="56">
        <f t="shared" si="4"/>
        <v>16912824</v>
      </c>
      <c r="W54" s="56">
        <f t="shared" si="4"/>
        <v>93047623</v>
      </c>
      <c r="X54" s="56">
        <f t="shared" si="4"/>
        <v>29728339</v>
      </c>
      <c r="Y54" s="56">
        <f t="shared" si="4"/>
        <v>63319284</v>
      </c>
      <c r="Z54" s="57">
        <f>+IF(X54&lt;&gt;0,+(Y54/X54)*100,0)</f>
        <v>212.9930098011867</v>
      </c>
      <c r="AA54" s="54">
        <f>+AA52-AA53</f>
        <v>29728339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-3920515</v>
      </c>
      <c r="D57" s="48">
        <f>SUM(D54:D56)</f>
        <v>0</v>
      </c>
      <c r="E57" s="49">
        <f t="shared" si="5"/>
        <v>29728339</v>
      </c>
      <c r="F57" s="50">
        <f t="shared" si="5"/>
        <v>29728339</v>
      </c>
      <c r="G57" s="50">
        <f t="shared" si="5"/>
        <v>11034256</v>
      </c>
      <c r="H57" s="50">
        <f t="shared" si="5"/>
        <v>7825712</v>
      </c>
      <c r="I57" s="50">
        <f t="shared" si="5"/>
        <v>9654694</v>
      </c>
      <c r="J57" s="50">
        <f t="shared" si="5"/>
        <v>28514662</v>
      </c>
      <c r="K57" s="50">
        <f t="shared" si="5"/>
        <v>7864094</v>
      </c>
      <c r="L57" s="50">
        <f t="shared" si="5"/>
        <v>7942052</v>
      </c>
      <c r="M57" s="50">
        <f t="shared" si="5"/>
        <v>8795654</v>
      </c>
      <c r="N57" s="50">
        <f t="shared" si="5"/>
        <v>24601800</v>
      </c>
      <c r="O57" s="50">
        <f t="shared" si="5"/>
        <v>8325617</v>
      </c>
      <c r="P57" s="50">
        <f t="shared" si="5"/>
        <v>7774235</v>
      </c>
      <c r="Q57" s="50">
        <f t="shared" si="5"/>
        <v>6918485</v>
      </c>
      <c r="R57" s="50">
        <f t="shared" si="5"/>
        <v>23018337</v>
      </c>
      <c r="S57" s="50">
        <f t="shared" si="5"/>
        <v>10733875</v>
      </c>
      <c r="T57" s="50">
        <f t="shared" si="5"/>
        <v>4674184</v>
      </c>
      <c r="U57" s="50">
        <f t="shared" si="5"/>
        <v>1504765</v>
      </c>
      <c r="V57" s="50">
        <f t="shared" si="5"/>
        <v>16912824</v>
      </c>
      <c r="W57" s="50">
        <f t="shared" si="5"/>
        <v>93047623</v>
      </c>
      <c r="X57" s="50">
        <f t="shared" si="5"/>
        <v>29728339</v>
      </c>
      <c r="Y57" s="50">
        <f t="shared" si="5"/>
        <v>63319284</v>
      </c>
      <c r="Z57" s="51">
        <f>+IF(X57&lt;&gt;0,+(Y57/X57)*100,0)</f>
        <v>212.9930098011867</v>
      </c>
      <c r="AA57" s="48">
        <f>SUM(AA54:AA56)</f>
        <v>29728339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-3920515</v>
      </c>
      <c r="D60" s="65">
        <f>SUM(D57:D59)</f>
        <v>0</v>
      </c>
      <c r="E60" s="66">
        <f t="shared" si="6"/>
        <v>29728339</v>
      </c>
      <c r="F60" s="67">
        <f t="shared" si="6"/>
        <v>29728339</v>
      </c>
      <c r="G60" s="67">
        <f t="shared" si="6"/>
        <v>11034256</v>
      </c>
      <c r="H60" s="67">
        <f t="shared" si="6"/>
        <v>7825712</v>
      </c>
      <c r="I60" s="67">
        <f t="shared" si="6"/>
        <v>9654694</v>
      </c>
      <c r="J60" s="67">
        <f t="shared" si="6"/>
        <v>28514662</v>
      </c>
      <c r="K60" s="67">
        <f t="shared" si="6"/>
        <v>7864094</v>
      </c>
      <c r="L60" s="67">
        <f t="shared" si="6"/>
        <v>7942052</v>
      </c>
      <c r="M60" s="67">
        <f t="shared" si="6"/>
        <v>8795654</v>
      </c>
      <c r="N60" s="67">
        <f t="shared" si="6"/>
        <v>24601800</v>
      </c>
      <c r="O60" s="67">
        <f t="shared" si="6"/>
        <v>8325617</v>
      </c>
      <c r="P60" s="67">
        <f t="shared" si="6"/>
        <v>7774235</v>
      </c>
      <c r="Q60" s="67">
        <f t="shared" si="6"/>
        <v>6918485</v>
      </c>
      <c r="R60" s="67">
        <f t="shared" si="6"/>
        <v>23018337</v>
      </c>
      <c r="S60" s="67">
        <f t="shared" si="6"/>
        <v>10733875</v>
      </c>
      <c r="T60" s="67">
        <f t="shared" si="6"/>
        <v>4674184</v>
      </c>
      <c r="U60" s="67">
        <f t="shared" si="6"/>
        <v>1504765</v>
      </c>
      <c r="V60" s="67">
        <f t="shared" si="6"/>
        <v>16912824</v>
      </c>
      <c r="W60" s="67">
        <f t="shared" si="6"/>
        <v>93047623</v>
      </c>
      <c r="X60" s="67">
        <f t="shared" si="6"/>
        <v>29728339</v>
      </c>
      <c r="Y60" s="67">
        <f t="shared" si="6"/>
        <v>63319284</v>
      </c>
      <c r="Z60" s="68">
        <f>+IF(X60&lt;&gt;0,+(Y60/X60)*100,0)</f>
        <v>212.9930098011867</v>
      </c>
      <c r="AA60" s="65">
        <f>SUM(AA57:AA59)</f>
        <v>29728339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3348186</v>
      </c>
      <c r="D42" s="20"/>
      <c r="E42" s="21">
        <v>4196000</v>
      </c>
      <c r="F42" s="22">
        <v>4196000</v>
      </c>
      <c r="G42" s="22"/>
      <c r="H42" s="22">
        <v>444060</v>
      </c>
      <c r="I42" s="22">
        <v>307440</v>
      </c>
      <c r="J42" s="22">
        <v>751500</v>
      </c>
      <c r="K42" s="22"/>
      <c r="L42" s="22">
        <v>547020</v>
      </c>
      <c r="M42" s="22">
        <v>143030</v>
      </c>
      <c r="N42" s="22">
        <v>690050</v>
      </c>
      <c r="O42" s="22">
        <v>207240</v>
      </c>
      <c r="P42" s="22">
        <v>255450</v>
      </c>
      <c r="Q42" s="22">
        <v>227220</v>
      </c>
      <c r="R42" s="22">
        <v>689910</v>
      </c>
      <c r="S42" s="22">
        <v>261120</v>
      </c>
      <c r="T42" s="22">
        <v>166730</v>
      </c>
      <c r="U42" s="22">
        <v>311060</v>
      </c>
      <c r="V42" s="22">
        <v>738910</v>
      </c>
      <c r="W42" s="22">
        <v>2870370</v>
      </c>
      <c r="X42" s="22">
        <v>4196000</v>
      </c>
      <c r="Y42" s="22">
        <v>-1325630</v>
      </c>
      <c r="Z42" s="23">
        <v>-31.592707340324118</v>
      </c>
      <c r="AA42" s="20">
        <v>4196000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15283916</v>
      </c>
      <c r="D45" s="20"/>
      <c r="E45" s="21">
        <v>16752656</v>
      </c>
      <c r="F45" s="22">
        <v>16752656</v>
      </c>
      <c r="G45" s="22">
        <v>1191700</v>
      </c>
      <c r="H45" s="22">
        <v>1710119</v>
      </c>
      <c r="I45" s="22">
        <v>692082</v>
      </c>
      <c r="J45" s="22">
        <v>3593901</v>
      </c>
      <c r="K45" s="22">
        <v>2384193</v>
      </c>
      <c r="L45" s="22">
        <v>1535212</v>
      </c>
      <c r="M45" s="22">
        <v>1506491</v>
      </c>
      <c r="N45" s="22">
        <v>5425896</v>
      </c>
      <c r="O45" s="22">
        <v>1699361</v>
      </c>
      <c r="P45" s="22">
        <v>1786282</v>
      </c>
      <c r="Q45" s="22">
        <v>1789399</v>
      </c>
      <c r="R45" s="22">
        <v>5275042</v>
      </c>
      <c r="S45" s="22">
        <v>1539479</v>
      </c>
      <c r="T45" s="22">
        <v>257071</v>
      </c>
      <c r="U45" s="22">
        <v>2737115</v>
      </c>
      <c r="V45" s="22">
        <v>4533665</v>
      </c>
      <c r="W45" s="22">
        <v>18828504</v>
      </c>
      <c r="X45" s="22">
        <v>16752656</v>
      </c>
      <c r="Y45" s="22">
        <v>2075848</v>
      </c>
      <c r="Z45" s="23">
        <v>12.391157557344936</v>
      </c>
      <c r="AA45" s="20">
        <v>16752656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18632102</v>
      </c>
      <c r="D48" s="29">
        <f t="shared" ref="D48:Y48" si="1">SUM(D35:D47)</f>
        <v>0</v>
      </c>
      <c r="E48" s="30">
        <f t="shared" si="1"/>
        <v>20948656</v>
      </c>
      <c r="F48" s="31">
        <f t="shared" si="1"/>
        <v>20948656</v>
      </c>
      <c r="G48" s="31">
        <f t="shared" si="1"/>
        <v>1191700</v>
      </c>
      <c r="H48" s="31">
        <f t="shared" si="1"/>
        <v>2154179</v>
      </c>
      <c r="I48" s="31">
        <f t="shared" si="1"/>
        <v>999522</v>
      </c>
      <c r="J48" s="31">
        <f t="shared" si="1"/>
        <v>4345401</v>
      </c>
      <c r="K48" s="31">
        <f t="shared" si="1"/>
        <v>2384193</v>
      </c>
      <c r="L48" s="31">
        <f t="shared" si="1"/>
        <v>2082232</v>
      </c>
      <c r="M48" s="31">
        <f t="shared" si="1"/>
        <v>1649521</v>
      </c>
      <c r="N48" s="31">
        <f t="shared" si="1"/>
        <v>6115946</v>
      </c>
      <c r="O48" s="31">
        <f t="shared" si="1"/>
        <v>1906601</v>
      </c>
      <c r="P48" s="31">
        <f t="shared" si="1"/>
        <v>2041732</v>
      </c>
      <c r="Q48" s="31">
        <f t="shared" si="1"/>
        <v>2016619</v>
      </c>
      <c r="R48" s="31">
        <f t="shared" si="1"/>
        <v>5964952</v>
      </c>
      <c r="S48" s="31">
        <f t="shared" si="1"/>
        <v>1800599</v>
      </c>
      <c r="T48" s="31">
        <f t="shared" si="1"/>
        <v>423801</v>
      </c>
      <c r="U48" s="31">
        <f t="shared" si="1"/>
        <v>3048175</v>
      </c>
      <c r="V48" s="31">
        <f t="shared" si="1"/>
        <v>5272575</v>
      </c>
      <c r="W48" s="31">
        <f t="shared" si="1"/>
        <v>21698874</v>
      </c>
      <c r="X48" s="31">
        <f t="shared" si="1"/>
        <v>20948656</v>
      </c>
      <c r="Y48" s="31">
        <f t="shared" si="1"/>
        <v>750218</v>
      </c>
      <c r="Z48" s="32">
        <f>+IF(X48&lt;&gt;0,+(Y48/X48)*100,0)</f>
        <v>3.581222585353447</v>
      </c>
      <c r="AA48" s="29">
        <f>SUM(AA35:AA47)</f>
        <v>20948656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-18632102</v>
      </c>
      <c r="D49" s="39">
        <f t="shared" si="2"/>
        <v>0</v>
      </c>
      <c r="E49" s="40">
        <f t="shared" si="2"/>
        <v>-20948656</v>
      </c>
      <c r="F49" s="41">
        <f t="shared" si="2"/>
        <v>-20948656</v>
      </c>
      <c r="G49" s="41">
        <f t="shared" si="2"/>
        <v>-1191700</v>
      </c>
      <c r="H49" s="41">
        <f t="shared" si="2"/>
        <v>-2154179</v>
      </c>
      <c r="I49" s="41">
        <f t="shared" si="2"/>
        <v>-999522</v>
      </c>
      <c r="J49" s="41">
        <f t="shared" si="2"/>
        <v>-4345401</v>
      </c>
      <c r="K49" s="41">
        <f t="shared" si="2"/>
        <v>-2384193</v>
      </c>
      <c r="L49" s="41">
        <f t="shared" si="2"/>
        <v>-2082232</v>
      </c>
      <c r="M49" s="41">
        <f t="shared" si="2"/>
        <v>-1649521</v>
      </c>
      <c r="N49" s="41">
        <f t="shared" si="2"/>
        <v>-6115946</v>
      </c>
      <c r="O49" s="41">
        <f t="shared" si="2"/>
        <v>-1906601</v>
      </c>
      <c r="P49" s="41">
        <f t="shared" si="2"/>
        <v>-2041732</v>
      </c>
      <c r="Q49" s="41">
        <f t="shared" si="2"/>
        <v>-2016619</v>
      </c>
      <c r="R49" s="41">
        <f t="shared" si="2"/>
        <v>-5964952</v>
      </c>
      <c r="S49" s="41">
        <f t="shared" si="2"/>
        <v>-1800599</v>
      </c>
      <c r="T49" s="41">
        <f t="shared" si="2"/>
        <v>-423801</v>
      </c>
      <c r="U49" s="41">
        <f t="shared" si="2"/>
        <v>-3048175</v>
      </c>
      <c r="V49" s="41">
        <f t="shared" si="2"/>
        <v>-5272575</v>
      </c>
      <c r="W49" s="41">
        <f t="shared" si="2"/>
        <v>-21698874</v>
      </c>
      <c r="X49" s="41">
        <f t="shared" si="2"/>
        <v>-20948656</v>
      </c>
      <c r="Y49" s="41">
        <f t="shared" si="2"/>
        <v>-750218</v>
      </c>
      <c r="Z49" s="42">
        <f>+IF(X49&lt;&gt;0,+(Y49/X49)*100,0)</f>
        <v>3.581222585353447</v>
      </c>
      <c r="AA49" s="39">
        <f>+AA33-AA48</f>
        <v>-20948656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-18632102</v>
      </c>
      <c r="D52" s="48">
        <f t="shared" si="3"/>
        <v>0</v>
      </c>
      <c r="E52" s="49">
        <f t="shared" si="3"/>
        <v>-20948656</v>
      </c>
      <c r="F52" s="50">
        <f t="shared" si="3"/>
        <v>-20948656</v>
      </c>
      <c r="G52" s="50">
        <f t="shared" si="3"/>
        <v>-1191700</v>
      </c>
      <c r="H52" s="50">
        <f t="shared" si="3"/>
        <v>-2154179</v>
      </c>
      <c r="I52" s="50">
        <f t="shared" si="3"/>
        <v>-999522</v>
      </c>
      <c r="J52" s="50">
        <f t="shared" si="3"/>
        <v>-4345401</v>
      </c>
      <c r="K52" s="50">
        <f t="shared" si="3"/>
        <v>-2384193</v>
      </c>
      <c r="L52" s="50">
        <f t="shared" si="3"/>
        <v>-2082232</v>
      </c>
      <c r="M52" s="50">
        <f t="shared" si="3"/>
        <v>-1649521</v>
      </c>
      <c r="N52" s="50">
        <f t="shared" si="3"/>
        <v>-6115946</v>
      </c>
      <c r="O52" s="50">
        <f t="shared" si="3"/>
        <v>-1906601</v>
      </c>
      <c r="P52" s="50">
        <f t="shared" si="3"/>
        <v>-2041732</v>
      </c>
      <c r="Q52" s="50">
        <f t="shared" si="3"/>
        <v>-2016619</v>
      </c>
      <c r="R52" s="50">
        <f t="shared" si="3"/>
        <v>-5964952</v>
      </c>
      <c r="S52" s="50">
        <f t="shared" si="3"/>
        <v>-1800599</v>
      </c>
      <c r="T52" s="50">
        <f t="shared" si="3"/>
        <v>-423801</v>
      </c>
      <c r="U52" s="50">
        <f t="shared" si="3"/>
        <v>-3048175</v>
      </c>
      <c r="V52" s="50">
        <f t="shared" si="3"/>
        <v>-5272575</v>
      </c>
      <c r="W52" s="50">
        <f t="shared" si="3"/>
        <v>-21698874</v>
      </c>
      <c r="X52" s="50">
        <f t="shared" si="3"/>
        <v>-20948656</v>
      </c>
      <c r="Y52" s="50">
        <f t="shared" si="3"/>
        <v>-750218</v>
      </c>
      <c r="Z52" s="51">
        <f>+IF(X52&lt;&gt;0,+(Y52/X52)*100,0)</f>
        <v>3.581222585353447</v>
      </c>
      <c r="AA52" s="48">
        <f>SUM(AA49:AA51)</f>
        <v>-20948656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-18632102</v>
      </c>
      <c r="D54" s="54">
        <f>+D52-D53</f>
        <v>0</v>
      </c>
      <c r="E54" s="55">
        <f t="shared" si="4"/>
        <v>-20948656</v>
      </c>
      <c r="F54" s="56">
        <f t="shared" si="4"/>
        <v>-20948656</v>
      </c>
      <c r="G54" s="56">
        <f t="shared" si="4"/>
        <v>-1191700</v>
      </c>
      <c r="H54" s="56">
        <f t="shared" si="4"/>
        <v>-2154179</v>
      </c>
      <c r="I54" s="56">
        <f t="shared" si="4"/>
        <v>-999522</v>
      </c>
      <c r="J54" s="56">
        <f t="shared" si="4"/>
        <v>-4345401</v>
      </c>
      <c r="K54" s="56">
        <f t="shared" si="4"/>
        <v>-2384193</v>
      </c>
      <c r="L54" s="56">
        <f t="shared" si="4"/>
        <v>-2082232</v>
      </c>
      <c r="M54" s="56">
        <f t="shared" si="4"/>
        <v>-1649521</v>
      </c>
      <c r="N54" s="56">
        <f t="shared" si="4"/>
        <v>-6115946</v>
      </c>
      <c r="O54" s="56">
        <f t="shared" si="4"/>
        <v>-1906601</v>
      </c>
      <c r="P54" s="56">
        <f t="shared" si="4"/>
        <v>-2041732</v>
      </c>
      <c r="Q54" s="56">
        <f t="shared" si="4"/>
        <v>-2016619</v>
      </c>
      <c r="R54" s="56">
        <f t="shared" si="4"/>
        <v>-5964952</v>
      </c>
      <c r="S54" s="56">
        <f t="shared" si="4"/>
        <v>-1800599</v>
      </c>
      <c r="T54" s="56">
        <f t="shared" si="4"/>
        <v>-423801</v>
      </c>
      <c r="U54" s="56">
        <f t="shared" si="4"/>
        <v>-3048175</v>
      </c>
      <c r="V54" s="56">
        <f t="shared" si="4"/>
        <v>-5272575</v>
      </c>
      <c r="W54" s="56">
        <f t="shared" si="4"/>
        <v>-21698874</v>
      </c>
      <c r="X54" s="56">
        <f t="shared" si="4"/>
        <v>-20948656</v>
      </c>
      <c r="Y54" s="56">
        <f t="shared" si="4"/>
        <v>-750218</v>
      </c>
      <c r="Z54" s="57">
        <f>+IF(X54&lt;&gt;0,+(Y54/X54)*100,0)</f>
        <v>3.581222585353447</v>
      </c>
      <c r="AA54" s="54">
        <f>+AA52-AA53</f>
        <v>-20948656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-18632102</v>
      </c>
      <c r="D57" s="48">
        <f>SUM(D54:D56)</f>
        <v>0</v>
      </c>
      <c r="E57" s="49">
        <f t="shared" si="5"/>
        <v>-20948656</v>
      </c>
      <c r="F57" s="50">
        <f t="shared" si="5"/>
        <v>-20948656</v>
      </c>
      <c r="G57" s="50">
        <f t="shared" si="5"/>
        <v>-1191700</v>
      </c>
      <c r="H57" s="50">
        <f t="shared" si="5"/>
        <v>-2154179</v>
      </c>
      <c r="I57" s="50">
        <f t="shared" si="5"/>
        <v>-999522</v>
      </c>
      <c r="J57" s="50">
        <f t="shared" si="5"/>
        <v>-4345401</v>
      </c>
      <c r="K57" s="50">
        <f t="shared" si="5"/>
        <v>-2384193</v>
      </c>
      <c r="L57" s="50">
        <f t="shared" si="5"/>
        <v>-2082232</v>
      </c>
      <c r="M57" s="50">
        <f t="shared" si="5"/>
        <v>-1649521</v>
      </c>
      <c r="N57" s="50">
        <f t="shared" si="5"/>
        <v>-6115946</v>
      </c>
      <c r="O57" s="50">
        <f t="shared" si="5"/>
        <v>-1906601</v>
      </c>
      <c r="P57" s="50">
        <f t="shared" si="5"/>
        <v>-2041732</v>
      </c>
      <c r="Q57" s="50">
        <f t="shared" si="5"/>
        <v>-2016619</v>
      </c>
      <c r="R57" s="50">
        <f t="shared" si="5"/>
        <v>-5964952</v>
      </c>
      <c r="S57" s="50">
        <f t="shared" si="5"/>
        <v>-1800599</v>
      </c>
      <c r="T57" s="50">
        <f t="shared" si="5"/>
        <v>-423801</v>
      </c>
      <c r="U57" s="50">
        <f t="shared" si="5"/>
        <v>-3048175</v>
      </c>
      <c r="V57" s="50">
        <f t="shared" si="5"/>
        <v>-5272575</v>
      </c>
      <c r="W57" s="50">
        <f t="shared" si="5"/>
        <v>-21698874</v>
      </c>
      <c r="X57" s="50">
        <f t="shared" si="5"/>
        <v>-20948656</v>
      </c>
      <c r="Y57" s="50">
        <f t="shared" si="5"/>
        <v>-750218</v>
      </c>
      <c r="Z57" s="51">
        <f>+IF(X57&lt;&gt;0,+(Y57/X57)*100,0)</f>
        <v>3.581222585353447</v>
      </c>
      <c r="AA57" s="48">
        <f>SUM(AA54:AA56)</f>
        <v>-20948656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-18632102</v>
      </c>
      <c r="D60" s="65">
        <f>SUM(D57:D59)</f>
        <v>0</v>
      </c>
      <c r="E60" s="66">
        <f t="shared" si="6"/>
        <v>-20948656</v>
      </c>
      <c r="F60" s="67">
        <f t="shared" si="6"/>
        <v>-20948656</v>
      </c>
      <c r="G60" s="67">
        <f t="shared" si="6"/>
        <v>-1191700</v>
      </c>
      <c r="H60" s="67">
        <f t="shared" si="6"/>
        <v>-2154179</v>
      </c>
      <c r="I60" s="67">
        <f t="shared" si="6"/>
        <v>-999522</v>
      </c>
      <c r="J60" s="67">
        <f t="shared" si="6"/>
        <v>-4345401</v>
      </c>
      <c r="K60" s="67">
        <f t="shared" si="6"/>
        <v>-2384193</v>
      </c>
      <c r="L60" s="67">
        <f t="shared" si="6"/>
        <v>-2082232</v>
      </c>
      <c r="M60" s="67">
        <f t="shared" si="6"/>
        <v>-1649521</v>
      </c>
      <c r="N60" s="67">
        <f t="shared" si="6"/>
        <v>-6115946</v>
      </c>
      <c r="O60" s="67">
        <f t="shared" si="6"/>
        <v>-1906601</v>
      </c>
      <c r="P60" s="67">
        <f t="shared" si="6"/>
        <v>-2041732</v>
      </c>
      <c r="Q60" s="67">
        <f t="shared" si="6"/>
        <v>-2016619</v>
      </c>
      <c r="R60" s="67">
        <f t="shared" si="6"/>
        <v>-5964952</v>
      </c>
      <c r="S60" s="67">
        <f t="shared" si="6"/>
        <v>-1800599</v>
      </c>
      <c r="T60" s="67">
        <f t="shared" si="6"/>
        <v>-423801</v>
      </c>
      <c r="U60" s="67">
        <f t="shared" si="6"/>
        <v>-3048175</v>
      </c>
      <c r="V60" s="67">
        <f t="shared" si="6"/>
        <v>-5272575</v>
      </c>
      <c r="W60" s="67">
        <f t="shared" si="6"/>
        <v>-21698874</v>
      </c>
      <c r="X60" s="67">
        <f t="shared" si="6"/>
        <v>-20948656</v>
      </c>
      <c r="Y60" s="67">
        <f t="shared" si="6"/>
        <v>-750218</v>
      </c>
      <c r="Z60" s="68">
        <f>+IF(X60&lt;&gt;0,+(Y60/X60)*100,0)</f>
        <v>3.581222585353447</v>
      </c>
      <c r="AA60" s="65">
        <f>SUM(AA57:AA59)</f>
        <v>-20948656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673565515</v>
      </c>
      <c r="D6" s="20"/>
      <c r="E6" s="21">
        <v>754607233</v>
      </c>
      <c r="F6" s="22">
        <v>723107233</v>
      </c>
      <c r="G6" s="22">
        <v>60082837</v>
      </c>
      <c r="H6" s="22">
        <v>60823476</v>
      </c>
      <c r="I6" s="22">
        <v>57700440</v>
      </c>
      <c r="J6" s="22">
        <v>178606753</v>
      </c>
      <c r="K6" s="22">
        <v>56662586</v>
      </c>
      <c r="L6" s="22">
        <v>63303775</v>
      </c>
      <c r="M6" s="22">
        <v>55064352</v>
      </c>
      <c r="N6" s="22">
        <v>175030713</v>
      </c>
      <c r="O6" s="22">
        <v>53610523</v>
      </c>
      <c r="P6" s="22">
        <v>57966134</v>
      </c>
      <c r="Q6" s="22">
        <v>53666014</v>
      </c>
      <c r="R6" s="22">
        <v>165242671</v>
      </c>
      <c r="S6" s="22">
        <v>54879206</v>
      </c>
      <c r="T6" s="22">
        <v>250062803</v>
      </c>
      <c r="U6" s="22">
        <v>-126612584</v>
      </c>
      <c r="V6" s="22">
        <v>178329425</v>
      </c>
      <c r="W6" s="22">
        <v>697209562</v>
      </c>
      <c r="X6" s="22">
        <v>723107233</v>
      </c>
      <c r="Y6" s="22">
        <v>-25897671</v>
      </c>
      <c r="Z6" s="23">
        <v>-3.5814426710346572</v>
      </c>
      <c r="AA6" s="20">
        <v>723107233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15951722</v>
      </c>
      <c r="D13" s="20"/>
      <c r="E13" s="21">
        <v>15838444</v>
      </c>
      <c r="F13" s="22">
        <v>20369710</v>
      </c>
      <c r="G13" s="22">
        <v>1535665</v>
      </c>
      <c r="H13" s="22">
        <v>1544645</v>
      </c>
      <c r="I13" s="22">
        <v>1566369</v>
      </c>
      <c r="J13" s="22">
        <v>4646679</v>
      </c>
      <c r="K13" s="22">
        <v>1800927</v>
      </c>
      <c r="L13" s="22">
        <v>1787101</v>
      </c>
      <c r="M13" s="22">
        <v>1859869</v>
      </c>
      <c r="N13" s="22">
        <v>5447897</v>
      </c>
      <c r="O13" s="22">
        <v>1787755</v>
      </c>
      <c r="P13" s="22">
        <v>1935454</v>
      </c>
      <c r="Q13" s="22">
        <v>1968684</v>
      </c>
      <c r="R13" s="22">
        <v>5691893</v>
      </c>
      <c r="S13" s="22">
        <v>1757302</v>
      </c>
      <c r="T13" s="22">
        <v>1979873</v>
      </c>
      <c r="U13" s="22">
        <v>1987104</v>
      </c>
      <c r="V13" s="22">
        <v>5724279</v>
      </c>
      <c r="W13" s="22">
        <v>21510748</v>
      </c>
      <c r="X13" s="22">
        <v>20369710</v>
      </c>
      <c r="Y13" s="22">
        <v>1141038</v>
      </c>
      <c r="Z13" s="23">
        <v>5.6016408677394036</v>
      </c>
      <c r="AA13" s="20">
        <v>20369710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689517237</v>
      </c>
      <c r="D33" s="29">
        <f t="shared" ref="D33:Y33" si="0">SUM(D6:D32)</f>
        <v>0</v>
      </c>
      <c r="E33" s="30">
        <f t="shared" si="0"/>
        <v>770445677</v>
      </c>
      <c r="F33" s="31">
        <f t="shared" si="0"/>
        <v>743476943</v>
      </c>
      <c r="G33" s="31">
        <f t="shared" si="0"/>
        <v>61618502</v>
      </c>
      <c r="H33" s="31">
        <f t="shared" si="0"/>
        <v>62368121</v>
      </c>
      <c r="I33" s="31">
        <f t="shared" si="0"/>
        <v>59266809</v>
      </c>
      <c r="J33" s="31">
        <f t="shared" si="0"/>
        <v>183253432</v>
      </c>
      <c r="K33" s="31">
        <f t="shared" si="0"/>
        <v>58463513</v>
      </c>
      <c r="L33" s="31">
        <f t="shared" si="0"/>
        <v>65090876</v>
      </c>
      <c r="M33" s="31">
        <f t="shared" si="0"/>
        <v>56924221</v>
      </c>
      <c r="N33" s="31">
        <f t="shared" si="0"/>
        <v>180478610</v>
      </c>
      <c r="O33" s="31">
        <f t="shared" si="0"/>
        <v>55398278</v>
      </c>
      <c r="P33" s="31">
        <f t="shared" si="0"/>
        <v>59901588</v>
      </c>
      <c r="Q33" s="31">
        <f t="shared" si="0"/>
        <v>55634698</v>
      </c>
      <c r="R33" s="31">
        <f t="shared" si="0"/>
        <v>170934564</v>
      </c>
      <c r="S33" s="31">
        <f t="shared" si="0"/>
        <v>56636508</v>
      </c>
      <c r="T33" s="31">
        <f t="shared" si="0"/>
        <v>252042676</v>
      </c>
      <c r="U33" s="31">
        <f t="shared" si="0"/>
        <v>-124625480</v>
      </c>
      <c r="V33" s="31">
        <f t="shared" si="0"/>
        <v>184053704</v>
      </c>
      <c r="W33" s="31">
        <f t="shared" si="0"/>
        <v>718720310</v>
      </c>
      <c r="X33" s="31">
        <f t="shared" si="0"/>
        <v>743476943</v>
      </c>
      <c r="Y33" s="31">
        <f t="shared" si="0"/>
        <v>-24756633</v>
      </c>
      <c r="Z33" s="32">
        <f>+IF(X33&lt;&gt;0,+(Y33/X33)*100,0)</f>
        <v>-3.3298454287102217</v>
      </c>
      <c r="AA33" s="29">
        <f>SUM(AA6:AA32)</f>
        <v>743476943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33615203</v>
      </c>
      <c r="D35" s="20"/>
      <c r="E35" s="21">
        <v>33783368</v>
      </c>
      <c r="F35" s="22">
        <v>36606600</v>
      </c>
      <c r="G35" s="22">
        <v>3361320</v>
      </c>
      <c r="H35" s="22">
        <v>3181126</v>
      </c>
      <c r="I35" s="22">
        <v>3618370</v>
      </c>
      <c r="J35" s="22">
        <v>10160816</v>
      </c>
      <c r="K35" s="22">
        <v>3463153</v>
      </c>
      <c r="L35" s="22">
        <v>3381291</v>
      </c>
      <c r="M35" s="22">
        <v>3863459</v>
      </c>
      <c r="N35" s="22">
        <v>10707903</v>
      </c>
      <c r="O35" s="22">
        <v>3589305</v>
      </c>
      <c r="P35" s="22">
        <v>3444087</v>
      </c>
      <c r="Q35" s="22">
        <v>3451547</v>
      </c>
      <c r="R35" s="22">
        <v>10484939</v>
      </c>
      <c r="S35" s="22">
        <v>3273707</v>
      </c>
      <c r="T35" s="22">
        <v>3220720</v>
      </c>
      <c r="U35" s="22">
        <v>3529064</v>
      </c>
      <c r="V35" s="22">
        <v>10023491</v>
      </c>
      <c r="W35" s="22">
        <v>41377149</v>
      </c>
      <c r="X35" s="22">
        <v>36606600</v>
      </c>
      <c r="Y35" s="22">
        <v>4770549</v>
      </c>
      <c r="Z35" s="23">
        <v>13.031936863844223</v>
      </c>
      <c r="AA35" s="20">
        <v>36606600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838539289</v>
      </c>
      <c r="D37" s="20"/>
      <c r="E37" s="21">
        <v>665719792</v>
      </c>
      <c r="F37" s="22">
        <v>671469792</v>
      </c>
      <c r="G37" s="22"/>
      <c r="H37" s="22">
        <v>25589793</v>
      </c>
      <c r="I37" s="22">
        <v>3506133</v>
      </c>
      <c r="J37" s="22">
        <v>29095926</v>
      </c>
      <c r="K37" s="22">
        <v>183611048</v>
      </c>
      <c r="L37" s="22">
        <v>66069645</v>
      </c>
      <c r="M37" s="22">
        <v>41022598</v>
      </c>
      <c r="N37" s="22">
        <v>290703291</v>
      </c>
      <c r="O37" s="22">
        <v>189398177</v>
      </c>
      <c r="P37" s="22">
        <v>10868065</v>
      </c>
      <c r="Q37" s="22">
        <v>49552104</v>
      </c>
      <c r="R37" s="22">
        <v>249818346</v>
      </c>
      <c r="S37" s="22">
        <v>-2258916</v>
      </c>
      <c r="T37" s="22">
        <v>14704930</v>
      </c>
      <c r="U37" s="22">
        <v>137101854</v>
      </c>
      <c r="V37" s="22">
        <v>149547868</v>
      </c>
      <c r="W37" s="22">
        <v>719165431</v>
      </c>
      <c r="X37" s="22">
        <v>671469792</v>
      </c>
      <c r="Y37" s="22">
        <v>47695639</v>
      </c>
      <c r="Z37" s="23">
        <v>7.103169728296578</v>
      </c>
      <c r="AA37" s="20">
        <v>671469792</v>
      </c>
    </row>
    <row r="38" spans="1:27" x14ac:dyDescent="0.25">
      <c r="A38" s="19" t="s">
        <v>64</v>
      </c>
      <c r="B38" s="15" t="s">
        <v>32</v>
      </c>
      <c r="C38" s="20">
        <v>25051</v>
      </c>
      <c r="D38" s="20"/>
      <c r="E38" s="21">
        <v>30000</v>
      </c>
      <c r="F38" s="22">
        <v>30000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30000</v>
      </c>
      <c r="Y38" s="22">
        <v>-30000</v>
      </c>
      <c r="Z38" s="23">
        <v>-100</v>
      </c>
      <c r="AA38" s="20">
        <v>30000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93933652</v>
      </c>
      <c r="F39" s="22">
        <v>93933652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93933652</v>
      </c>
      <c r="Y39" s="22">
        <v>-93933652</v>
      </c>
      <c r="Z39" s="23">
        <v>-100</v>
      </c>
      <c r="AA39" s="20">
        <v>93933652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2184015</v>
      </c>
      <c r="F40" s="22">
        <v>2184015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2184015</v>
      </c>
      <c r="Y40" s="22">
        <v>-2184015</v>
      </c>
      <c r="Z40" s="23">
        <v>-100</v>
      </c>
      <c r="AA40" s="20">
        <v>2184015</v>
      </c>
    </row>
    <row r="41" spans="1:27" x14ac:dyDescent="0.25">
      <c r="A41" s="19" t="s">
        <v>40</v>
      </c>
      <c r="B41" s="15" t="s">
        <v>32</v>
      </c>
      <c r="C41" s="20">
        <v>76471638</v>
      </c>
      <c r="D41" s="20"/>
      <c r="E41" s="21">
        <v>32450000</v>
      </c>
      <c r="F41" s="22">
        <v>55850000</v>
      </c>
      <c r="G41" s="22"/>
      <c r="H41" s="22"/>
      <c r="I41" s="22"/>
      <c r="J41" s="22"/>
      <c r="K41" s="22">
        <v>12619843</v>
      </c>
      <c r="L41" s="22">
        <v>5893474</v>
      </c>
      <c r="M41" s="22">
        <v>8206501</v>
      </c>
      <c r="N41" s="22">
        <v>26719818</v>
      </c>
      <c r="O41" s="22">
        <v>15245865</v>
      </c>
      <c r="P41" s="22">
        <v>1788</v>
      </c>
      <c r="Q41" s="22">
        <v>13982323</v>
      </c>
      <c r="R41" s="22">
        <v>29229976</v>
      </c>
      <c r="S41" s="22"/>
      <c r="T41" s="22"/>
      <c r="U41" s="22">
        <v>18912058</v>
      </c>
      <c r="V41" s="22">
        <v>18912058</v>
      </c>
      <c r="W41" s="22">
        <v>74861852</v>
      </c>
      <c r="X41" s="22">
        <v>55850000</v>
      </c>
      <c r="Y41" s="22">
        <v>19011852</v>
      </c>
      <c r="Z41" s="23">
        <v>34.040916741271261</v>
      </c>
      <c r="AA41" s="20">
        <v>55850000</v>
      </c>
    </row>
    <row r="42" spans="1:27" x14ac:dyDescent="0.25">
      <c r="A42" s="19" t="s">
        <v>67</v>
      </c>
      <c r="B42" s="15" t="s">
        <v>32</v>
      </c>
      <c r="C42" s="20">
        <v>75719755</v>
      </c>
      <c r="D42" s="20"/>
      <c r="E42" s="21">
        <v>50000000</v>
      </c>
      <c r="F42" s="22">
        <v>80000000</v>
      </c>
      <c r="G42" s="22">
        <v>6061315</v>
      </c>
      <c r="H42" s="22">
        <v>1318781</v>
      </c>
      <c r="I42" s="22">
        <v>2777978</v>
      </c>
      <c r="J42" s="22">
        <v>10158074</v>
      </c>
      <c r="K42" s="22">
        <v>12038340</v>
      </c>
      <c r="L42" s="22">
        <v>3169473</v>
      </c>
      <c r="M42" s="22">
        <v>10721578</v>
      </c>
      <c r="N42" s="22">
        <v>25929391</v>
      </c>
      <c r="O42" s="22">
        <v>5176538</v>
      </c>
      <c r="P42" s="22">
        <v>24880702</v>
      </c>
      <c r="Q42" s="22">
        <v>26602722</v>
      </c>
      <c r="R42" s="22">
        <v>56659962</v>
      </c>
      <c r="S42" s="22">
        <v>3991600</v>
      </c>
      <c r="T42" s="22">
        <v>655351</v>
      </c>
      <c r="U42" s="22">
        <v>25798040</v>
      </c>
      <c r="V42" s="22">
        <v>30444991</v>
      </c>
      <c r="W42" s="22">
        <v>123192418</v>
      </c>
      <c r="X42" s="22">
        <v>80000000</v>
      </c>
      <c r="Y42" s="22">
        <v>43192418</v>
      </c>
      <c r="Z42" s="23">
        <v>53.990522500000004</v>
      </c>
      <c r="AA42" s="20">
        <v>80000000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53809</v>
      </c>
      <c r="D45" s="20"/>
      <c r="E45" s="21">
        <v>170802</v>
      </c>
      <c r="F45" s="22">
        <v>420802</v>
      </c>
      <c r="G45" s="22">
        <v>-409</v>
      </c>
      <c r="H45" s="22">
        <v>1254</v>
      </c>
      <c r="I45" s="22">
        <v>15971</v>
      </c>
      <c r="J45" s="22">
        <v>16816</v>
      </c>
      <c r="K45" s="22">
        <v>23119</v>
      </c>
      <c r="L45" s="22">
        <v>1068</v>
      </c>
      <c r="M45" s="22">
        <v>1509</v>
      </c>
      <c r="N45" s="22">
        <v>25696</v>
      </c>
      <c r="O45" s="22">
        <v>106257</v>
      </c>
      <c r="P45" s="22">
        <v>1735</v>
      </c>
      <c r="Q45" s="22">
        <v>66442</v>
      </c>
      <c r="R45" s="22">
        <v>174434</v>
      </c>
      <c r="S45" s="22">
        <v>2182</v>
      </c>
      <c r="T45" s="22">
        <v>2432</v>
      </c>
      <c r="U45" s="22">
        <v>108410</v>
      </c>
      <c r="V45" s="22">
        <v>113024</v>
      </c>
      <c r="W45" s="22">
        <v>329970</v>
      </c>
      <c r="X45" s="22">
        <v>420802</v>
      </c>
      <c r="Y45" s="22">
        <v>-90832</v>
      </c>
      <c r="Z45" s="23">
        <v>-21.58544873836151</v>
      </c>
      <c r="AA45" s="20">
        <v>420802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1024424745</v>
      </c>
      <c r="D48" s="29">
        <f t="shared" ref="D48:Y48" si="1">SUM(D35:D47)</f>
        <v>0</v>
      </c>
      <c r="E48" s="30">
        <f t="shared" si="1"/>
        <v>878271629</v>
      </c>
      <c r="F48" s="31">
        <f t="shared" si="1"/>
        <v>940494861</v>
      </c>
      <c r="G48" s="31">
        <f t="shared" si="1"/>
        <v>9422226</v>
      </c>
      <c r="H48" s="31">
        <f t="shared" si="1"/>
        <v>30090954</v>
      </c>
      <c r="I48" s="31">
        <f t="shared" si="1"/>
        <v>9918452</v>
      </c>
      <c r="J48" s="31">
        <f t="shared" si="1"/>
        <v>49431632</v>
      </c>
      <c r="K48" s="31">
        <f t="shared" si="1"/>
        <v>211755503</v>
      </c>
      <c r="L48" s="31">
        <f t="shared" si="1"/>
        <v>78514951</v>
      </c>
      <c r="M48" s="31">
        <f t="shared" si="1"/>
        <v>63815645</v>
      </c>
      <c r="N48" s="31">
        <f t="shared" si="1"/>
        <v>354086099</v>
      </c>
      <c r="O48" s="31">
        <f t="shared" si="1"/>
        <v>213516142</v>
      </c>
      <c r="P48" s="31">
        <f t="shared" si="1"/>
        <v>39196377</v>
      </c>
      <c r="Q48" s="31">
        <f t="shared" si="1"/>
        <v>93655138</v>
      </c>
      <c r="R48" s="31">
        <f t="shared" si="1"/>
        <v>346367657</v>
      </c>
      <c r="S48" s="31">
        <f t="shared" si="1"/>
        <v>5008573</v>
      </c>
      <c r="T48" s="31">
        <f t="shared" si="1"/>
        <v>18583433</v>
      </c>
      <c r="U48" s="31">
        <f t="shared" si="1"/>
        <v>185449426</v>
      </c>
      <c r="V48" s="31">
        <f t="shared" si="1"/>
        <v>209041432</v>
      </c>
      <c r="W48" s="31">
        <f t="shared" si="1"/>
        <v>958926820</v>
      </c>
      <c r="X48" s="31">
        <f t="shared" si="1"/>
        <v>940494861</v>
      </c>
      <c r="Y48" s="31">
        <f t="shared" si="1"/>
        <v>18431959</v>
      </c>
      <c r="Z48" s="32">
        <f>+IF(X48&lt;&gt;0,+(Y48/X48)*100,0)</f>
        <v>1.959814961710886</v>
      </c>
      <c r="AA48" s="29">
        <f>SUM(AA35:AA47)</f>
        <v>940494861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-334907508</v>
      </c>
      <c r="D49" s="39">
        <f t="shared" si="2"/>
        <v>0</v>
      </c>
      <c r="E49" s="40">
        <f t="shared" si="2"/>
        <v>-107825952</v>
      </c>
      <c r="F49" s="41">
        <f t="shared" si="2"/>
        <v>-197017918</v>
      </c>
      <c r="G49" s="41">
        <f t="shared" si="2"/>
        <v>52196276</v>
      </c>
      <c r="H49" s="41">
        <f t="shared" si="2"/>
        <v>32277167</v>
      </c>
      <c r="I49" s="41">
        <f t="shared" si="2"/>
        <v>49348357</v>
      </c>
      <c r="J49" s="41">
        <f t="shared" si="2"/>
        <v>133821800</v>
      </c>
      <c r="K49" s="41">
        <f t="shared" si="2"/>
        <v>-153291990</v>
      </c>
      <c r="L49" s="41">
        <f t="shared" si="2"/>
        <v>-13424075</v>
      </c>
      <c r="M49" s="41">
        <f t="shared" si="2"/>
        <v>-6891424</v>
      </c>
      <c r="N49" s="41">
        <f t="shared" si="2"/>
        <v>-173607489</v>
      </c>
      <c r="O49" s="41">
        <f t="shared" si="2"/>
        <v>-158117864</v>
      </c>
      <c r="P49" s="41">
        <f t="shared" si="2"/>
        <v>20705211</v>
      </c>
      <c r="Q49" s="41">
        <f t="shared" si="2"/>
        <v>-38020440</v>
      </c>
      <c r="R49" s="41">
        <f t="shared" si="2"/>
        <v>-175433093</v>
      </c>
      <c r="S49" s="41">
        <f t="shared" si="2"/>
        <v>51627935</v>
      </c>
      <c r="T49" s="41">
        <f t="shared" si="2"/>
        <v>233459243</v>
      </c>
      <c r="U49" s="41">
        <f t="shared" si="2"/>
        <v>-310074906</v>
      </c>
      <c r="V49" s="41">
        <f t="shared" si="2"/>
        <v>-24987728</v>
      </c>
      <c r="W49" s="41">
        <f t="shared" si="2"/>
        <v>-240206510</v>
      </c>
      <c r="X49" s="41">
        <f t="shared" si="2"/>
        <v>-197017918</v>
      </c>
      <c r="Y49" s="41">
        <f t="shared" si="2"/>
        <v>-43188592</v>
      </c>
      <c r="Z49" s="42">
        <f>+IF(X49&lt;&gt;0,+(Y49/X49)*100,0)</f>
        <v>21.921149324093456</v>
      </c>
      <c r="AA49" s="39">
        <f>+AA33-AA48</f>
        <v>-197017918</v>
      </c>
    </row>
    <row r="50" spans="1:27" x14ac:dyDescent="0.25">
      <c r="A50" s="43" t="s">
        <v>75</v>
      </c>
      <c r="B50" s="15" t="s">
        <v>32</v>
      </c>
      <c r="C50" s="20">
        <v>7500000</v>
      </c>
      <c r="D50" s="20"/>
      <c r="E50" s="21">
        <v>25184000</v>
      </c>
      <c r="F50" s="22">
        <v>25184000</v>
      </c>
      <c r="G50" s="22">
        <v>1022925</v>
      </c>
      <c r="H50" s="22">
        <v>819979</v>
      </c>
      <c r="I50" s="22"/>
      <c r="J50" s="22">
        <v>1842904</v>
      </c>
      <c r="K50" s="22"/>
      <c r="L50" s="22"/>
      <c r="M50" s="22">
        <v>12249483</v>
      </c>
      <c r="N50" s="22">
        <v>12249483</v>
      </c>
      <c r="O50" s="22"/>
      <c r="P50" s="22">
        <v>5498591</v>
      </c>
      <c r="Q50" s="22">
        <v>263053</v>
      </c>
      <c r="R50" s="22">
        <v>5761644</v>
      </c>
      <c r="S50" s="22">
        <v>6998571</v>
      </c>
      <c r="T50" s="22">
        <v>3851869</v>
      </c>
      <c r="U50" s="22"/>
      <c r="V50" s="22">
        <v>10850440</v>
      </c>
      <c r="W50" s="22">
        <v>30704471</v>
      </c>
      <c r="X50" s="22">
        <v>25184000</v>
      </c>
      <c r="Y50" s="22">
        <v>5520471</v>
      </c>
      <c r="Z50" s="23">
        <v>21.92054876111817</v>
      </c>
      <c r="AA50" s="20">
        <v>25184000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-327407508</v>
      </c>
      <c r="D52" s="48">
        <f t="shared" si="3"/>
        <v>0</v>
      </c>
      <c r="E52" s="49">
        <f t="shared" si="3"/>
        <v>-82641952</v>
      </c>
      <c r="F52" s="50">
        <f t="shared" si="3"/>
        <v>-171833918</v>
      </c>
      <c r="G52" s="50">
        <f t="shared" si="3"/>
        <v>53219201</v>
      </c>
      <c r="H52" s="50">
        <f t="shared" si="3"/>
        <v>33097146</v>
      </c>
      <c r="I52" s="50">
        <f t="shared" si="3"/>
        <v>49348357</v>
      </c>
      <c r="J52" s="50">
        <f t="shared" si="3"/>
        <v>135664704</v>
      </c>
      <c r="K52" s="50">
        <f t="shared" si="3"/>
        <v>-153291990</v>
      </c>
      <c r="L52" s="50">
        <f t="shared" si="3"/>
        <v>-13424075</v>
      </c>
      <c r="M52" s="50">
        <f t="shared" si="3"/>
        <v>5358059</v>
      </c>
      <c r="N52" s="50">
        <f t="shared" si="3"/>
        <v>-161358006</v>
      </c>
      <c r="O52" s="50">
        <f t="shared" si="3"/>
        <v>-158117864</v>
      </c>
      <c r="P52" s="50">
        <f t="shared" si="3"/>
        <v>26203802</v>
      </c>
      <c r="Q52" s="50">
        <f t="shared" si="3"/>
        <v>-37757387</v>
      </c>
      <c r="R52" s="50">
        <f t="shared" si="3"/>
        <v>-169671449</v>
      </c>
      <c r="S52" s="50">
        <f t="shared" si="3"/>
        <v>58626506</v>
      </c>
      <c r="T52" s="50">
        <f t="shared" si="3"/>
        <v>237311112</v>
      </c>
      <c r="U52" s="50">
        <f t="shared" si="3"/>
        <v>-310074906</v>
      </c>
      <c r="V52" s="50">
        <f t="shared" si="3"/>
        <v>-14137288</v>
      </c>
      <c r="W52" s="50">
        <f t="shared" si="3"/>
        <v>-209502039</v>
      </c>
      <c r="X52" s="50">
        <f t="shared" si="3"/>
        <v>-171833918</v>
      </c>
      <c r="Y52" s="50">
        <f t="shared" si="3"/>
        <v>-37668121</v>
      </c>
      <c r="Z52" s="51">
        <f>+IF(X52&lt;&gt;0,+(Y52/X52)*100,0)</f>
        <v>21.921237342676434</v>
      </c>
      <c r="AA52" s="48">
        <f>SUM(AA49:AA51)</f>
        <v>-171833918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-327407508</v>
      </c>
      <c r="D54" s="54">
        <f>+D52-D53</f>
        <v>0</v>
      </c>
      <c r="E54" s="55">
        <f t="shared" si="4"/>
        <v>-82641952</v>
      </c>
      <c r="F54" s="56">
        <f t="shared" si="4"/>
        <v>-171833918</v>
      </c>
      <c r="G54" s="56">
        <f t="shared" si="4"/>
        <v>53219201</v>
      </c>
      <c r="H54" s="56">
        <f t="shared" si="4"/>
        <v>33097146</v>
      </c>
      <c r="I54" s="56">
        <f t="shared" si="4"/>
        <v>49348357</v>
      </c>
      <c r="J54" s="56">
        <f t="shared" si="4"/>
        <v>135664704</v>
      </c>
      <c r="K54" s="56">
        <f t="shared" si="4"/>
        <v>-153291990</v>
      </c>
      <c r="L54" s="56">
        <f t="shared" si="4"/>
        <v>-13424075</v>
      </c>
      <c r="M54" s="56">
        <f t="shared" si="4"/>
        <v>5358059</v>
      </c>
      <c r="N54" s="56">
        <f t="shared" si="4"/>
        <v>-161358006</v>
      </c>
      <c r="O54" s="56">
        <f t="shared" si="4"/>
        <v>-158117864</v>
      </c>
      <c r="P54" s="56">
        <f t="shared" si="4"/>
        <v>26203802</v>
      </c>
      <c r="Q54" s="56">
        <f t="shared" si="4"/>
        <v>-37757387</v>
      </c>
      <c r="R54" s="56">
        <f t="shared" si="4"/>
        <v>-169671449</v>
      </c>
      <c r="S54" s="56">
        <f t="shared" si="4"/>
        <v>58626506</v>
      </c>
      <c r="T54" s="56">
        <f t="shared" si="4"/>
        <v>237311112</v>
      </c>
      <c r="U54" s="56">
        <f t="shared" si="4"/>
        <v>-310074906</v>
      </c>
      <c r="V54" s="56">
        <f t="shared" si="4"/>
        <v>-14137288</v>
      </c>
      <c r="W54" s="56">
        <f t="shared" si="4"/>
        <v>-209502039</v>
      </c>
      <c r="X54" s="56">
        <f t="shared" si="4"/>
        <v>-171833918</v>
      </c>
      <c r="Y54" s="56">
        <f t="shared" si="4"/>
        <v>-37668121</v>
      </c>
      <c r="Z54" s="57">
        <f>+IF(X54&lt;&gt;0,+(Y54/X54)*100,0)</f>
        <v>21.921237342676434</v>
      </c>
      <c r="AA54" s="54">
        <f>+AA52-AA53</f>
        <v>-171833918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-327407508</v>
      </c>
      <c r="D57" s="48">
        <f>SUM(D54:D56)</f>
        <v>0</v>
      </c>
      <c r="E57" s="49">
        <f t="shared" si="5"/>
        <v>-82641952</v>
      </c>
      <c r="F57" s="50">
        <f t="shared" si="5"/>
        <v>-171833918</v>
      </c>
      <c r="G57" s="50">
        <f t="shared" si="5"/>
        <v>53219201</v>
      </c>
      <c r="H57" s="50">
        <f t="shared" si="5"/>
        <v>33097146</v>
      </c>
      <c r="I57" s="50">
        <f t="shared" si="5"/>
        <v>49348357</v>
      </c>
      <c r="J57" s="50">
        <f t="shared" si="5"/>
        <v>135664704</v>
      </c>
      <c r="K57" s="50">
        <f t="shared" si="5"/>
        <v>-153291990</v>
      </c>
      <c r="L57" s="50">
        <f t="shared" si="5"/>
        <v>-13424075</v>
      </c>
      <c r="M57" s="50">
        <f t="shared" si="5"/>
        <v>5358059</v>
      </c>
      <c r="N57" s="50">
        <f t="shared" si="5"/>
        <v>-161358006</v>
      </c>
      <c r="O57" s="50">
        <f t="shared" si="5"/>
        <v>-158117864</v>
      </c>
      <c r="P57" s="50">
        <f t="shared" si="5"/>
        <v>26203802</v>
      </c>
      <c r="Q57" s="50">
        <f t="shared" si="5"/>
        <v>-37757387</v>
      </c>
      <c r="R57" s="50">
        <f t="shared" si="5"/>
        <v>-169671449</v>
      </c>
      <c r="S57" s="50">
        <f t="shared" si="5"/>
        <v>58626506</v>
      </c>
      <c r="T57" s="50">
        <f t="shared" si="5"/>
        <v>237311112</v>
      </c>
      <c r="U57" s="50">
        <f t="shared" si="5"/>
        <v>-310074906</v>
      </c>
      <c r="V57" s="50">
        <f t="shared" si="5"/>
        <v>-14137288</v>
      </c>
      <c r="W57" s="50">
        <f t="shared" si="5"/>
        <v>-209502039</v>
      </c>
      <c r="X57" s="50">
        <f t="shared" si="5"/>
        <v>-171833918</v>
      </c>
      <c r="Y57" s="50">
        <f t="shared" si="5"/>
        <v>-37668121</v>
      </c>
      <c r="Z57" s="51">
        <f>+IF(X57&lt;&gt;0,+(Y57/X57)*100,0)</f>
        <v>21.921237342676434</v>
      </c>
      <c r="AA57" s="48">
        <f>SUM(AA54:AA56)</f>
        <v>-171833918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-327407508</v>
      </c>
      <c r="D60" s="65">
        <f>SUM(D57:D59)</f>
        <v>0</v>
      </c>
      <c r="E60" s="66">
        <f t="shared" si="6"/>
        <v>-82641952</v>
      </c>
      <c r="F60" s="67">
        <f t="shared" si="6"/>
        <v>-171833918</v>
      </c>
      <c r="G60" s="67">
        <f t="shared" si="6"/>
        <v>53219201</v>
      </c>
      <c r="H60" s="67">
        <f t="shared" si="6"/>
        <v>33097146</v>
      </c>
      <c r="I60" s="67">
        <f t="shared" si="6"/>
        <v>49348357</v>
      </c>
      <c r="J60" s="67">
        <f t="shared" si="6"/>
        <v>135664704</v>
      </c>
      <c r="K60" s="67">
        <f t="shared" si="6"/>
        <v>-153291990</v>
      </c>
      <c r="L60" s="67">
        <f t="shared" si="6"/>
        <v>-13424075</v>
      </c>
      <c r="M60" s="67">
        <f t="shared" si="6"/>
        <v>5358059</v>
      </c>
      <c r="N60" s="67">
        <f t="shared" si="6"/>
        <v>-161358006</v>
      </c>
      <c r="O60" s="67">
        <f t="shared" si="6"/>
        <v>-158117864</v>
      </c>
      <c r="P60" s="67">
        <f t="shared" si="6"/>
        <v>26203802</v>
      </c>
      <c r="Q60" s="67">
        <f t="shared" si="6"/>
        <v>-37757387</v>
      </c>
      <c r="R60" s="67">
        <f t="shared" si="6"/>
        <v>-169671449</v>
      </c>
      <c r="S60" s="67">
        <f t="shared" si="6"/>
        <v>58626506</v>
      </c>
      <c r="T60" s="67">
        <f t="shared" si="6"/>
        <v>237311112</v>
      </c>
      <c r="U60" s="67">
        <f t="shared" si="6"/>
        <v>-310074906</v>
      </c>
      <c r="V60" s="67">
        <f t="shared" si="6"/>
        <v>-14137288</v>
      </c>
      <c r="W60" s="67">
        <f t="shared" si="6"/>
        <v>-209502039</v>
      </c>
      <c r="X60" s="67">
        <f t="shared" si="6"/>
        <v>-171833918</v>
      </c>
      <c r="Y60" s="67">
        <f t="shared" si="6"/>
        <v>-37668121</v>
      </c>
      <c r="Z60" s="68">
        <f>+IF(X60&lt;&gt;0,+(Y60/X60)*100,0)</f>
        <v>21.921237342676434</v>
      </c>
      <c r="AA60" s="65">
        <f>SUM(AA57:AA59)</f>
        <v>-171833918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2054232699</v>
      </c>
      <c r="D6" s="20"/>
      <c r="E6" s="21">
        <v>3963461374</v>
      </c>
      <c r="F6" s="22">
        <v>3033461374</v>
      </c>
      <c r="G6" s="22">
        <v>265631512</v>
      </c>
      <c r="H6" s="22">
        <v>274847454</v>
      </c>
      <c r="I6" s="22">
        <v>152925235</v>
      </c>
      <c r="J6" s="22">
        <v>693404201</v>
      </c>
      <c r="K6" s="22">
        <v>159487279</v>
      </c>
      <c r="L6" s="22">
        <v>167416809</v>
      </c>
      <c r="M6" s="22">
        <v>161657293</v>
      </c>
      <c r="N6" s="22">
        <v>488561381</v>
      </c>
      <c r="O6" s="22">
        <v>159445556</v>
      </c>
      <c r="P6" s="22">
        <v>165499666</v>
      </c>
      <c r="Q6" s="22">
        <v>169014706</v>
      </c>
      <c r="R6" s="22">
        <v>493959928</v>
      </c>
      <c r="S6" s="22">
        <v>160727800</v>
      </c>
      <c r="T6" s="22">
        <v>182004424</v>
      </c>
      <c r="U6" s="22">
        <v>206868922</v>
      </c>
      <c r="V6" s="22">
        <v>549601146</v>
      </c>
      <c r="W6" s="22">
        <v>2225526656</v>
      </c>
      <c r="X6" s="22">
        <v>3033461374</v>
      </c>
      <c r="Y6" s="22">
        <v>-807934718</v>
      </c>
      <c r="Z6" s="23">
        <v>-26.634086226541815</v>
      </c>
      <c r="AA6" s="20">
        <v>3033461374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255203</v>
      </c>
      <c r="F10" s="22">
        <v>255203</v>
      </c>
      <c r="G10" s="22"/>
      <c r="H10" s="22"/>
      <c r="I10" s="22"/>
      <c r="J10" s="22"/>
      <c r="K10" s="22">
        <v>-1097148</v>
      </c>
      <c r="L10" s="22">
        <v>845548</v>
      </c>
      <c r="M10" s="22"/>
      <c r="N10" s="22">
        <v>-251600</v>
      </c>
      <c r="O10" s="22"/>
      <c r="P10" s="22"/>
      <c r="Q10" s="22"/>
      <c r="R10" s="22"/>
      <c r="S10" s="22"/>
      <c r="T10" s="22"/>
      <c r="U10" s="22"/>
      <c r="V10" s="22"/>
      <c r="W10" s="22">
        <v>-251600</v>
      </c>
      <c r="X10" s="22">
        <v>255203</v>
      </c>
      <c r="Y10" s="22">
        <v>-506803</v>
      </c>
      <c r="Z10" s="23">
        <v>-198.58818274079852</v>
      </c>
      <c r="AA10" s="20">
        <v>255203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51272151</v>
      </c>
      <c r="F13" s="22">
        <v>161272151</v>
      </c>
      <c r="G13" s="22"/>
      <c r="H13" s="22"/>
      <c r="I13" s="22"/>
      <c r="J13" s="22"/>
      <c r="K13" s="22">
        <v>13078357</v>
      </c>
      <c r="L13" s="22">
        <v>13317783</v>
      </c>
      <c r="M13" s="22">
        <v>14957010</v>
      </c>
      <c r="N13" s="22">
        <v>41353150</v>
      </c>
      <c r="O13" s="22">
        <v>11389763</v>
      </c>
      <c r="P13" s="22">
        <v>11029782</v>
      </c>
      <c r="Q13" s="22">
        <v>11674100</v>
      </c>
      <c r="R13" s="22">
        <v>34093645</v>
      </c>
      <c r="S13" s="22">
        <v>12258665</v>
      </c>
      <c r="T13" s="22">
        <v>13711902</v>
      </c>
      <c r="U13" s="22">
        <v>12208345</v>
      </c>
      <c r="V13" s="22">
        <v>38178912</v>
      </c>
      <c r="W13" s="22">
        <v>113625707</v>
      </c>
      <c r="X13" s="22">
        <v>161272151</v>
      </c>
      <c r="Y13" s="22">
        <v>-47646444</v>
      </c>
      <c r="Z13" s="23">
        <v>-29.544123833258723</v>
      </c>
      <c r="AA13" s="20">
        <v>161272151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10239</v>
      </c>
      <c r="D20" s="20"/>
      <c r="E20" s="21">
        <v>16364</v>
      </c>
      <c r="F20" s="22">
        <v>16364</v>
      </c>
      <c r="G20" s="22">
        <v>950</v>
      </c>
      <c r="H20" s="22">
        <v>2099</v>
      </c>
      <c r="I20" s="22">
        <v>780</v>
      </c>
      <c r="J20" s="22">
        <v>3829</v>
      </c>
      <c r="K20" s="22">
        <v>1547</v>
      </c>
      <c r="L20" s="22">
        <v>1529</v>
      </c>
      <c r="M20" s="22">
        <v>739</v>
      </c>
      <c r="N20" s="22">
        <v>3815</v>
      </c>
      <c r="O20" s="22">
        <v>1699</v>
      </c>
      <c r="P20" s="22">
        <v>14160</v>
      </c>
      <c r="Q20" s="22">
        <v>1039</v>
      </c>
      <c r="R20" s="22">
        <v>16898</v>
      </c>
      <c r="S20" s="22">
        <v>1458</v>
      </c>
      <c r="T20" s="22">
        <v>2214</v>
      </c>
      <c r="U20" s="22">
        <v>1340</v>
      </c>
      <c r="V20" s="22">
        <v>5012</v>
      </c>
      <c r="W20" s="22">
        <v>29554</v>
      </c>
      <c r="X20" s="22">
        <v>16364</v>
      </c>
      <c r="Y20" s="22">
        <v>13190</v>
      </c>
      <c r="Z20" s="18">
        <v>80.603764360791985</v>
      </c>
      <c r="AA20" s="20">
        <v>16364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39723553</v>
      </c>
      <c r="D26" s="20"/>
      <c r="E26" s="21">
        <v>39083796</v>
      </c>
      <c r="F26" s="22">
        <v>39083796</v>
      </c>
      <c r="G26" s="22"/>
      <c r="H26" s="22">
        <v>14118236</v>
      </c>
      <c r="I26" s="22"/>
      <c r="J26" s="22">
        <v>14118236</v>
      </c>
      <c r="K26" s="22"/>
      <c r="L26" s="22"/>
      <c r="M26" s="22"/>
      <c r="N26" s="22"/>
      <c r="O26" s="22">
        <v>3538320</v>
      </c>
      <c r="P26" s="22"/>
      <c r="Q26" s="22">
        <v>16338</v>
      </c>
      <c r="R26" s="22">
        <v>3554658</v>
      </c>
      <c r="S26" s="22">
        <v>8470971</v>
      </c>
      <c r="T26" s="22">
        <v>39100</v>
      </c>
      <c r="U26" s="22">
        <v>725018</v>
      </c>
      <c r="V26" s="22">
        <v>9235089</v>
      </c>
      <c r="W26" s="22">
        <v>26907983</v>
      </c>
      <c r="X26" s="22">
        <v>39083796</v>
      </c>
      <c r="Y26" s="22">
        <v>-12175813</v>
      </c>
      <c r="Z26" s="23">
        <v>-31.153097309176413</v>
      </c>
      <c r="AA26" s="20">
        <v>39083796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2093966491</v>
      </c>
      <c r="D33" s="29">
        <f t="shared" ref="D33:Y33" si="0">SUM(D6:D32)</f>
        <v>0</v>
      </c>
      <c r="E33" s="30">
        <f t="shared" si="0"/>
        <v>4054088888</v>
      </c>
      <c r="F33" s="31">
        <f t="shared" si="0"/>
        <v>3234088888</v>
      </c>
      <c r="G33" s="31">
        <f t="shared" si="0"/>
        <v>265632462</v>
      </c>
      <c r="H33" s="31">
        <f t="shared" si="0"/>
        <v>288967789</v>
      </c>
      <c r="I33" s="31">
        <f t="shared" si="0"/>
        <v>152926015</v>
      </c>
      <c r="J33" s="31">
        <f t="shared" si="0"/>
        <v>707526266</v>
      </c>
      <c r="K33" s="31">
        <f t="shared" si="0"/>
        <v>171470035</v>
      </c>
      <c r="L33" s="31">
        <f t="shared" si="0"/>
        <v>181581669</v>
      </c>
      <c r="M33" s="31">
        <f t="shared" si="0"/>
        <v>176615042</v>
      </c>
      <c r="N33" s="31">
        <f t="shared" si="0"/>
        <v>529666746</v>
      </c>
      <c r="O33" s="31">
        <f t="shared" si="0"/>
        <v>174375338</v>
      </c>
      <c r="P33" s="31">
        <f t="shared" si="0"/>
        <v>176543608</v>
      </c>
      <c r="Q33" s="31">
        <f t="shared" si="0"/>
        <v>180706183</v>
      </c>
      <c r="R33" s="31">
        <f t="shared" si="0"/>
        <v>531625129</v>
      </c>
      <c r="S33" s="31">
        <f t="shared" si="0"/>
        <v>181458894</v>
      </c>
      <c r="T33" s="31">
        <f t="shared" si="0"/>
        <v>195757640</v>
      </c>
      <c r="U33" s="31">
        <f t="shared" si="0"/>
        <v>219803625</v>
      </c>
      <c r="V33" s="31">
        <f t="shared" si="0"/>
        <v>597020159</v>
      </c>
      <c r="W33" s="31">
        <f t="shared" si="0"/>
        <v>2365838300</v>
      </c>
      <c r="X33" s="31">
        <f t="shared" si="0"/>
        <v>3234088888</v>
      </c>
      <c r="Y33" s="31">
        <f t="shared" si="0"/>
        <v>-868250588</v>
      </c>
      <c r="Z33" s="32">
        <f>+IF(X33&lt;&gt;0,+(Y33/X33)*100,0)</f>
        <v>-26.8468374886547</v>
      </c>
      <c r="AA33" s="29">
        <f>SUM(AA6:AA32)</f>
        <v>3234088888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58313879</v>
      </c>
      <c r="D35" s="20"/>
      <c r="E35" s="21">
        <v>60652445</v>
      </c>
      <c r="F35" s="22">
        <v>61723685</v>
      </c>
      <c r="G35" s="22">
        <v>5302599</v>
      </c>
      <c r="H35" s="22">
        <v>4850308</v>
      </c>
      <c r="I35" s="22">
        <v>5591408</v>
      </c>
      <c r="J35" s="22">
        <v>15744315</v>
      </c>
      <c r="K35" s="22">
        <v>4972347</v>
      </c>
      <c r="L35" s="22">
        <v>4831647</v>
      </c>
      <c r="M35" s="22">
        <v>7058412</v>
      </c>
      <c r="N35" s="22">
        <v>16862406</v>
      </c>
      <c r="O35" s="22">
        <v>7419089</v>
      </c>
      <c r="P35" s="22">
        <v>7612251</v>
      </c>
      <c r="Q35" s="22">
        <v>7816889</v>
      </c>
      <c r="R35" s="22">
        <v>22848229</v>
      </c>
      <c r="S35" s="22">
        <v>7806281</v>
      </c>
      <c r="T35" s="22">
        <v>7511364</v>
      </c>
      <c r="U35" s="22">
        <v>7521012</v>
      </c>
      <c r="V35" s="22">
        <v>22838657</v>
      </c>
      <c r="W35" s="22">
        <v>78293607</v>
      </c>
      <c r="X35" s="22">
        <v>61723685</v>
      </c>
      <c r="Y35" s="22">
        <v>16569922</v>
      </c>
      <c r="Z35" s="23">
        <v>26.845322018605987</v>
      </c>
      <c r="AA35" s="20">
        <v>61723685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1844264335</v>
      </c>
      <c r="D37" s="20"/>
      <c r="E37" s="21">
        <v>2950148090</v>
      </c>
      <c r="F37" s="22">
        <v>2297139490</v>
      </c>
      <c r="G37" s="22"/>
      <c r="H37" s="22">
        <v>261232629</v>
      </c>
      <c r="I37" s="22">
        <v>237880253</v>
      </c>
      <c r="J37" s="22">
        <v>499112882</v>
      </c>
      <c r="K37" s="22">
        <v>147336403</v>
      </c>
      <c r="L37" s="22">
        <v>151358145</v>
      </c>
      <c r="M37" s="22">
        <v>146004387</v>
      </c>
      <c r="N37" s="22">
        <v>444698935</v>
      </c>
      <c r="O37" s="22">
        <v>146014721</v>
      </c>
      <c r="P37" s="22">
        <v>139180229</v>
      </c>
      <c r="Q37" s="22"/>
      <c r="R37" s="22">
        <v>285194950</v>
      </c>
      <c r="S37" s="22"/>
      <c r="T37" s="22">
        <v>144378489</v>
      </c>
      <c r="U37" s="22">
        <v>156326519</v>
      </c>
      <c r="V37" s="22">
        <v>300705008</v>
      </c>
      <c r="W37" s="22">
        <v>1529711775</v>
      </c>
      <c r="X37" s="22">
        <v>2297139490</v>
      </c>
      <c r="Y37" s="22">
        <v>-767427715</v>
      </c>
      <c r="Z37" s="23">
        <v>-33.407971885938892</v>
      </c>
      <c r="AA37" s="20">
        <v>2297139490</v>
      </c>
    </row>
    <row r="38" spans="1:27" x14ac:dyDescent="0.25">
      <c r="A38" s="19" t="s">
        <v>64</v>
      </c>
      <c r="B38" s="15" t="s">
        <v>32</v>
      </c>
      <c r="C38" s="20">
        <v>5980967</v>
      </c>
      <c r="D38" s="20"/>
      <c r="E38" s="21">
        <v>13463161</v>
      </c>
      <c r="F38" s="22">
        <v>10193662</v>
      </c>
      <c r="G38" s="22">
        <v>452191</v>
      </c>
      <c r="H38" s="22">
        <v>54120</v>
      </c>
      <c r="I38" s="22"/>
      <c r="J38" s="22">
        <v>506311</v>
      </c>
      <c r="K38" s="22">
        <v>228117</v>
      </c>
      <c r="L38" s="22">
        <v>1192524</v>
      </c>
      <c r="M38" s="22">
        <v>537097</v>
      </c>
      <c r="N38" s="22">
        <v>1957738</v>
      </c>
      <c r="O38" s="22">
        <v>1875544</v>
      </c>
      <c r="P38" s="22">
        <v>721601</v>
      </c>
      <c r="Q38" s="22">
        <v>446921</v>
      </c>
      <c r="R38" s="22">
        <v>3044066</v>
      </c>
      <c r="S38" s="22"/>
      <c r="T38" s="22">
        <v>2689216</v>
      </c>
      <c r="U38" s="22">
        <v>4074034</v>
      </c>
      <c r="V38" s="22">
        <v>6763250</v>
      </c>
      <c r="W38" s="22">
        <v>12271365</v>
      </c>
      <c r="X38" s="22">
        <v>10193662</v>
      </c>
      <c r="Y38" s="22">
        <v>2077703</v>
      </c>
      <c r="Z38" s="23">
        <v>20.38230225801091</v>
      </c>
      <c r="AA38" s="20">
        <v>10193662</v>
      </c>
    </row>
    <row r="39" spans="1:27" x14ac:dyDescent="0.25">
      <c r="A39" s="19" t="s">
        <v>65</v>
      </c>
      <c r="B39" s="15" t="s">
        <v>32</v>
      </c>
      <c r="C39" s="20">
        <v>67217454</v>
      </c>
      <c r="D39" s="20"/>
      <c r="E39" s="21">
        <v>245112558</v>
      </c>
      <c r="F39" s="22">
        <v>245112558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245112558</v>
      </c>
      <c r="Y39" s="22">
        <v>-245112558</v>
      </c>
      <c r="Z39" s="23">
        <v>-100</v>
      </c>
      <c r="AA39" s="20">
        <v>245112558</v>
      </c>
    </row>
    <row r="40" spans="1:27" x14ac:dyDescent="0.25">
      <c r="A40" s="19" t="s">
        <v>66</v>
      </c>
      <c r="B40" s="15" t="s">
        <v>32</v>
      </c>
      <c r="C40" s="20">
        <v>37310654</v>
      </c>
      <c r="D40" s="20"/>
      <c r="E40" s="21">
        <v>54514332</v>
      </c>
      <c r="F40" s="22">
        <v>54514332</v>
      </c>
      <c r="G40" s="22">
        <v>8076318</v>
      </c>
      <c r="H40" s="22">
        <v>8076318</v>
      </c>
      <c r="I40" s="22">
        <v>8076318</v>
      </c>
      <c r="J40" s="22">
        <v>24228954</v>
      </c>
      <c r="K40" s="22">
        <v>8076318</v>
      </c>
      <c r="L40" s="22">
        <v>8076318</v>
      </c>
      <c r="M40" s="22">
        <v>8076318</v>
      </c>
      <c r="N40" s="22">
        <v>24228954</v>
      </c>
      <c r="O40" s="22">
        <v>8076318</v>
      </c>
      <c r="P40" s="22">
        <v>8076318</v>
      </c>
      <c r="Q40" s="22">
        <v>8076548</v>
      </c>
      <c r="R40" s="22">
        <v>24229184</v>
      </c>
      <c r="S40" s="22">
        <v>8076318</v>
      </c>
      <c r="T40" s="22">
        <v>8076318</v>
      </c>
      <c r="U40" s="22">
        <v>8076318</v>
      </c>
      <c r="V40" s="22">
        <v>24228954</v>
      </c>
      <c r="W40" s="22">
        <v>96916046</v>
      </c>
      <c r="X40" s="22">
        <v>54514332</v>
      </c>
      <c r="Y40" s="22">
        <v>42401714</v>
      </c>
      <c r="Z40" s="23">
        <v>77.780855867407496</v>
      </c>
      <c r="AA40" s="20">
        <v>54514332</v>
      </c>
    </row>
    <row r="41" spans="1:27" x14ac:dyDescent="0.25">
      <c r="A41" s="19" t="s">
        <v>40</v>
      </c>
      <c r="B41" s="15" t="s">
        <v>32</v>
      </c>
      <c r="C41" s="20">
        <v>16708</v>
      </c>
      <c r="D41" s="20"/>
      <c r="E41" s="21"/>
      <c r="F41" s="22">
        <v>5000000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5000000</v>
      </c>
      <c r="Y41" s="22">
        <v>-5000000</v>
      </c>
      <c r="Z41" s="23">
        <v>-100</v>
      </c>
      <c r="AA41" s="20">
        <v>5000000</v>
      </c>
    </row>
    <row r="42" spans="1:27" x14ac:dyDescent="0.25">
      <c r="A42" s="19" t="s">
        <v>67</v>
      </c>
      <c r="B42" s="15" t="s">
        <v>32</v>
      </c>
      <c r="C42" s="20">
        <v>93585726</v>
      </c>
      <c r="D42" s="20"/>
      <c r="E42" s="21">
        <v>142716320</v>
      </c>
      <c r="F42" s="22">
        <v>141985820</v>
      </c>
      <c r="G42" s="22">
        <v>1015470</v>
      </c>
      <c r="H42" s="22">
        <v>3774632</v>
      </c>
      <c r="I42" s="22">
        <v>10378614</v>
      </c>
      <c r="J42" s="22">
        <v>15168716</v>
      </c>
      <c r="K42" s="22">
        <v>6677482</v>
      </c>
      <c r="L42" s="22">
        <v>8750711</v>
      </c>
      <c r="M42" s="22">
        <v>1843222</v>
      </c>
      <c r="N42" s="22">
        <v>17271415</v>
      </c>
      <c r="O42" s="22">
        <v>9250258</v>
      </c>
      <c r="P42" s="22">
        <v>4062501</v>
      </c>
      <c r="Q42" s="22">
        <v>5273679</v>
      </c>
      <c r="R42" s="22">
        <v>18586438</v>
      </c>
      <c r="S42" s="22">
        <v>2662767</v>
      </c>
      <c r="T42" s="22">
        <v>4744121</v>
      </c>
      <c r="U42" s="22">
        <v>11251691</v>
      </c>
      <c r="V42" s="22">
        <v>18658579</v>
      </c>
      <c r="W42" s="22">
        <v>69685148</v>
      </c>
      <c r="X42" s="22">
        <v>141985820</v>
      </c>
      <c r="Y42" s="22">
        <v>-72300672</v>
      </c>
      <c r="Z42" s="23">
        <v>-50.921051130317096</v>
      </c>
      <c r="AA42" s="20">
        <v>141985820</v>
      </c>
    </row>
    <row r="43" spans="1:27" x14ac:dyDescent="0.25">
      <c r="A43" s="19" t="s">
        <v>68</v>
      </c>
      <c r="B43" s="15" t="s">
        <v>32</v>
      </c>
      <c r="C43" s="20">
        <v>201711</v>
      </c>
      <c r="D43" s="20"/>
      <c r="E43" s="21">
        <v>5710902</v>
      </c>
      <c r="F43" s="22">
        <v>5710902</v>
      </c>
      <c r="G43" s="22">
        <v>9833</v>
      </c>
      <c r="H43" s="22">
        <v>9720</v>
      </c>
      <c r="I43" s="22">
        <v>23373</v>
      </c>
      <c r="J43" s="22">
        <v>42926</v>
      </c>
      <c r="K43" s="22">
        <v>8068</v>
      </c>
      <c r="L43" s="22">
        <v>9526</v>
      </c>
      <c r="M43" s="22">
        <v>37413</v>
      </c>
      <c r="N43" s="22">
        <v>55007</v>
      </c>
      <c r="O43" s="22">
        <v>9428</v>
      </c>
      <c r="P43" s="22">
        <v>23489</v>
      </c>
      <c r="Q43" s="22">
        <v>9817</v>
      </c>
      <c r="R43" s="22">
        <v>42734</v>
      </c>
      <c r="S43" s="22">
        <v>10400</v>
      </c>
      <c r="T43" s="22">
        <v>9720</v>
      </c>
      <c r="U43" s="22">
        <v>9428</v>
      </c>
      <c r="V43" s="22">
        <v>29548</v>
      </c>
      <c r="W43" s="22">
        <v>170215</v>
      </c>
      <c r="X43" s="22">
        <v>5710902</v>
      </c>
      <c r="Y43" s="22">
        <v>-5540687</v>
      </c>
      <c r="Z43" s="23">
        <v>-97.019472580688657</v>
      </c>
      <c r="AA43" s="20">
        <v>5710902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576034631</v>
      </c>
      <c r="D45" s="20"/>
      <c r="E45" s="21">
        <v>5785188</v>
      </c>
      <c r="F45" s="22">
        <v>5202548</v>
      </c>
      <c r="G45" s="22">
        <v>51371</v>
      </c>
      <c r="H45" s="22">
        <v>58133</v>
      </c>
      <c r="I45" s="22">
        <v>65332</v>
      </c>
      <c r="J45" s="22">
        <v>174836</v>
      </c>
      <c r="K45" s="22">
        <v>2111074</v>
      </c>
      <c r="L45" s="22">
        <v>36270</v>
      </c>
      <c r="M45" s="22">
        <v>36628</v>
      </c>
      <c r="N45" s="22">
        <v>2183972</v>
      </c>
      <c r="O45" s="22">
        <v>40873</v>
      </c>
      <c r="P45" s="22">
        <v>41727</v>
      </c>
      <c r="Q45" s="22">
        <v>47637</v>
      </c>
      <c r="R45" s="22">
        <v>130237</v>
      </c>
      <c r="S45" s="22">
        <v>42227</v>
      </c>
      <c r="T45" s="22">
        <v>41009</v>
      </c>
      <c r="U45" s="22">
        <v>48731</v>
      </c>
      <c r="V45" s="22">
        <v>131967</v>
      </c>
      <c r="W45" s="22">
        <v>2621012</v>
      </c>
      <c r="X45" s="22">
        <v>5202548</v>
      </c>
      <c r="Y45" s="22">
        <v>-2581536</v>
      </c>
      <c r="Z45" s="23">
        <v>-49.620608978523599</v>
      </c>
      <c r="AA45" s="20">
        <v>5202548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2682926065</v>
      </c>
      <c r="D48" s="29">
        <f t="shared" ref="D48:Y48" si="1">SUM(D35:D47)</f>
        <v>0</v>
      </c>
      <c r="E48" s="30">
        <f t="shared" si="1"/>
        <v>3478102996</v>
      </c>
      <c r="F48" s="31">
        <f t="shared" si="1"/>
        <v>2826582997</v>
      </c>
      <c r="G48" s="31">
        <f t="shared" si="1"/>
        <v>14907782</v>
      </c>
      <c r="H48" s="31">
        <f t="shared" si="1"/>
        <v>278055860</v>
      </c>
      <c r="I48" s="31">
        <f t="shared" si="1"/>
        <v>262015298</v>
      </c>
      <c r="J48" s="31">
        <f t="shared" si="1"/>
        <v>554978940</v>
      </c>
      <c r="K48" s="31">
        <f t="shared" si="1"/>
        <v>169409809</v>
      </c>
      <c r="L48" s="31">
        <f t="shared" si="1"/>
        <v>174255141</v>
      </c>
      <c r="M48" s="31">
        <f t="shared" si="1"/>
        <v>163593477</v>
      </c>
      <c r="N48" s="31">
        <f t="shared" si="1"/>
        <v>507258427</v>
      </c>
      <c r="O48" s="31">
        <f t="shared" si="1"/>
        <v>172686231</v>
      </c>
      <c r="P48" s="31">
        <f t="shared" si="1"/>
        <v>159718116</v>
      </c>
      <c r="Q48" s="31">
        <f t="shared" si="1"/>
        <v>21671491</v>
      </c>
      <c r="R48" s="31">
        <f t="shared" si="1"/>
        <v>354075838</v>
      </c>
      <c r="S48" s="31">
        <f t="shared" si="1"/>
        <v>18597993</v>
      </c>
      <c r="T48" s="31">
        <f t="shared" si="1"/>
        <v>167450237</v>
      </c>
      <c r="U48" s="31">
        <f t="shared" si="1"/>
        <v>187307733</v>
      </c>
      <c r="V48" s="31">
        <f t="shared" si="1"/>
        <v>373355963</v>
      </c>
      <c r="W48" s="31">
        <f t="shared" si="1"/>
        <v>1789669168</v>
      </c>
      <c r="X48" s="31">
        <f t="shared" si="1"/>
        <v>2826582997</v>
      </c>
      <c r="Y48" s="31">
        <f t="shared" si="1"/>
        <v>-1036913829</v>
      </c>
      <c r="Z48" s="32">
        <f>+IF(X48&lt;&gt;0,+(Y48/X48)*100,0)</f>
        <v>-36.684358113684638</v>
      </c>
      <c r="AA48" s="29">
        <f>SUM(AA35:AA47)</f>
        <v>2826582997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-588959574</v>
      </c>
      <c r="D49" s="39">
        <f t="shared" si="2"/>
        <v>0</v>
      </c>
      <c r="E49" s="40">
        <f t="shared" si="2"/>
        <v>575985892</v>
      </c>
      <c r="F49" s="41">
        <f t="shared" si="2"/>
        <v>407505891</v>
      </c>
      <c r="G49" s="41">
        <f t="shared" si="2"/>
        <v>250724680</v>
      </c>
      <c r="H49" s="41">
        <f t="shared" si="2"/>
        <v>10911929</v>
      </c>
      <c r="I49" s="41">
        <f t="shared" si="2"/>
        <v>-109089283</v>
      </c>
      <c r="J49" s="41">
        <f t="shared" si="2"/>
        <v>152547326</v>
      </c>
      <c r="K49" s="41">
        <f t="shared" si="2"/>
        <v>2060226</v>
      </c>
      <c r="L49" s="41">
        <f t="shared" si="2"/>
        <v>7326528</v>
      </c>
      <c r="M49" s="41">
        <f t="shared" si="2"/>
        <v>13021565</v>
      </c>
      <c r="N49" s="41">
        <f t="shared" si="2"/>
        <v>22408319</v>
      </c>
      <c r="O49" s="41">
        <f t="shared" si="2"/>
        <v>1689107</v>
      </c>
      <c r="P49" s="41">
        <f t="shared" si="2"/>
        <v>16825492</v>
      </c>
      <c r="Q49" s="41">
        <f t="shared" si="2"/>
        <v>159034692</v>
      </c>
      <c r="R49" s="41">
        <f t="shared" si="2"/>
        <v>177549291</v>
      </c>
      <c r="S49" s="41">
        <f t="shared" si="2"/>
        <v>162860901</v>
      </c>
      <c r="T49" s="41">
        <f t="shared" si="2"/>
        <v>28307403</v>
      </c>
      <c r="U49" s="41">
        <f t="shared" si="2"/>
        <v>32495892</v>
      </c>
      <c r="V49" s="41">
        <f t="shared" si="2"/>
        <v>223664196</v>
      </c>
      <c r="W49" s="41">
        <f t="shared" si="2"/>
        <v>576169132</v>
      </c>
      <c r="X49" s="41">
        <f t="shared" si="2"/>
        <v>407505891</v>
      </c>
      <c r="Y49" s="41">
        <f t="shared" si="2"/>
        <v>168663241</v>
      </c>
      <c r="Z49" s="42">
        <f>+IF(X49&lt;&gt;0,+(Y49/X49)*100,0)</f>
        <v>41.389154052744729</v>
      </c>
      <c r="AA49" s="39">
        <f>+AA33-AA48</f>
        <v>407505891</v>
      </c>
    </row>
    <row r="50" spans="1:27" x14ac:dyDescent="0.25">
      <c r="A50" s="43" t="s">
        <v>75</v>
      </c>
      <c r="B50" s="15" t="s">
        <v>32</v>
      </c>
      <c r="C50" s="20">
        <v>31000000</v>
      </c>
      <c r="D50" s="20"/>
      <c r="E50" s="21">
        <v>22223000</v>
      </c>
      <c r="F50" s="22">
        <v>20971000</v>
      </c>
      <c r="G50" s="22"/>
      <c r="H50" s="22"/>
      <c r="I50" s="22"/>
      <c r="J50" s="22"/>
      <c r="K50" s="22"/>
      <c r="L50" s="22">
        <v>4209531</v>
      </c>
      <c r="M50" s="22"/>
      <c r="N50" s="22">
        <v>4209531</v>
      </c>
      <c r="O50" s="22"/>
      <c r="P50" s="22"/>
      <c r="Q50" s="22">
        <v>2257663</v>
      </c>
      <c r="R50" s="22">
        <v>2257663</v>
      </c>
      <c r="S50" s="22"/>
      <c r="T50" s="22">
        <v>869410</v>
      </c>
      <c r="U50" s="22"/>
      <c r="V50" s="22">
        <v>869410</v>
      </c>
      <c r="W50" s="22">
        <v>7336604</v>
      </c>
      <c r="X50" s="22">
        <v>20971000</v>
      </c>
      <c r="Y50" s="22">
        <v>-13634396</v>
      </c>
      <c r="Z50" s="23">
        <v>-65.015478517953369</v>
      </c>
      <c r="AA50" s="20">
        <v>20971000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-557959574</v>
      </c>
      <c r="D52" s="48">
        <f t="shared" si="3"/>
        <v>0</v>
      </c>
      <c r="E52" s="49">
        <f t="shared" si="3"/>
        <v>598208892</v>
      </c>
      <c r="F52" s="50">
        <f t="shared" si="3"/>
        <v>428476891</v>
      </c>
      <c r="G52" s="50">
        <f t="shared" si="3"/>
        <v>250724680</v>
      </c>
      <c r="H52" s="50">
        <f t="shared" si="3"/>
        <v>10911929</v>
      </c>
      <c r="I52" s="50">
        <f t="shared" si="3"/>
        <v>-109089283</v>
      </c>
      <c r="J52" s="50">
        <f t="shared" si="3"/>
        <v>152547326</v>
      </c>
      <c r="K52" s="50">
        <f t="shared" si="3"/>
        <v>2060226</v>
      </c>
      <c r="L52" s="50">
        <f t="shared" si="3"/>
        <v>11536059</v>
      </c>
      <c r="M52" s="50">
        <f t="shared" si="3"/>
        <v>13021565</v>
      </c>
      <c r="N52" s="50">
        <f t="shared" si="3"/>
        <v>26617850</v>
      </c>
      <c r="O52" s="50">
        <f t="shared" si="3"/>
        <v>1689107</v>
      </c>
      <c r="P52" s="50">
        <f t="shared" si="3"/>
        <v>16825492</v>
      </c>
      <c r="Q52" s="50">
        <f t="shared" si="3"/>
        <v>161292355</v>
      </c>
      <c r="R52" s="50">
        <f t="shared" si="3"/>
        <v>179806954</v>
      </c>
      <c r="S52" s="50">
        <f t="shared" si="3"/>
        <v>162860901</v>
      </c>
      <c r="T52" s="50">
        <f t="shared" si="3"/>
        <v>29176813</v>
      </c>
      <c r="U52" s="50">
        <f t="shared" si="3"/>
        <v>32495892</v>
      </c>
      <c r="V52" s="50">
        <f t="shared" si="3"/>
        <v>224533606</v>
      </c>
      <c r="W52" s="50">
        <f t="shared" si="3"/>
        <v>583505736</v>
      </c>
      <c r="X52" s="50">
        <f t="shared" si="3"/>
        <v>428476891</v>
      </c>
      <c r="Y52" s="50">
        <f t="shared" si="3"/>
        <v>155028845</v>
      </c>
      <c r="Z52" s="51">
        <f>+IF(X52&lt;&gt;0,+(Y52/X52)*100,0)</f>
        <v>36.181378332489814</v>
      </c>
      <c r="AA52" s="48">
        <f>SUM(AA49:AA51)</f>
        <v>428476891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-557959574</v>
      </c>
      <c r="D54" s="54">
        <f>+D52-D53</f>
        <v>0</v>
      </c>
      <c r="E54" s="55">
        <f t="shared" si="4"/>
        <v>598208892</v>
      </c>
      <c r="F54" s="56">
        <f t="shared" si="4"/>
        <v>428476891</v>
      </c>
      <c r="G54" s="56">
        <f t="shared" si="4"/>
        <v>250724680</v>
      </c>
      <c r="H54" s="56">
        <f t="shared" si="4"/>
        <v>10911929</v>
      </c>
      <c r="I54" s="56">
        <f t="shared" si="4"/>
        <v>-109089283</v>
      </c>
      <c r="J54" s="56">
        <f t="shared" si="4"/>
        <v>152547326</v>
      </c>
      <c r="K54" s="56">
        <f t="shared" si="4"/>
        <v>2060226</v>
      </c>
      <c r="L54" s="56">
        <f t="shared" si="4"/>
        <v>11536059</v>
      </c>
      <c r="M54" s="56">
        <f t="shared" si="4"/>
        <v>13021565</v>
      </c>
      <c r="N54" s="56">
        <f t="shared" si="4"/>
        <v>26617850</v>
      </c>
      <c r="O54" s="56">
        <f t="shared" si="4"/>
        <v>1689107</v>
      </c>
      <c r="P54" s="56">
        <f t="shared" si="4"/>
        <v>16825492</v>
      </c>
      <c r="Q54" s="56">
        <f t="shared" si="4"/>
        <v>161292355</v>
      </c>
      <c r="R54" s="56">
        <f t="shared" si="4"/>
        <v>179806954</v>
      </c>
      <c r="S54" s="56">
        <f t="shared" si="4"/>
        <v>162860901</v>
      </c>
      <c r="T54" s="56">
        <f t="shared" si="4"/>
        <v>29176813</v>
      </c>
      <c r="U54" s="56">
        <f t="shared" si="4"/>
        <v>32495892</v>
      </c>
      <c r="V54" s="56">
        <f t="shared" si="4"/>
        <v>224533606</v>
      </c>
      <c r="W54" s="56">
        <f t="shared" si="4"/>
        <v>583505736</v>
      </c>
      <c r="X54" s="56">
        <f t="shared" si="4"/>
        <v>428476891</v>
      </c>
      <c r="Y54" s="56">
        <f t="shared" si="4"/>
        <v>155028845</v>
      </c>
      <c r="Z54" s="57">
        <f>+IF(X54&lt;&gt;0,+(Y54/X54)*100,0)</f>
        <v>36.181378332489814</v>
      </c>
      <c r="AA54" s="54">
        <f>+AA52-AA53</f>
        <v>428476891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-557959574</v>
      </c>
      <c r="D57" s="48">
        <f>SUM(D54:D56)</f>
        <v>0</v>
      </c>
      <c r="E57" s="49">
        <f t="shared" si="5"/>
        <v>598208892</v>
      </c>
      <c r="F57" s="50">
        <f t="shared" si="5"/>
        <v>428476891</v>
      </c>
      <c r="G57" s="50">
        <f t="shared" si="5"/>
        <v>250724680</v>
      </c>
      <c r="H57" s="50">
        <f t="shared" si="5"/>
        <v>10911929</v>
      </c>
      <c r="I57" s="50">
        <f t="shared" si="5"/>
        <v>-109089283</v>
      </c>
      <c r="J57" s="50">
        <f t="shared" si="5"/>
        <v>152547326</v>
      </c>
      <c r="K57" s="50">
        <f t="shared" si="5"/>
        <v>2060226</v>
      </c>
      <c r="L57" s="50">
        <f t="shared" si="5"/>
        <v>11536059</v>
      </c>
      <c r="M57" s="50">
        <f t="shared" si="5"/>
        <v>13021565</v>
      </c>
      <c r="N57" s="50">
        <f t="shared" si="5"/>
        <v>26617850</v>
      </c>
      <c r="O57" s="50">
        <f t="shared" si="5"/>
        <v>1689107</v>
      </c>
      <c r="P57" s="50">
        <f t="shared" si="5"/>
        <v>16825492</v>
      </c>
      <c r="Q57" s="50">
        <f t="shared" si="5"/>
        <v>161292355</v>
      </c>
      <c r="R57" s="50">
        <f t="shared" si="5"/>
        <v>179806954</v>
      </c>
      <c r="S57" s="50">
        <f t="shared" si="5"/>
        <v>162860901</v>
      </c>
      <c r="T57" s="50">
        <f t="shared" si="5"/>
        <v>29176813</v>
      </c>
      <c r="U57" s="50">
        <f t="shared" si="5"/>
        <v>32495892</v>
      </c>
      <c r="V57" s="50">
        <f t="shared" si="5"/>
        <v>224533606</v>
      </c>
      <c r="W57" s="50">
        <f t="shared" si="5"/>
        <v>583505736</v>
      </c>
      <c r="X57" s="50">
        <f t="shared" si="5"/>
        <v>428476891</v>
      </c>
      <c r="Y57" s="50">
        <f t="shared" si="5"/>
        <v>155028845</v>
      </c>
      <c r="Z57" s="51">
        <f>+IF(X57&lt;&gt;0,+(Y57/X57)*100,0)</f>
        <v>36.181378332489814</v>
      </c>
      <c r="AA57" s="48">
        <f>SUM(AA54:AA56)</f>
        <v>428476891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-557959574</v>
      </c>
      <c r="D60" s="65">
        <f>SUM(D57:D59)</f>
        <v>0</v>
      </c>
      <c r="E60" s="66">
        <f t="shared" si="6"/>
        <v>598208892</v>
      </c>
      <c r="F60" s="67">
        <f t="shared" si="6"/>
        <v>428476891</v>
      </c>
      <c r="G60" s="67">
        <f t="shared" si="6"/>
        <v>250724680</v>
      </c>
      <c r="H60" s="67">
        <f t="shared" si="6"/>
        <v>10911929</v>
      </c>
      <c r="I60" s="67">
        <f t="shared" si="6"/>
        <v>-109089283</v>
      </c>
      <c r="J60" s="67">
        <f t="shared" si="6"/>
        <v>152547326</v>
      </c>
      <c r="K60" s="67">
        <f t="shared" si="6"/>
        <v>2060226</v>
      </c>
      <c r="L60" s="67">
        <f t="shared" si="6"/>
        <v>11536059</v>
      </c>
      <c r="M60" s="67">
        <f t="shared" si="6"/>
        <v>13021565</v>
      </c>
      <c r="N60" s="67">
        <f t="shared" si="6"/>
        <v>26617850</v>
      </c>
      <c r="O60" s="67">
        <f t="shared" si="6"/>
        <v>1689107</v>
      </c>
      <c r="P60" s="67">
        <f t="shared" si="6"/>
        <v>16825492</v>
      </c>
      <c r="Q60" s="67">
        <f t="shared" si="6"/>
        <v>161292355</v>
      </c>
      <c r="R60" s="67">
        <f t="shared" si="6"/>
        <v>179806954</v>
      </c>
      <c r="S60" s="67">
        <f t="shared" si="6"/>
        <v>162860901</v>
      </c>
      <c r="T60" s="67">
        <f t="shared" si="6"/>
        <v>29176813</v>
      </c>
      <c r="U60" s="67">
        <f t="shared" si="6"/>
        <v>32495892</v>
      </c>
      <c r="V60" s="67">
        <f t="shared" si="6"/>
        <v>224533606</v>
      </c>
      <c r="W60" s="67">
        <f t="shared" si="6"/>
        <v>583505736</v>
      </c>
      <c r="X60" s="67">
        <f t="shared" si="6"/>
        <v>428476891</v>
      </c>
      <c r="Y60" s="67">
        <f t="shared" si="6"/>
        <v>155028845</v>
      </c>
      <c r="Z60" s="68">
        <f>+IF(X60&lt;&gt;0,+(Y60/X60)*100,0)</f>
        <v>36.181378332489814</v>
      </c>
      <c r="AA60" s="65">
        <f>SUM(AA57:AA59)</f>
        <v>428476891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63474485</v>
      </c>
      <c r="D6" s="20"/>
      <c r="E6" s="21">
        <v>77509700</v>
      </c>
      <c r="F6" s="22">
        <v>77509700</v>
      </c>
      <c r="G6" s="22">
        <v>354396</v>
      </c>
      <c r="H6" s="22">
        <v>284211</v>
      </c>
      <c r="I6" s="22">
        <v>1092470</v>
      </c>
      <c r="J6" s="22">
        <v>1731077</v>
      </c>
      <c r="K6" s="22">
        <v>522189</v>
      </c>
      <c r="L6" s="22">
        <v>9306797</v>
      </c>
      <c r="M6" s="22">
        <v>471509</v>
      </c>
      <c r="N6" s="22">
        <v>10300495</v>
      </c>
      <c r="O6" s="22">
        <v>692169</v>
      </c>
      <c r="P6" s="22"/>
      <c r="Q6" s="22">
        <v>16579641</v>
      </c>
      <c r="R6" s="22">
        <v>17271810</v>
      </c>
      <c r="S6" s="22">
        <v>506808</v>
      </c>
      <c r="T6" s="22">
        <v>559798</v>
      </c>
      <c r="U6" s="22">
        <v>20661611</v>
      </c>
      <c r="V6" s="22">
        <v>21728217</v>
      </c>
      <c r="W6" s="22">
        <v>51031599</v>
      </c>
      <c r="X6" s="22">
        <v>77509700</v>
      </c>
      <c r="Y6" s="22">
        <v>-26478101</v>
      </c>
      <c r="Z6" s="23">
        <v>-34.161015976064931</v>
      </c>
      <c r="AA6" s="20">
        <v>77509700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-174</v>
      </c>
      <c r="H29" s="22">
        <v>-174</v>
      </c>
      <c r="I29" s="22">
        <v>-174</v>
      </c>
      <c r="J29" s="22">
        <v>-522</v>
      </c>
      <c r="K29" s="22">
        <v>-174</v>
      </c>
      <c r="L29" s="22">
        <v>-174</v>
      </c>
      <c r="M29" s="22">
        <v>-174</v>
      </c>
      <c r="N29" s="22">
        <v>-522</v>
      </c>
      <c r="O29" s="22">
        <v>-174</v>
      </c>
      <c r="P29" s="22"/>
      <c r="Q29" s="22">
        <v>-174</v>
      </c>
      <c r="R29" s="22">
        <v>-348</v>
      </c>
      <c r="S29" s="22">
        <v>-435</v>
      </c>
      <c r="T29" s="22">
        <v>-348</v>
      </c>
      <c r="U29" s="22">
        <v>-435</v>
      </c>
      <c r="V29" s="22">
        <v>-1218</v>
      </c>
      <c r="W29" s="22">
        <v>-2610</v>
      </c>
      <c r="X29" s="22"/>
      <c r="Y29" s="22">
        <v>-2610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63474485</v>
      </c>
      <c r="D33" s="29">
        <f t="shared" ref="D33:Y33" si="0">SUM(D6:D32)</f>
        <v>0</v>
      </c>
      <c r="E33" s="30">
        <f t="shared" si="0"/>
        <v>77509700</v>
      </c>
      <c r="F33" s="31">
        <f t="shared" si="0"/>
        <v>77509700</v>
      </c>
      <c r="G33" s="31">
        <f t="shared" si="0"/>
        <v>354222</v>
      </c>
      <c r="H33" s="31">
        <f t="shared" si="0"/>
        <v>284037</v>
      </c>
      <c r="I33" s="31">
        <f t="shared" si="0"/>
        <v>1092296</v>
      </c>
      <c r="J33" s="31">
        <f t="shared" si="0"/>
        <v>1730555</v>
      </c>
      <c r="K33" s="31">
        <f t="shared" si="0"/>
        <v>522015</v>
      </c>
      <c r="L33" s="31">
        <f t="shared" si="0"/>
        <v>9306623</v>
      </c>
      <c r="M33" s="31">
        <f t="shared" si="0"/>
        <v>471335</v>
      </c>
      <c r="N33" s="31">
        <f t="shared" si="0"/>
        <v>10299973</v>
      </c>
      <c r="O33" s="31">
        <f t="shared" si="0"/>
        <v>691995</v>
      </c>
      <c r="P33" s="31">
        <f t="shared" si="0"/>
        <v>0</v>
      </c>
      <c r="Q33" s="31">
        <f t="shared" si="0"/>
        <v>16579467</v>
      </c>
      <c r="R33" s="31">
        <f t="shared" si="0"/>
        <v>17271462</v>
      </c>
      <c r="S33" s="31">
        <f t="shared" si="0"/>
        <v>506373</v>
      </c>
      <c r="T33" s="31">
        <f t="shared" si="0"/>
        <v>559450</v>
      </c>
      <c r="U33" s="31">
        <f t="shared" si="0"/>
        <v>20661176</v>
      </c>
      <c r="V33" s="31">
        <f t="shared" si="0"/>
        <v>21726999</v>
      </c>
      <c r="W33" s="31">
        <f t="shared" si="0"/>
        <v>51028989</v>
      </c>
      <c r="X33" s="31">
        <f t="shared" si="0"/>
        <v>77509700</v>
      </c>
      <c r="Y33" s="31">
        <f t="shared" si="0"/>
        <v>-26480711</v>
      </c>
      <c r="Z33" s="32">
        <f>+IF(X33&lt;&gt;0,+(Y33/X33)*100,0)</f>
        <v>-34.16438329654224</v>
      </c>
      <c r="AA33" s="29">
        <f>SUM(AA6:AA32)</f>
        <v>77509700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2841869</v>
      </c>
      <c r="D35" s="20"/>
      <c r="E35" s="21">
        <v>1903977</v>
      </c>
      <c r="F35" s="22">
        <v>1924916</v>
      </c>
      <c r="G35" s="22"/>
      <c r="H35" s="22"/>
      <c r="I35" s="22">
        <v>38051</v>
      </c>
      <c r="J35" s="22">
        <v>38051</v>
      </c>
      <c r="K35" s="22"/>
      <c r="L35" s="22"/>
      <c r="M35" s="22">
        <v>943</v>
      </c>
      <c r="N35" s="22">
        <v>943</v>
      </c>
      <c r="O35" s="22"/>
      <c r="P35" s="22"/>
      <c r="Q35" s="22"/>
      <c r="R35" s="22"/>
      <c r="S35" s="22">
        <v>1316705</v>
      </c>
      <c r="T35" s="22">
        <v>327443</v>
      </c>
      <c r="U35" s="22"/>
      <c r="V35" s="22">
        <v>1644148</v>
      </c>
      <c r="W35" s="22">
        <v>1683142</v>
      </c>
      <c r="X35" s="22">
        <v>1924916</v>
      </c>
      <c r="Y35" s="22">
        <v>-241774</v>
      </c>
      <c r="Z35" s="23">
        <v>-12.560236394730993</v>
      </c>
      <c r="AA35" s="20">
        <v>1924916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59697615</v>
      </c>
      <c r="D37" s="20"/>
      <c r="E37" s="21">
        <v>54073696</v>
      </c>
      <c r="F37" s="22">
        <v>49073696</v>
      </c>
      <c r="G37" s="22">
        <v>9145280</v>
      </c>
      <c r="H37" s="22">
        <v>9145280</v>
      </c>
      <c r="I37" s="22">
        <v>3185183</v>
      </c>
      <c r="J37" s="22">
        <v>21475743</v>
      </c>
      <c r="K37" s="22">
        <v>4554408</v>
      </c>
      <c r="L37" s="22">
        <v>4242098</v>
      </c>
      <c r="M37" s="22"/>
      <c r="N37" s="22">
        <v>8796506</v>
      </c>
      <c r="O37" s="22">
        <v>4317086</v>
      </c>
      <c r="P37" s="22"/>
      <c r="Q37" s="22">
        <v>4669656</v>
      </c>
      <c r="R37" s="22">
        <v>8986742</v>
      </c>
      <c r="S37" s="22">
        <v>139202</v>
      </c>
      <c r="T37" s="22"/>
      <c r="U37" s="22"/>
      <c r="V37" s="22">
        <v>139202</v>
      </c>
      <c r="W37" s="22">
        <v>39398193</v>
      </c>
      <c r="X37" s="22">
        <v>49073696</v>
      </c>
      <c r="Y37" s="22">
        <v>-9675503</v>
      </c>
      <c r="Z37" s="23">
        <v>-19.71627121788422</v>
      </c>
      <c r="AA37" s="20">
        <v>49073696</v>
      </c>
    </row>
    <row r="38" spans="1:27" x14ac:dyDescent="0.25">
      <c r="A38" s="19" t="s">
        <v>64</v>
      </c>
      <c r="B38" s="15" t="s">
        <v>32</v>
      </c>
      <c r="C38" s="20">
        <v>4907813</v>
      </c>
      <c r="D38" s="20"/>
      <c r="E38" s="21">
        <v>2050000</v>
      </c>
      <c r="F38" s="22">
        <v>7050000</v>
      </c>
      <c r="G38" s="22"/>
      <c r="H38" s="22"/>
      <c r="I38" s="22">
        <v>917</v>
      </c>
      <c r="J38" s="22">
        <v>917</v>
      </c>
      <c r="K38" s="22">
        <v>883104</v>
      </c>
      <c r="L38" s="22">
        <v>986509</v>
      </c>
      <c r="M38" s="22">
        <v>297366</v>
      </c>
      <c r="N38" s="22">
        <v>2166979</v>
      </c>
      <c r="O38" s="22"/>
      <c r="P38" s="22"/>
      <c r="Q38" s="22"/>
      <c r="R38" s="22"/>
      <c r="S38" s="22">
        <v>3927820</v>
      </c>
      <c r="T38" s="22">
        <v>187412</v>
      </c>
      <c r="U38" s="22"/>
      <c r="V38" s="22">
        <v>4115232</v>
      </c>
      <c r="W38" s="22">
        <v>6283128</v>
      </c>
      <c r="X38" s="22">
        <v>7050000</v>
      </c>
      <c r="Y38" s="22">
        <v>-766872</v>
      </c>
      <c r="Z38" s="23">
        <v>-10.877617021276595</v>
      </c>
      <c r="AA38" s="20">
        <v>7050000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2656962</v>
      </c>
      <c r="D40" s="20"/>
      <c r="E40" s="21">
        <v>6113779</v>
      </c>
      <c r="F40" s="22">
        <v>6113779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6113779</v>
      </c>
      <c r="Y40" s="22">
        <v>-6113779</v>
      </c>
      <c r="Z40" s="23">
        <v>-100</v>
      </c>
      <c r="AA40" s="20">
        <v>6113779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18010180</v>
      </c>
      <c r="F41" s="22">
        <v>18010180</v>
      </c>
      <c r="G41" s="22">
        <v>1016967</v>
      </c>
      <c r="H41" s="22">
        <v>1012893</v>
      </c>
      <c r="I41" s="22">
        <v>2624399</v>
      </c>
      <c r="J41" s="22">
        <v>4654259</v>
      </c>
      <c r="K41" s="22">
        <v>1632204</v>
      </c>
      <c r="L41" s="22">
        <v>1295040</v>
      </c>
      <c r="M41" s="22"/>
      <c r="N41" s="22">
        <v>2927244</v>
      </c>
      <c r="O41" s="22">
        <v>396976</v>
      </c>
      <c r="P41" s="22"/>
      <c r="Q41" s="22">
        <v>1696202</v>
      </c>
      <c r="R41" s="22">
        <v>2093178</v>
      </c>
      <c r="S41" s="22"/>
      <c r="T41" s="22"/>
      <c r="U41" s="22">
        <v>-1204</v>
      </c>
      <c r="V41" s="22">
        <v>-1204</v>
      </c>
      <c r="W41" s="22">
        <v>9673477</v>
      </c>
      <c r="X41" s="22">
        <v>18010180</v>
      </c>
      <c r="Y41" s="22">
        <v>-8336703</v>
      </c>
      <c r="Z41" s="23">
        <v>-46.288837757312805</v>
      </c>
      <c r="AA41" s="20">
        <v>18010180</v>
      </c>
    </row>
    <row r="42" spans="1:27" x14ac:dyDescent="0.25">
      <c r="A42" s="19" t="s">
        <v>67</v>
      </c>
      <c r="B42" s="15" t="s">
        <v>32</v>
      </c>
      <c r="C42" s="20">
        <v>3622308</v>
      </c>
      <c r="D42" s="20"/>
      <c r="E42" s="21">
        <v>80000</v>
      </c>
      <c r="F42" s="22">
        <v>80000</v>
      </c>
      <c r="G42" s="22"/>
      <c r="H42" s="22"/>
      <c r="I42" s="22"/>
      <c r="J42" s="22"/>
      <c r="K42" s="22"/>
      <c r="L42" s="22">
        <v>35740</v>
      </c>
      <c r="M42" s="22"/>
      <c r="N42" s="22">
        <v>35740</v>
      </c>
      <c r="O42" s="22"/>
      <c r="P42" s="22"/>
      <c r="Q42" s="22"/>
      <c r="R42" s="22"/>
      <c r="S42" s="22">
        <v>28700</v>
      </c>
      <c r="T42" s="22">
        <v>2988</v>
      </c>
      <c r="U42" s="22">
        <v>6987</v>
      </c>
      <c r="V42" s="22">
        <v>38675</v>
      </c>
      <c r="W42" s="22">
        <v>74415</v>
      </c>
      <c r="X42" s="22">
        <v>80000</v>
      </c>
      <c r="Y42" s="22">
        <v>-5585</v>
      </c>
      <c r="Z42" s="23">
        <v>-6.9812500000000002</v>
      </c>
      <c r="AA42" s="20">
        <v>80000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1800000</v>
      </c>
      <c r="F44" s="22">
        <v>1800000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1800000</v>
      </c>
      <c r="Y44" s="22">
        <v>-1800000</v>
      </c>
      <c r="Z44" s="23">
        <v>-100</v>
      </c>
      <c r="AA44" s="20">
        <v>1800000</v>
      </c>
    </row>
    <row r="45" spans="1:27" x14ac:dyDescent="0.25">
      <c r="A45" s="19" t="s">
        <v>70</v>
      </c>
      <c r="B45" s="15" t="s">
        <v>32</v>
      </c>
      <c r="C45" s="20">
        <v>6540565</v>
      </c>
      <c r="D45" s="20"/>
      <c r="E45" s="21">
        <v>2169103</v>
      </c>
      <c r="F45" s="22">
        <v>1120103</v>
      </c>
      <c r="G45" s="22">
        <v>212219</v>
      </c>
      <c r="H45" s="22"/>
      <c r="I45" s="22">
        <v>538388</v>
      </c>
      <c r="J45" s="22">
        <v>750607</v>
      </c>
      <c r="K45" s="22">
        <v>176850</v>
      </c>
      <c r="L45" s="22">
        <v>11266</v>
      </c>
      <c r="M45" s="22"/>
      <c r="N45" s="22">
        <v>188116</v>
      </c>
      <c r="O45" s="22">
        <v>154328</v>
      </c>
      <c r="P45" s="22"/>
      <c r="Q45" s="22"/>
      <c r="R45" s="22">
        <v>154328</v>
      </c>
      <c r="S45" s="22">
        <v>191</v>
      </c>
      <c r="T45" s="22"/>
      <c r="U45" s="22">
        <v>-181791</v>
      </c>
      <c r="V45" s="22">
        <v>-181600</v>
      </c>
      <c r="W45" s="22">
        <v>911451</v>
      </c>
      <c r="X45" s="22">
        <v>1120103</v>
      </c>
      <c r="Y45" s="22">
        <v>-208652</v>
      </c>
      <c r="Z45" s="23">
        <v>-18.627929752888797</v>
      </c>
      <c r="AA45" s="20">
        <v>1120103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80267132</v>
      </c>
      <c r="D48" s="29">
        <f t="shared" ref="D48:Y48" si="1">SUM(D35:D47)</f>
        <v>0</v>
      </c>
      <c r="E48" s="30">
        <f t="shared" si="1"/>
        <v>86200735</v>
      </c>
      <c r="F48" s="31">
        <f t="shared" si="1"/>
        <v>85172674</v>
      </c>
      <c r="G48" s="31">
        <f t="shared" si="1"/>
        <v>10374466</v>
      </c>
      <c r="H48" s="31">
        <f t="shared" si="1"/>
        <v>10158173</v>
      </c>
      <c r="I48" s="31">
        <f t="shared" si="1"/>
        <v>6386938</v>
      </c>
      <c r="J48" s="31">
        <f t="shared" si="1"/>
        <v>26919577</v>
      </c>
      <c r="K48" s="31">
        <f t="shared" si="1"/>
        <v>7246566</v>
      </c>
      <c r="L48" s="31">
        <f t="shared" si="1"/>
        <v>6570653</v>
      </c>
      <c r="M48" s="31">
        <f t="shared" si="1"/>
        <v>298309</v>
      </c>
      <c r="N48" s="31">
        <f t="shared" si="1"/>
        <v>14115528</v>
      </c>
      <c r="O48" s="31">
        <f t="shared" si="1"/>
        <v>4868390</v>
      </c>
      <c r="P48" s="31">
        <f t="shared" si="1"/>
        <v>0</v>
      </c>
      <c r="Q48" s="31">
        <f t="shared" si="1"/>
        <v>6365858</v>
      </c>
      <c r="R48" s="31">
        <f t="shared" si="1"/>
        <v>11234248</v>
      </c>
      <c r="S48" s="31">
        <f t="shared" si="1"/>
        <v>5412618</v>
      </c>
      <c r="T48" s="31">
        <f t="shared" si="1"/>
        <v>517843</v>
      </c>
      <c r="U48" s="31">
        <f t="shared" si="1"/>
        <v>-176008</v>
      </c>
      <c r="V48" s="31">
        <f t="shared" si="1"/>
        <v>5754453</v>
      </c>
      <c r="W48" s="31">
        <f t="shared" si="1"/>
        <v>58023806</v>
      </c>
      <c r="X48" s="31">
        <f t="shared" si="1"/>
        <v>85172674</v>
      </c>
      <c r="Y48" s="31">
        <f t="shared" si="1"/>
        <v>-27148868</v>
      </c>
      <c r="Z48" s="32">
        <f>+IF(X48&lt;&gt;0,+(Y48/X48)*100,0)</f>
        <v>-31.875091769456482</v>
      </c>
      <c r="AA48" s="29">
        <f>SUM(AA35:AA47)</f>
        <v>85172674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-16792647</v>
      </c>
      <c r="D49" s="39">
        <f t="shared" si="2"/>
        <v>0</v>
      </c>
      <c r="E49" s="40">
        <f t="shared" si="2"/>
        <v>-8691035</v>
      </c>
      <c r="F49" s="41">
        <f t="shared" si="2"/>
        <v>-7662974</v>
      </c>
      <c r="G49" s="41">
        <f t="shared" si="2"/>
        <v>-10020244</v>
      </c>
      <c r="H49" s="41">
        <f t="shared" si="2"/>
        <v>-9874136</v>
      </c>
      <c r="I49" s="41">
        <f t="shared" si="2"/>
        <v>-5294642</v>
      </c>
      <c r="J49" s="41">
        <f t="shared" si="2"/>
        <v>-25189022</v>
      </c>
      <c r="K49" s="41">
        <f t="shared" si="2"/>
        <v>-6724551</v>
      </c>
      <c r="L49" s="41">
        <f t="shared" si="2"/>
        <v>2735970</v>
      </c>
      <c r="M49" s="41">
        <f t="shared" si="2"/>
        <v>173026</v>
      </c>
      <c r="N49" s="41">
        <f t="shared" si="2"/>
        <v>-3815555</v>
      </c>
      <c r="O49" s="41">
        <f t="shared" si="2"/>
        <v>-4176395</v>
      </c>
      <c r="P49" s="41">
        <f t="shared" si="2"/>
        <v>0</v>
      </c>
      <c r="Q49" s="41">
        <f t="shared" si="2"/>
        <v>10213609</v>
      </c>
      <c r="R49" s="41">
        <f t="shared" si="2"/>
        <v>6037214</v>
      </c>
      <c r="S49" s="41">
        <f t="shared" si="2"/>
        <v>-4906245</v>
      </c>
      <c r="T49" s="41">
        <f t="shared" si="2"/>
        <v>41607</v>
      </c>
      <c r="U49" s="41">
        <f t="shared" si="2"/>
        <v>20837184</v>
      </c>
      <c r="V49" s="41">
        <f t="shared" si="2"/>
        <v>15972546</v>
      </c>
      <c r="W49" s="41">
        <f t="shared" si="2"/>
        <v>-6994817</v>
      </c>
      <c r="X49" s="41">
        <f t="shared" si="2"/>
        <v>-7662974</v>
      </c>
      <c r="Y49" s="41">
        <f t="shared" si="2"/>
        <v>668157</v>
      </c>
      <c r="Z49" s="42">
        <f>+IF(X49&lt;&gt;0,+(Y49/X49)*100,0)</f>
        <v>-8.7192909697984096</v>
      </c>
      <c r="AA49" s="39">
        <f>+AA33-AA48</f>
        <v>-7662974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-16792647</v>
      </c>
      <c r="D52" s="48">
        <f t="shared" si="3"/>
        <v>0</v>
      </c>
      <c r="E52" s="49">
        <f t="shared" si="3"/>
        <v>-8691035</v>
      </c>
      <c r="F52" s="50">
        <f t="shared" si="3"/>
        <v>-7662974</v>
      </c>
      <c r="G52" s="50">
        <f t="shared" si="3"/>
        <v>-10020244</v>
      </c>
      <c r="H52" s="50">
        <f t="shared" si="3"/>
        <v>-9874136</v>
      </c>
      <c r="I52" s="50">
        <f t="shared" si="3"/>
        <v>-5294642</v>
      </c>
      <c r="J52" s="50">
        <f t="shared" si="3"/>
        <v>-25189022</v>
      </c>
      <c r="K52" s="50">
        <f t="shared" si="3"/>
        <v>-6724551</v>
      </c>
      <c r="L52" s="50">
        <f t="shared" si="3"/>
        <v>2735970</v>
      </c>
      <c r="M52" s="50">
        <f t="shared" si="3"/>
        <v>173026</v>
      </c>
      <c r="N52" s="50">
        <f t="shared" si="3"/>
        <v>-3815555</v>
      </c>
      <c r="O52" s="50">
        <f t="shared" si="3"/>
        <v>-4176395</v>
      </c>
      <c r="P52" s="50">
        <f t="shared" si="3"/>
        <v>0</v>
      </c>
      <c r="Q52" s="50">
        <f t="shared" si="3"/>
        <v>10213609</v>
      </c>
      <c r="R52" s="50">
        <f t="shared" si="3"/>
        <v>6037214</v>
      </c>
      <c r="S52" s="50">
        <f t="shared" si="3"/>
        <v>-4906245</v>
      </c>
      <c r="T52" s="50">
        <f t="shared" si="3"/>
        <v>41607</v>
      </c>
      <c r="U52" s="50">
        <f t="shared" si="3"/>
        <v>20837184</v>
      </c>
      <c r="V52" s="50">
        <f t="shared" si="3"/>
        <v>15972546</v>
      </c>
      <c r="W52" s="50">
        <f t="shared" si="3"/>
        <v>-6994817</v>
      </c>
      <c r="X52" s="50">
        <f t="shared" si="3"/>
        <v>-7662974</v>
      </c>
      <c r="Y52" s="50">
        <f t="shared" si="3"/>
        <v>668157</v>
      </c>
      <c r="Z52" s="51">
        <f>+IF(X52&lt;&gt;0,+(Y52/X52)*100,0)</f>
        <v>-8.7192909697984096</v>
      </c>
      <c r="AA52" s="48">
        <f>SUM(AA49:AA51)</f>
        <v>-7662974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-16792647</v>
      </c>
      <c r="D54" s="54">
        <f>+D52-D53</f>
        <v>0</v>
      </c>
      <c r="E54" s="55">
        <f t="shared" si="4"/>
        <v>-8691035</v>
      </c>
      <c r="F54" s="56">
        <f t="shared" si="4"/>
        <v>-7662974</v>
      </c>
      <c r="G54" s="56">
        <f t="shared" si="4"/>
        <v>-10020244</v>
      </c>
      <c r="H54" s="56">
        <f t="shared" si="4"/>
        <v>-9874136</v>
      </c>
      <c r="I54" s="56">
        <f t="shared" si="4"/>
        <v>-5294642</v>
      </c>
      <c r="J54" s="56">
        <f t="shared" si="4"/>
        <v>-25189022</v>
      </c>
      <c r="K54" s="56">
        <f t="shared" si="4"/>
        <v>-6724551</v>
      </c>
      <c r="L54" s="56">
        <f t="shared" si="4"/>
        <v>2735970</v>
      </c>
      <c r="M54" s="56">
        <f t="shared" si="4"/>
        <v>173026</v>
      </c>
      <c r="N54" s="56">
        <f t="shared" si="4"/>
        <v>-3815555</v>
      </c>
      <c r="O54" s="56">
        <f t="shared" si="4"/>
        <v>-4176395</v>
      </c>
      <c r="P54" s="56">
        <f t="shared" si="4"/>
        <v>0</v>
      </c>
      <c r="Q54" s="56">
        <f t="shared" si="4"/>
        <v>10213609</v>
      </c>
      <c r="R54" s="56">
        <f t="shared" si="4"/>
        <v>6037214</v>
      </c>
      <c r="S54" s="56">
        <f t="shared" si="4"/>
        <v>-4906245</v>
      </c>
      <c r="T54" s="56">
        <f t="shared" si="4"/>
        <v>41607</v>
      </c>
      <c r="U54" s="56">
        <f t="shared" si="4"/>
        <v>20837184</v>
      </c>
      <c r="V54" s="56">
        <f t="shared" si="4"/>
        <v>15972546</v>
      </c>
      <c r="W54" s="56">
        <f t="shared" si="4"/>
        <v>-6994817</v>
      </c>
      <c r="X54" s="56">
        <f t="shared" si="4"/>
        <v>-7662974</v>
      </c>
      <c r="Y54" s="56">
        <f t="shared" si="4"/>
        <v>668157</v>
      </c>
      <c r="Z54" s="57">
        <f>+IF(X54&lt;&gt;0,+(Y54/X54)*100,0)</f>
        <v>-8.7192909697984096</v>
      </c>
      <c r="AA54" s="54">
        <f>+AA52-AA53</f>
        <v>-7662974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-16792647</v>
      </c>
      <c r="D57" s="48">
        <f>SUM(D54:D56)</f>
        <v>0</v>
      </c>
      <c r="E57" s="49">
        <f t="shared" si="5"/>
        <v>-8691035</v>
      </c>
      <c r="F57" s="50">
        <f t="shared" si="5"/>
        <v>-7662974</v>
      </c>
      <c r="G57" s="50">
        <f t="shared" si="5"/>
        <v>-10020244</v>
      </c>
      <c r="H57" s="50">
        <f t="shared" si="5"/>
        <v>-9874136</v>
      </c>
      <c r="I57" s="50">
        <f t="shared" si="5"/>
        <v>-5294642</v>
      </c>
      <c r="J57" s="50">
        <f t="shared" si="5"/>
        <v>-25189022</v>
      </c>
      <c r="K57" s="50">
        <f t="shared" si="5"/>
        <v>-6724551</v>
      </c>
      <c r="L57" s="50">
        <f t="shared" si="5"/>
        <v>2735970</v>
      </c>
      <c r="M57" s="50">
        <f t="shared" si="5"/>
        <v>173026</v>
      </c>
      <c r="N57" s="50">
        <f t="shared" si="5"/>
        <v>-3815555</v>
      </c>
      <c r="O57" s="50">
        <f t="shared" si="5"/>
        <v>-4176395</v>
      </c>
      <c r="P57" s="50">
        <f t="shared" si="5"/>
        <v>0</v>
      </c>
      <c r="Q57" s="50">
        <f t="shared" si="5"/>
        <v>10213609</v>
      </c>
      <c r="R57" s="50">
        <f t="shared" si="5"/>
        <v>6037214</v>
      </c>
      <c r="S57" s="50">
        <f t="shared" si="5"/>
        <v>-4906245</v>
      </c>
      <c r="T57" s="50">
        <f t="shared" si="5"/>
        <v>41607</v>
      </c>
      <c r="U57" s="50">
        <f t="shared" si="5"/>
        <v>20837184</v>
      </c>
      <c r="V57" s="50">
        <f t="shared" si="5"/>
        <v>15972546</v>
      </c>
      <c r="W57" s="50">
        <f t="shared" si="5"/>
        <v>-6994817</v>
      </c>
      <c r="X57" s="50">
        <f t="shared" si="5"/>
        <v>-7662974</v>
      </c>
      <c r="Y57" s="50">
        <f t="shared" si="5"/>
        <v>668157</v>
      </c>
      <c r="Z57" s="51">
        <f>+IF(X57&lt;&gt;0,+(Y57/X57)*100,0)</f>
        <v>-8.7192909697984096</v>
      </c>
      <c r="AA57" s="48">
        <f>SUM(AA54:AA56)</f>
        <v>-7662974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-16792647</v>
      </c>
      <c r="D60" s="65">
        <f>SUM(D57:D59)</f>
        <v>0</v>
      </c>
      <c r="E60" s="66">
        <f t="shared" si="6"/>
        <v>-8691035</v>
      </c>
      <c r="F60" s="67">
        <f t="shared" si="6"/>
        <v>-7662974</v>
      </c>
      <c r="G60" s="67">
        <f t="shared" si="6"/>
        <v>-10020244</v>
      </c>
      <c r="H60" s="67">
        <f t="shared" si="6"/>
        <v>-9874136</v>
      </c>
      <c r="I60" s="67">
        <f t="shared" si="6"/>
        <v>-5294642</v>
      </c>
      <c r="J60" s="67">
        <f t="shared" si="6"/>
        <v>-25189022</v>
      </c>
      <c r="K60" s="67">
        <f t="shared" si="6"/>
        <v>-6724551</v>
      </c>
      <c r="L60" s="67">
        <f t="shared" si="6"/>
        <v>2735970</v>
      </c>
      <c r="M60" s="67">
        <f t="shared" si="6"/>
        <v>173026</v>
      </c>
      <c r="N60" s="67">
        <f t="shared" si="6"/>
        <v>-3815555</v>
      </c>
      <c r="O60" s="67">
        <f t="shared" si="6"/>
        <v>-4176395</v>
      </c>
      <c r="P60" s="67">
        <f t="shared" si="6"/>
        <v>0</v>
      </c>
      <c r="Q60" s="67">
        <f t="shared" si="6"/>
        <v>10213609</v>
      </c>
      <c r="R60" s="67">
        <f t="shared" si="6"/>
        <v>6037214</v>
      </c>
      <c r="S60" s="67">
        <f t="shared" si="6"/>
        <v>-4906245</v>
      </c>
      <c r="T60" s="67">
        <f t="shared" si="6"/>
        <v>41607</v>
      </c>
      <c r="U60" s="67">
        <f t="shared" si="6"/>
        <v>20837184</v>
      </c>
      <c r="V60" s="67">
        <f t="shared" si="6"/>
        <v>15972546</v>
      </c>
      <c r="W60" s="67">
        <f t="shared" si="6"/>
        <v>-6994817</v>
      </c>
      <c r="X60" s="67">
        <f t="shared" si="6"/>
        <v>-7662974</v>
      </c>
      <c r="Y60" s="67">
        <f t="shared" si="6"/>
        <v>668157</v>
      </c>
      <c r="Z60" s="68">
        <f>+IF(X60&lt;&gt;0,+(Y60/X60)*100,0)</f>
        <v>-8.7192909697984096</v>
      </c>
      <c r="AA60" s="65">
        <f>SUM(AA57:AA59)</f>
        <v>-7662974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1000000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5255647</v>
      </c>
      <c r="D35" s="20"/>
      <c r="E35" s="21">
        <v>884324</v>
      </c>
      <c r="F35" s="22">
        <v>884324</v>
      </c>
      <c r="G35" s="22">
        <v>353817</v>
      </c>
      <c r="H35" s="22">
        <v>385671</v>
      </c>
      <c r="I35" s="22">
        <v>381675</v>
      </c>
      <c r="J35" s="22">
        <v>1121163</v>
      </c>
      <c r="K35" s="22">
        <v>392254</v>
      </c>
      <c r="L35" s="22">
        <v>403907</v>
      </c>
      <c r="M35" s="22">
        <v>415458</v>
      </c>
      <c r="N35" s="22">
        <v>1211619</v>
      </c>
      <c r="O35" s="22">
        <v>522282</v>
      </c>
      <c r="P35" s="22">
        <v>362473</v>
      </c>
      <c r="Q35" s="22">
        <v>373405</v>
      </c>
      <c r="R35" s="22">
        <v>1258160</v>
      </c>
      <c r="S35" s="22">
        <v>413726</v>
      </c>
      <c r="T35" s="22">
        <v>459682</v>
      </c>
      <c r="U35" s="22">
        <v>526559</v>
      </c>
      <c r="V35" s="22">
        <v>1399967</v>
      </c>
      <c r="W35" s="22">
        <v>4990909</v>
      </c>
      <c r="X35" s="22">
        <v>884324</v>
      </c>
      <c r="Y35" s="22">
        <v>4106585</v>
      </c>
      <c r="Z35" s="23">
        <v>464.37561346293893</v>
      </c>
      <c r="AA35" s="20">
        <v>884324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41905974</v>
      </c>
      <c r="D37" s="20"/>
      <c r="E37" s="21">
        <v>42000000</v>
      </c>
      <c r="F37" s="22">
        <v>42000000</v>
      </c>
      <c r="G37" s="22">
        <v>4888121</v>
      </c>
      <c r="H37" s="22">
        <v>4216139</v>
      </c>
      <c r="I37" s="22">
        <v>3464173</v>
      </c>
      <c r="J37" s="22">
        <v>12568433</v>
      </c>
      <c r="K37" s="22">
        <v>3456631</v>
      </c>
      <c r="L37" s="22">
        <v>853295</v>
      </c>
      <c r="M37" s="22">
        <v>4170300</v>
      </c>
      <c r="N37" s="22">
        <v>8480226</v>
      </c>
      <c r="O37" s="22">
        <v>3049207</v>
      </c>
      <c r="P37" s="22">
        <v>2227413</v>
      </c>
      <c r="Q37" s="22">
        <v>-392987</v>
      </c>
      <c r="R37" s="22">
        <v>4883633</v>
      </c>
      <c r="S37" s="22">
        <v>4149809</v>
      </c>
      <c r="T37" s="22">
        <v>1900236</v>
      </c>
      <c r="U37" s="22">
        <v>1494219</v>
      </c>
      <c r="V37" s="22">
        <v>7544264</v>
      </c>
      <c r="W37" s="22">
        <v>33476556</v>
      </c>
      <c r="X37" s="22">
        <v>42000000</v>
      </c>
      <c r="Y37" s="22">
        <v>-8523444</v>
      </c>
      <c r="Z37" s="23">
        <v>-20.293914285714283</v>
      </c>
      <c r="AA37" s="20">
        <v>42000000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3560402</v>
      </c>
      <c r="D40" s="20"/>
      <c r="E40" s="21">
        <v>4412318</v>
      </c>
      <c r="F40" s="22">
        <v>4412318</v>
      </c>
      <c r="G40" s="22"/>
      <c r="H40" s="22">
        <v>644185</v>
      </c>
      <c r="I40" s="22">
        <v>322092</v>
      </c>
      <c r="J40" s="22">
        <v>966277</v>
      </c>
      <c r="K40" s="22">
        <v>322092</v>
      </c>
      <c r="L40" s="22">
        <v>322092</v>
      </c>
      <c r="M40" s="22">
        <v>322092</v>
      </c>
      <c r="N40" s="22">
        <v>966276</v>
      </c>
      <c r="O40" s="22">
        <v>322092</v>
      </c>
      <c r="P40" s="22">
        <v>322092</v>
      </c>
      <c r="Q40" s="22">
        <v>207710</v>
      </c>
      <c r="R40" s="22">
        <v>851894</v>
      </c>
      <c r="S40" s="22">
        <v>322092</v>
      </c>
      <c r="T40" s="22">
        <v>322092</v>
      </c>
      <c r="U40" s="22">
        <v>322092</v>
      </c>
      <c r="V40" s="22">
        <v>966276</v>
      </c>
      <c r="W40" s="22">
        <v>3750723</v>
      </c>
      <c r="X40" s="22">
        <v>4412318</v>
      </c>
      <c r="Y40" s="22">
        <v>-661595</v>
      </c>
      <c r="Z40" s="23">
        <v>-14.994272851594106</v>
      </c>
      <c r="AA40" s="20">
        <v>4412318</v>
      </c>
    </row>
    <row r="41" spans="1:27" x14ac:dyDescent="0.25">
      <c r="A41" s="19" t="s">
        <v>40</v>
      </c>
      <c r="B41" s="15" t="s">
        <v>32</v>
      </c>
      <c r="C41" s="20">
        <v>73229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2132276</v>
      </c>
      <c r="D42" s="20"/>
      <c r="E42" s="21">
        <v>200000</v>
      </c>
      <c r="F42" s="22">
        <v>200000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200000</v>
      </c>
      <c r="Y42" s="22">
        <v>-200000</v>
      </c>
      <c r="Z42" s="23">
        <v>-100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9200000</v>
      </c>
      <c r="F45" s="22">
        <v>9200000</v>
      </c>
      <c r="G45" s="22"/>
      <c r="H45" s="22"/>
      <c r="I45" s="22"/>
      <c r="J45" s="22"/>
      <c r="K45" s="22"/>
      <c r="L45" s="22">
        <v>2597319</v>
      </c>
      <c r="M45" s="22"/>
      <c r="N45" s="22">
        <v>2597319</v>
      </c>
      <c r="O45" s="22">
        <v>1018852</v>
      </c>
      <c r="P45" s="22"/>
      <c r="Q45" s="22"/>
      <c r="R45" s="22">
        <v>1018852</v>
      </c>
      <c r="S45" s="22"/>
      <c r="T45" s="22"/>
      <c r="U45" s="22">
        <v>2354466</v>
      </c>
      <c r="V45" s="22">
        <v>2354466</v>
      </c>
      <c r="W45" s="22">
        <v>5970637</v>
      </c>
      <c r="X45" s="22">
        <v>9200000</v>
      </c>
      <c r="Y45" s="22">
        <v>-3229363</v>
      </c>
      <c r="Z45" s="23">
        <v>-35.101771739130434</v>
      </c>
      <c r="AA45" s="20">
        <v>9200000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52927528</v>
      </c>
      <c r="D48" s="29">
        <f t="shared" ref="D48:Y48" si="1">SUM(D35:D47)</f>
        <v>0</v>
      </c>
      <c r="E48" s="30">
        <f t="shared" si="1"/>
        <v>56696642</v>
      </c>
      <c r="F48" s="31">
        <f t="shared" si="1"/>
        <v>56696642</v>
      </c>
      <c r="G48" s="31">
        <f t="shared" si="1"/>
        <v>5241938</v>
      </c>
      <c r="H48" s="31">
        <f t="shared" si="1"/>
        <v>5245995</v>
      </c>
      <c r="I48" s="31">
        <f t="shared" si="1"/>
        <v>4167940</v>
      </c>
      <c r="J48" s="31">
        <f t="shared" si="1"/>
        <v>14655873</v>
      </c>
      <c r="K48" s="31">
        <f t="shared" si="1"/>
        <v>4170977</v>
      </c>
      <c r="L48" s="31">
        <f t="shared" si="1"/>
        <v>4176613</v>
      </c>
      <c r="M48" s="31">
        <f t="shared" si="1"/>
        <v>4907850</v>
      </c>
      <c r="N48" s="31">
        <f t="shared" si="1"/>
        <v>13255440</v>
      </c>
      <c r="O48" s="31">
        <f t="shared" si="1"/>
        <v>4912433</v>
      </c>
      <c r="P48" s="31">
        <f t="shared" si="1"/>
        <v>2911978</v>
      </c>
      <c r="Q48" s="31">
        <f t="shared" si="1"/>
        <v>188128</v>
      </c>
      <c r="R48" s="31">
        <f t="shared" si="1"/>
        <v>8012539</v>
      </c>
      <c r="S48" s="31">
        <f t="shared" si="1"/>
        <v>4885627</v>
      </c>
      <c r="T48" s="31">
        <f t="shared" si="1"/>
        <v>2682010</v>
      </c>
      <c r="U48" s="31">
        <f t="shared" si="1"/>
        <v>4697336</v>
      </c>
      <c r="V48" s="31">
        <f t="shared" si="1"/>
        <v>12264973</v>
      </c>
      <c r="W48" s="31">
        <f t="shared" si="1"/>
        <v>48188825</v>
      </c>
      <c r="X48" s="31">
        <f t="shared" si="1"/>
        <v>56696642</v>
      </c>
      <c r="Y48" s="31">
        <f t="shared" si="1"/>
        <v>-8507817</v>
      </c>
      <c r="Z48" s="32">
        <f>+IF(X48&lt;&gt;0,+(Y48/X48)*100,0)</f>
        <v>-15.005856960629169</v>
      </c>
      <c r="AA48" s="29">
        <f>SUM(AA35:AA47)</f>
        <v>56696642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-51927528</v>
      </c>
      <c r="D49" s="39">
        <f t="shared" si="2"/>
        <v>0</v>
      </c>
      <c r="E49" s="40">
        <f t="shared" si="2"/>
        <v>-56696642</v>
      </c>
      <c r="F49" s="41">
        <f t="shared" si="2"/>
        <v>-56696642</v>
      </c>
      <c r="G49" s="41">
        <f t="shared" si="2"/>
        <v>-5241938</v>
      </c>
      <c r="H49" s="41">
        <f t="shared" si="2"/>
        <v>-5245995</v>
      </c>
      <c r="I49" s="41">
        <f t="shared" si="2"/>
        <v>-4167940</v>
      </c>
      <c r="J49" s="41">
        <f t="shared" si="2"/>
        <v>-14655873</v>
      </c>
      <c r="K49" s="41">
        <f t="shared" si="2"/>
        <v>-4170977</v>
      </c>
      <c r="L49" s="41">
        <f t="shared" si="2"/>
        <v>-4176613</v>
      </c>
      <c r="M49" s="41">
        <f t="shared" si="2"/>
        <v>-4907850</v>
      </c>
      <c r="N49" s="41">
        <f t="shared" si="2"/>
        <v>-13255440</v>
      </c>
      <c r="O49" s="41">
        <f t="shared" si="2"/>
        <v>-4912433</v>
      </c>
      <c r="P49" s="41">
        <f t="shared" si="2"/>
        <v>-2911978</v>
      </c>
      <c r="Q49" s="41">
        <f t="shared" si="2"/>
        <v>-188128</v>
      </c>
      <c r="R49" s="41">
        <f t="shared" si="2"/>
        <v>-8012539</v>
      </c>
      <c r="S49" s="41">
        <f t="shared" si="2"/>
        <v>-4885627</v>
      </c>
      <c r="T49" s="41">
        <f t="shared" si="2"/>
        <v>-2682010</v>
      </c>
      <c r="U49" s="41">
        <f t="shared" si="2"/>
        <v>-4697336</v>
      </c>
      <c r="V49" s="41">
        <f t="shared" si="2"/>
        <v>-12264973</v>
      </c>
      <c r="W49" s="41">
        <f t="shared" si="2"/>
        <v>-48188825</v>
      </c>
      <c r="X49" s="41">
        <f t="shared" si="2"/>
        <v>-56696642</v>
      </c>
      <c r="Y49" s="41">
        <f t="shared" si="2"/>
        <v>8507817</v>
      </c>
      <c r="Z49" s="42">
        <f>+IF(X49&lt;&gt;0,+(Y49/X49)*100,0)</f>
        <v>-15.005856960629169</v>
      </c>
      <c r="AA49" s="39">
        <f>+AA33-AA48</f>
        <v>-56696642</v>
      </c>
    </row>
    <row r="50" spans="1:27" x14ac:dyDescent="0.25">
      <c r="A50" s="43" t="s">
        <v>75</v>
      </c>
      <c r="B50" s="15" t="s">
        <v>32</v>
      </c>
      <c r="C50" s="20">
        <v>4689651</v>
      </c>
      <c r="D50" s="20"/>
      <c r="E50" s="21">
        <v>5000000</v>
      </c>
      <c r="F50" s="22">
        <v>9122693</v>
      </c>
      <c r="G50" s="22"/>
      <c r="H50" s="22"/>
      <c r="I50" s="22"/>
      <c r="J50" s="22"/>
      <c r="K50" s="22"/>
      <c r="L50" s="22"/>
      <c r="M50" s="22">
        <v>542696</v>
      </c>
      <c r="N50" s="22">
        <v>542696</v>
      </c>
      <c r="O50" s="22"/>
      <c r="P50" s="22"/>
      <c r="Q50" s="22"/>
      <c r="R50" s="22"/>
      <c r="S50" s="22"/>
      <c r="T50" s="22"/>
      <c r="U50" s="22">
        <v>4523310</v>
      </c>
      <c r="V50" s="22">
        <v>4523310</v>
      </c>
      <c r="W50" s="22">
        <v>5066006</v>
      </c>
      <c r="X50" s="22">
        <v>9122693</v>
      </c>
      <c r="Y50" s="22">
        <v>-4056687</v>
      </c>
      <c r="Z50" s="23">
        <v>-44.468086342486806</v>
      </c>
      <c r="AA50" s="20">
        <v>9122693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-47237877</v>
      </c>
      <c r="D52" s="48">
        <f t="shared" si="3"/>
        <v>0</v>
      </c>
      <c r="E52" s="49">
        <f t="shared" si="3"/>
        <v>-51696642</v>
      </c>
      <c r="F52" s="50">
        <f t="shared" si="3"/>
        <v>-47573949</v>
      </c>
      <c r="G52" s="50">
        <f t="shared" si="3"/>
        <v>-5241938</v>
      </c>
      <c r="H52" s="50">
        <f t="shared" si="3"/>
        <v>-5245995</v>
      </c>
      <c r="I52" s="50">
        <f t="shared" si="3"/>
        <v>-4167940</v>
      </c>
      <c r="J52" s="50">
        <f t="shared" si="3"/>
        <v>-14655873</v>
      </c>
      <c r="K52" s="50">
        <f t="shared" si="3"/>
        <v>-4170977</v>
      </c>
      <c r="L52" s="50">
        <f t="shared" si="3"/>
        <v>-4176613</v>
      </c>
      <c r="M52" s="50">
        <f t="shared" si="3"/>
        <v>-4365154</v>
      </c>
      <c r="N52" s="50">
        <f t="shared" si="3"/>
        <v>-12712744</v>
      </c>
      <c r="O52" s="50">
        <f t="shared" si="3"/>
        <v>-4912433</v>
      </c>
      <c r="P52" s="50">
        <f t="shared" si="3"/>
        <v>-2911978</v>
      </c>
      <c r="Q52" s="50">
        <f t="shared" si="3"/>
        <v>-188128</v>
      </c>
      <c r="R52" s="50">
        <f t="shared" si="3"/>
        <v>-8012539</v>
      </c>
      <c r="S52" s="50">
        <f t="shared" si="3"/>
        <v>-4885627</v>
      </c>
      <c r="T52" s="50">
        <f t="shared" si="3"/>
        <v>-2682010</v>
      </c>
      <c r="U52" s="50">
        <f t="shared" si="3"/>
        <v>-174026</v>
      </c>
      <c r="V52" s="50">
        <f t="shared" si="3"/>
        <v>-7741663</v>
      </c>
      <c r="W52" s="50">
        <f t="shared" si="3"/>
        <v>-43122819</v>
      </c>
      <c r="X52" s="50">
        <f t="shared" si="3"/>
        <v>-47573949</v>
      </c>
      <c r="Y52" s="50">
        <f t="shared" si="3"/>
        <v>4451130</v>
      </c>
      <c r="Z52" s="51">
        <f>+IF(X52&lt;&gt;0,+(Y52/X52)*100,0)</f>
        <v>-9.3562340179075729</v>
      </c>
      <c r="AA52" s="48">
        <f>SUM(AA49:AA51)</f>
        <v>-47573949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-47237877</v>
      </c>
      <c r="D54" s="54">
        <f>+D52-D53</f>
        <v>0</v>
      </c>
      <c r="E54" s="55">
        <f t="shared" si="4"/>
        <v>-51696642</v>
      </c>
      <c r="F54" s="56">
        <f t="shared" si="4"/>
        <v>-47573949</v>
      </c>
      <c r="G54" s="56">
        <f t="shared" si="4"/>
        <v>-5241938</v>
      </c>
      <c r="H54" s="56">
        <f t="shared" si="4"/>
        <v>-5245995</v>
      </c>
      <c r="I54" s="56">
        <f t="shared" si="4"/>
        <v>-4167940</v>
      </c>
      <c r="J54" s="56">
        <f t="shared" si="4"/>
        <v>-14655873</v>
      </c>
      <c r="K54" s="56">
        <f t="shared" si="4"/>
        <v>-4170977</v>
      </c>
      <c r="L54" s="56">
        <f t="shared" si="4"/>
        <v>-4176613</v>
      </c>
      <c r="M54" s="56">
        <f t="shared" si="4"/>
        <v>-4365154</v>
      </c>
      <c r="N54" s="56">
        <f t="shared" si="4"/>
        <v>-12712744</v>
      </c>
      <c r="O54" s="56">
        <f t="shared" si="4"/>
        <v>-4912433</v>
      </c>
      <c r="P54" s="56">
        <f t="shared" si="4"/>
        <v>-2911978</v>
      </c>
      <c r="Q54" s="56">
        <f t="shared" si="4"/>
        <v>-188128</v>
      </c>
      <c r="R54" s="56">
        <f t="shared" si="4"/>
        <v>-8012539</v>
      </c>
      <c r="S54" s="56">
        <f t="shared" si="4"/>
        <v>-4885627</v>
      </c>
      <c r="T54" s="56">
        <f t="shared" si="4"/>
        <v>-2682010</v>
      </c>
      <c r="U54" s="56">
        <f t="shared" si="4"/>
        <v>-174026</v>
      </c>
      <c r="V54" s="56">
        <f t="shared" si="4"/>
        <v>-7741663</v>
      </c>
      <c r="W54" s="56">
        <f t="shared" si="4"/>
        <v>-43122819</v>
      </c>
      <c r="X54" s="56">
        <f t="shared" si="4"/>
        <v>-47573949</v>
      </c>
      <c r="Y54" s="56">
        <f t="shared" si="4"/>
        <v>4451130</v>
      </c>
      <c r="Z54" s="57">
        <f>+IF(X54&lt;&gt;0,+(Y54/X54)*100,0)</f>
        <v>-9.3562340179075729</v>
      </c>
      <c r="AA54" s="54">
        <f>+AA52-AA53</f>
        <v>-47573949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-47237877</v>
      </c>
      <c r="D57" s="48">
        <f>SUM(D54:D56)</f>
        <v>0</v>
      </c>
      <c r="E57" s="49">
        <f t="shared" si="5"/>
        <v>-51696642</v>
      </c>
      <c r="F57" s="50">
        <f t="shared" si="5"/>
        <v>-47573949</v>
      </c>
      <c r="G57" s="50">
        <f t="shared" si="5"/>
        <v>-5241938</v>
      </c>
      <c r="H57" s="50">
        <f t="shared" si="5"/>
        <v>-5245995</v>
      </c>
      <c r="I57" s="50">
        <f t="shared" si="5"/>
        <v>-4167940</v>
      </c>
      <c r="J57" s="50">
        <f t="shared" si="5"/>
        <v>-14655873</v>
      </c>
      <c r="K57" s="50">
        <f t="shared" si="5"/>
        <v>-4170977</v>
      </c>
      <c r="L57" s="50">
        <f t="shared" si="5"/>
        <v>-4176613</v>
      </c>
      <c r="M57" s="50">
        <f t="shared" si="5"/>
        <v>-4365154</v>
      </c>
      <c r="N57" s="50">
        <f t="shared" si="5"/>
        <v>-12712744</v>
      </c>
      <c r="O57" s="50">
        <f t="shared" si="5"/>
        <v>-4912433</v>
      </c>
      <c r="P57" s="50">
        <f t="shared" si="5"/>
        <v>-2911978</v>
      </c>
      <c r="Q57" s="50">
        <f t="shared" si="5"/>
        <v>-188128</v>
      </c>
      <c r="R57" s="50">
        <f t="shared" si="5"/>
        <v>-8012539</v>
      </c>
      <c r="S57" s="50">
        <f t="shared" si="5"/>
        <v>-4885627</v>
      </c>
      <c r="T57" s="50">
        <f t="shared" si="5"/>
        <v>-2682010</v>
      </c>
      <c r="U57" s="50">
        <f t="shared" si="5"/>
        <v>-174026</v>
      </c>
      <c r="V57" s="50">
        <f t="shared" si="5"/>
        <v>-7741663</v>
      </c>
      <c r="W57" s="50">
        <f t="shared" si="5"/>
        <v>-43122819</v>
      </c>
      <c r="X57" s="50">
        <f t="shared" si="5"/>
        <v>-47573949</v>
      </c>
      <c r="Y57" s="50">
        <f t="shared" si="5"/>
        <v>4451130</v>
      </c>
      <c r="Z57" s="51">
        <f>+IF(X57&lt;&gt;0,+(Y57/X57)*100,0)</f>
        <v>-9.3562340179075729</v>
      </c>
      <c r="AA57" s="48">
        <f>SUM(AA54:AA56)</f>
        <v>-47573949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-47237877</v>
      </c>
      <c r="D60" s="65">
        <f>SUM(D57:D59)</f>
        <v>0</v>
      </c>
      <c r="E60" s="66">
        <f t="shared" si="6"/>
        <v>-51696642</v>
      </c>
      <c r="F60" s="67">
        <f t="shared" si="6"/>
        <v>-47573949</v>
      </c>
      <c r="G60" s="67">
        <f t="shared" si="6"/>
        <v>-5241938</v>
      </c>
      <c r="H60" s="67">
        <f t="shared" si="6"/>
        <v>-5245995</v>
      </c>
      <c r="I60" s="67">
        <f t="shared" si="6"/>
        <v>-4167940</v>
      </c>
      <c r="J60" s="67">
        <f t="shared" si="6"/>
        <v>-14655873</v>
      </c>
      <c r="K60" s="67">
        <f t="shared" si="6"/>
        <v>-4170977</v>
      </c>
      <c r="L60" s="67">
        <f t="shared" si="6"/>
        <v>-4176613</v>
      </c>
      <c r="M60" s="67">
        <f t="shared" si="6"/>
        <v>-4365154</v>
      </c>
      <c r="N60" s="67">
        <f t="shared" si="6"/>
        <v>-12712744</v>
      </c>
      <c r="O60" s="67">
        <f t="shared" si="6"/>
        <v>-4912433</v>
      </c>
      <c r="P60" s="67">
        <f t="shared" si="6"/>
        <v>-2911978</v>
      </c>
      <c r="Q60" s="67">
        <f t="shared" si="6"/>
        <v>-188128</v>
      </c>
      <c r="R60" s="67">
        <f t="shared" si="6"/>
        <v>-8012539</v>
      </c>
      <c r="S60" s="67">
        <f t="shared" si="6"/>
        <v>-4885627</v>
      </c>
      <c r="T60" s="67">
        <f t="shared" si="6"/>
        <v>-2682010</v>
      </c>
      <c r="U60" s="67">
        <f t="shared" si="6"/>
        <v>-174026</v>
      </c>
      <c r="V60" s="67">
        <f t="shared" si="6"/>
        <v>-7741663</v>
      </c>
      <c r="W60" s="67">
        <f t="shared" si="6"/>
        <v>-43122819</v>
      </c>
      <c r="X60" s="67">
        <f t="shared" si="6"/>
        <v>-47573949</v>
      </c>
      <c r="Y60" s="67">
        <f t="shared" si="6"/>
        <v>4451130</v>
      </c>
      <c r="Z60" s="68">
        <f>+IF(X60&lt;&gt;0,+(Y60/X60)*100,0)</f>
        <v>-9.3562340179075729</v>
      </c>
      <c r="AA60" s="65">
        <f>SUM(AA57:AA59)</f>
        <v>-47573949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738</v>
      </c>
      <c r="D37" s="20"/>
      <c r="E37" s="21">
        <v>4550004</v>
      </c>
      <c r="F37" s="22">
        <v>5350008</v>
      </c>
      <c r="G37" s="22">
        <v>7432</v>
      </c>
      <c r="H37" s="22">
        <v>1143163</v>
      </c>
      <c r="I37" s="22">
        <v>565394</v>
      </c>
      <c r="J37" s="22">
        <v>1715989</v>
      </c>
      <c r="K37" s="22">
        <v>751518</v>
      </c>
      <c r="L37" s="22">
        <v>427792</v>
      </c>
      <c r="M37" s="22">
        <v>531843</v>
      </c>
      <c r="N37" s="22">
        <v>1711153</v>
      </c>
      <c r="O37" s="22">
        <v>984687</v>
      </c>
      <c r="P37" s="22">
        <v>561178</v>
      </c>
      <c r="Q37" s="22">
        <v>798654</v>
      </c>
      <c r="R37" s="22">
        <v>2344519</v>
      </c>
      <c r="S37" s="22">
        <v>492404</v>
      </c>
      <c r="T37" s="22">
        <v>821950</v>
      </c>
      <c r="U37" s="22">
        <v>668853</v>
      </c>
      <c r="V37" s="22">
        <v>1983207</v>
      </c>
      <c r="W37" s="22">
        <v>7754868</v>
      </c>
      <c r="X37" s="22">
        <v>5350008</v>
      </c>
      <c r="Y37" s="22">
        <v>2404860</v>
      </c>
      <c r="Z37" s="23">
        <v>44.950586989776461</v>
      </c>
      <c r="AA37" s="20">
        <v>5350008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738</v>
      </c>
      <c r="D48" s="29">
        <f t="shared" ref="D48:Y48" si="1">SUM(D35:D47)</f>
        <v>0</v>
      </c>
      <c r="E48" s="30">
        <f t="shared" si="1"/>
        <v>4550004</v>
      </c>
      <c r="F48" s="31">
        <f t="shared" si="1"/>
        <v>5350008</v>
      </c>
      <c r="G48" s="31">
        <f t="shared" si="1"/>
        <v>7432</v>
      </c>
      <c r="H48" s="31">
        <f t="shared" si="1"/>
        <v>1143163</v>
      </c>
      <c r="I48" s="31">
        <f t="shared" si="1"/>
        <v>565394</v>
      </c>
      <c r="J48" s="31">
        <f t="shared" si="1"/>
        <v>1715989</v>
      </c>
      <c r="K48" s="31">
        <f t="shared" si="1"/>
        <v>751518</v>
      </c>
      <c r="L48" s="31">
        <f t="shared" si="1"/>
        <v>427792</v>
      </c>
      <c r="M48" s="31">
        <f t="shared" si="1"/>
        <v>531843</v>
      </c>
      <c r="N48" s="31">
        <f t="shared" si="1"/>
        <v>1711153</v>
      </c>
      <c r="O48" s="31">
        <f t="shared" si="1"/>
        <v>984687</v>
      </c>
      <c r="P48" s="31">
        <f t="shared" si="1"/>
        <v>561178</v>
      </c>
      <c r="Q48" s="31">
        <f t="shared" si="1"/>
        <v>798654</v>
      </c>
      <c r="R48" s="31">
        <f t="shared" si="1"/>
        <v>2344519</v>
      </c>
      <c r="S48" s="31">
        <f t="shared" si="1"/>
        <v>492404</v>
      </c>
      <c r="T48" s="31">
        <f t="shared" si="1"/>
        <v>821950</v>
      </c>
      <c r="U48" s="31">
        <f t="shared" si="1"/>
        <v>668853</v>
      </c>
      <c r="V48" s="31">
        <f t="shared" si="1"/>
        <v>1983207</v>
      </c>
      <c r="W48" s="31">
        <f t="shared" si="1"/>
        <v>7754868</v>
      </c>
      <c r="X48" s="31">
        <f t="shared" si="1"/>
        <v>5350008</v>
      </c>
      <c r="Y48" s="31">
        <f t="shared" si="1"/>
        <v>2404860</v>
      </c>
      <c r="Z48" s="32">
        <f>+IF(X48&lt;&gt;0,+(Y48/X48)*100,0)</f>
        <v>44.950586989776461</v>
      </c>
      <c r="AA48" s="29">
        <f>SUM(AA35:AA47)</f>
        <v>5350008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-738</v>
      </c>
      <c r="D49" s="39">
        <f t="shared" si="2"/>
        <v>0</v>
      </c>
      <c r="E49" s="40">
        <f t="shared" si="2"/>
        <v>-4550004</v>
      </c>
      <c r="F49" s="41">
        <f t="shared" si="2"/>
        <v>-5350008</v>
      </c>
      <c r="G49" s="41">
        <f t="shared" si="2"/>
        <v>-7432</v>
      </c>
      <c r="H49" s="41">
        <f t="shared" si="2"/>
        <v>-1143163</v>
      </c>
      <c r="I49" s="41">
        <f t="shared" si="2"/>
        <v>-565394</v>
      </c>
      <c r="J49" s="41">
        <f t="shared" si="2"/>
        <v>-1715989</v>
      </c>
      <c r="K49" s="41">
        <f t="shared" si="2"/>
        <v>-751518</v>
      </c>
      <c r="L49" s="41">
        <f t="shared" si="2"/>
        <v>-427792</v>
      </c>
      <c r="M49" s="41">
        <f t="shared" si="2"/>
        <v>-531843</v>
      </c>
      <c r="N49" s="41">
        <f t="shared" si="2"/>
        <v>-1711153</v>
      </c>
      <c r="O49" s="41">
        <f t="shared" si="2"/>
        <v>-984687</v>
      </c>
      <c r="P49" s="41">
        <f t="shared" si="2"/>
        <v>-561178</v>
      </c>
      <c r="Q49" s="41">
        <f t="shared" si="2"/>
        <v>-798654</v>
      </c>
      <c r="R49" s="41">
        <f t="shared" si="2"/>
        <v>-2344519</v>
      </c>
      <c r="S49" s="41">
        <f t="shared" si="2"/>
        <v>-492404</v>
      </c>
      <c r="T49" s="41">
        <f t="shared" si="2"/>
        <v>-821950</v>
      </c>
      <c r="U49" s="41">
        <f t="shared" si="2"/>
        <v>-668853</v>
      </c>
      <c r="V49" s="41">
        <f t="shared" si="2"/>
        <v>-1983207</v>
      </c>
      <c r="W49" s="41">
        <f t="shared" si="2"/>
        <v>-7754868</v>
      </c>
      <c r="X49" s="41">
        <f t="shared" si="2"/>
        <v>-5350008</v>
      </c>
      <c r="Y49" s="41">
        <f t="shared" si="2"/>
        <v>-2404860</v>
      </c>
      <c r="Z49" s="42">
        <f>+IF(X49&lt;&gt;0,+(Y49/X49)*100,0)</f>
        <v>44.950586989776461</v>
      </c>
      <c r="AA49" s="39">
        <f>+AA33-AA48</f>
        <v>-5350008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-738</v>
      </c>
      <c r="D52" s="48">
        <f t="shared" si="3"/>
        <v>0</v>
      </c>
      <c r="E52" s="49">
        <f t="shared" si="3"/>
        <v>-4550004</v>
      </c>
      <c r="F52" s="50">
        <f t="shared" si="3"/>
        <v>-5350008</v>
      </c>
      <c r="G52" s="50">
        <f t="shared" si="3"/>
        <v>-7432</v>
      </c>
      <c r="H52" s="50">
        <f t="shared" si="3"/>
        <v>-1143163</v>
      </c>
      <c r="I52" s="50">
        <f t="shared" si="3"/>
        <v>-565394</v>
      </c>
      <c r="J52" s="50">
        <f t="shared" si="3"/>
        <v>-1715989</v>
      </c>
      <c r="K52" s="50">
        <f t="shared" si="3"/>
        <v>-751518</v>
      </c>
      <c r="L52" s="50">
        <f t="shared" si="3"/>
        <v>-427792</v>
      </c>
      <c r="M52" s="50">
        <f t="shared" si="3"/>
        <v>-531843</v>
      </c>
      <c r="N52" s="50">
        <f t="shared" si="3"/>
        <v>-1711153</v>
      </c>
      <c r="O52" s="50">
        <f t="shared" si="3"/>
        <v>-984687</v>
      </c>
      <c r="P52" s="50">
        <f t="shared" si="3"/>
        <v>-561178</v>
      </c>
      <c r="Q52" s="50">
        <f t="shared" si="3"/>
        <v>-798654</v>
      </c>
      <c r="R52" s="50">
        <f t="shared" si="3"/>
        <v>-2344519</v>
      </c>
      <c r="S52" s="50">
        <f t="shared" si="3"/>
        <v>-492404</v>
      </c>
      <c r="T52" s="50">
        <f t="shared" si="3"/>
        <v>-821950</v>
      </c>
      <c r="U52" s="50">
        <f t="shared" si="3"/>
        <v>-668853</v>
      </c>
      <c r="V52" s="50">
        <f t="shared" si="3"/>
        <v>-1983207</v>
      </c>
      <c r="W52" s="50">
        <f t="shared" si="3"/>
        <v>-7754868</v>
      </c>
      <c r="X52" s="50">
        <f t="shared" si="3"/>
        <v>-5350008</v>
      </c>
      <c r="Y52" s="50">
        <f t="shared" si="3"/>
        <v>-2404860</v>
      </c>
      <c r="Z52" s="51">
        <f>+IF(X52&lt;&gt;0,+(Y52/X52)*100,0)</f>
        <v>44.950586989776461</v>
      </c>
      <c r="AA52" s="48">
        <f>SUM(AA49:AA51)</f>
        <v>-5350008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-738</v>
      </c>
      <c r="D54" s="54">
        <f>+D52-D53</f>
        <v>0</v>
      </c>
      <c r="E54" s="55">
        <f t="shared" si="4"/>
        <v>-4550004</v>
      </c>
      <c r="F54" s="56">
        <f t="shared" si="4"/>
        <v>-5350008</v>
      </c>
      <c r="G54" s="56">
        <f t="shared" si="4"/>
        <v>-7432</v>
      </c>
      <c r="H54" s="56">
        <f t="shared" si="4"/>
        <v>-1143163</v>
      </c>
      <c r="I54" s="56">
        <f t="shared" si="4"/>
        <v>-565394</v>
      </c>
      <c r="J54" s="56">
        <f t="shared" si="4"/>
        <v>-1715989</v>
      </c>
      <c r="K54" s="56">
        <f t="shared" si="4"/>
        <v>-751518</v>
      </c>
      <c r="L54" s="56">
        <f t="shared" si="4"/>
        <v>-427792</v>
      </c>
      <c r="M54" s="56">
        <f t="shared" si="4"/>
        <v>-531843</v>
      </c>
      <c r="N54" s="56">
        <f t="shared" si="4"/>
        <v>-1711153</v>
      </c>
      <c r="O54" s="56">
        <f t="shared" si="4"/>
        <v>-984687</v>
      </c>
      <c r="P54" s="56">
        <f t="shared" si="4"/>
        <v>-561178</v>
      </c>
      <c r="Q54" s="56">
        <f t="shared" si="4"/>
        <v>-798654</v>
      </c>
      <c r="R54" s="56">
        <f t="shared" si="4"/>
        <v>-2344519</v>
      </c>
      <c r="S54" s="56">
        <f t="shared" si="4"/>
        <v>-492404</v>
      </c>
      <c r="T54" s="56">
        <f t="shared" si="4"/>
        <v>-821950</v>
      </c>
      <c r="U54" s="56">
        <f t="shared" si="4"/>
        <v>-668853</v>
      </c>
      <c r="V54" s="56">
        <f t="shared" si="4"/>
        <v>-1983207</v>
      </c>
      <c r="W54" s="56">
        <f t="shared" si="4"/>
        <v>-7754868</v>
      </c>
      <c r="X54" s="56">
        <f t="shared" si="4"/>
        <v>-5350008</v>
      </c>
      <c r="Y54" s="56">
        <f t="shared" si="4"/>
        <v>-2404860</v>
      </c>
      <c r="Z54" s="57">
        <f>+IF(X54&lt;&gt;0,+(Y54/X54)*100,0)</f>
        <v>44.950586989776461</v>
      </c>
      <c r="AA54" s="54">
        <f>+AA52-AA53</f>
        <v>-5350008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-738</v>
      </c>
      <c r="D57" s="48">
        <f>SUM(D54:D56)</f>
        <v>0</v>
      </c>
      <c r="E57" s="49">
        <f t="shared" si="5"/>
        <v>-4550004</v>
      </c>
      <c r="F57" s="50">
        <f t="shared" si="5"/>
        <v>-5350008</v>
      </c>
      <c r="G57" s="50">
        <f t="shared" si="5"/>
        <v>-7432</v>
      </c>
      <c r="H57" s="50">
        <f t="shared" si="5"/>
        <v>-1143163</v>
      </c>
      <c r="I57" s="50">
        <f t="shared" si="5"/>
        <v>-565394</v>
      </c>
      <c r="J57" s="50">
        <f t="shared" si="5"/>
        <v>-1715989</v>
      </c>
      <c r="K57" s="50">
        <f t="shared" si="5"/>
        <v>-751518</v>
      </c>
      <c r="L57" s="50">
        <f t="shared" si="5"/>
        <v>-427792</v>
      </c>
      <c r="M57" s="50">
        <f t="shared" si="5"/>
        <v>-531843</v>
      </c>
      <c r="N57" s="50">
        <f t="shared" si="5"/>
        <v>-1711153</v>
      </c>
      <c r="O57" s="50">
        <f t="shared" si="5"/>
        <v>-984687</v>
      </c>
      <c r="P57" s="50">
        <f t="shared" si="5"/>
        <v>-561178</v>
      </c>
      <c r="Q57" s="50">
        <f t="shared" si="5"/>
        <v>-798654</v>
      </c>
      <c r="R57" s="50">
        <f t="shared" si="5"/>
        <v>-2344519</v>
      </c>
      <c r="S57" s="50">
        <f t="shared" si="5"/>
        <v>-492404</v>
      </c>
      <c r="T57" s="50">
        <f t="shared" si="5"/>
        <v>-821950</v>
      </c>
      <c r="U57" s="50">
        <f t="shared" si="5"/>
        <v>-668853</v>
      </c>
      <c r="V57" s="50">
        <f t="shared" si="5"/>
        <v>-1983207</v>
      </c>
      <c r="W57" s="50">
        <f t="shared" si="5"/>
        <v>-7754868</v>
      </c>
      <c r="X57" s="50">
        <f t="shared" si="5"/>
        <v>-5350008</v>
      </c>
      <c r="Y57" s="50">
        <f t="shared" si="5"/>
        <v>-2404860</v>
      </c>
      <c r="Z57" s="51">
        <f>+IF(X57&lt;&gt;0,+(Y57/X57)*100,0)</f>
        <v>44.950586989776461</v>
      </c>
      <c r="AA57" s="48">
        <f>SUM(AA54:AA56)</f>
        <v>-5350008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-738</v>
      </c>
      <c r="D60" s="65">
        <f>SUM(D57:D59)</f>
        <v>0</v>
      </c>
      <c r="E60" s="66">
        <f t="shared" si="6"/>
        <v>-4550004</v>
      </c>
      <c r="F60" s="67">
        <f t="shared" si="6"/>
        <v>-5350008</v>
      </c>
      <c r="G60" s="67">
        <f t="shared" si="6"/>
        <v>-7432</v>
      </c>
      <c r="H60" s="67">
        <f t="shared" si="6"/>
        <v>-1143163</v>
      </c>
      <c r="I60" s="67">
        <f t="shared" si="6"/>
        <v>-565394</v>
      </c>
      <c r="J60" s="67">
        <f t="shared" si="6"/>
        <v>-1715989</v>
      </c>
      <c r="K60" s="67">
        <f t="shared" si="6"/>
        <v>-751518</v>
      </c>
      <c r="L60" s="67">
        <f t="shared" si="6"/>
        <v>-427792</v>
      </c>
      <c r="M60" s="67">
        <f t="shared" si="6"/>
        <v>-531843</v>
      </c>
      <c r="N60" s="67">
        <f t="shared" si="6"/>
        <v>-1711153</v>
      </c>
      <c r="O60" s="67">
        <f t="shared" si="6"/>
        <v>-984687</v>
      </c>
      <c r="P60" s="67">
        <f t="shared" si="6"/>
        <v>-561178</v>
      </c>
      <c r="Q60" s="67">
        <f t="shared" si="6"/>
        <v>-798654</v>
      </c>
      <c r="R60" s="67">
        <f t="shared" si="6"/>
        <v>-2344519</v>
      </c>
      <c r="S60" s="67">
        <f t="shared" si="6"/>
        <v>-492404</v>
      </c>
      <c r="T60" s="67">
        <f t="shared" si="6"/>
        <v>-821950</v>
      </c>
      <c r="U60" s="67">
        <f t="shared" si="6"/>
        <v>-668853</v>
      </c>
      <c r="V60" s="67">
        <f t="shared" si="6"/>
        <v>-1983207</v>
      </c>
      <c r="W60" s="67">
        <f t="shared" si="6"/>
        <v>-7754868</v>
      </c>
      <c r="X60" s="67">
        <f t="shared" si="6"/>
        <v>-5350008</v>
      </c>
      <c r="Y60" s="67">
        <f t="shared" si="6"/>
        <v>-2404860</v>
      </c>
      <c r="Z60" s="68">
        <f>+IF(X60&lt;&gt;0,+(Y60/X60)*100,0)</f>
        <v>44.950586989776461</v>
      </c>
      <c r="AA60" s="65">
        <f>SUM(AA57:AA59)</f>
        <v>-5350008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53429517</v>
      </c>
      <c r="D6" s="20"/>
      <c r="E6" s="21">
        <v>58533115</v>
      </c>
      <c r="F6" s="22">
        <v>107130275</v>
      </c>
      <c r="G6" s="22">
        <v>6131235</v>
      </c>
      <c r="H6" s="22">
        <v>974557</v>
      </c>
      <c r="I6" s="22">
        <v>13715862</v>
      </c>
      <c r="J6" s="22">
        <v>20821654</v>
      </c>
      <c r="K6" s="22">
        <v>11052903</v>
      </c>
      <c r="L6" s="22">
        <v>9792543</v>
      </c>
      <c r="M6" s="22">
        <v>9638635</v>
      </c>
      <c r="N6" s="22">
        <v>30484081</v>
      </c>
      <c r="O6" s="22">
        <v>7925582</v>
      </c>
      <c r="P6" s="22">
        <v>-1564240</v>
      </c>
      <c r="Q6" s="22">
        <v>5058850</v>
      </c>
      <c r="R6" s="22">
        <v>11420192</v>
      </c>
      <c r="S6" s="22">
        <v>8651259</v>
      </c>
      <c r="T6" s="22">
        <v>6672414</v>
      </c>
      <c r="U6" s="22">
        <v>5155716</v>
      </c>
      <c r="V6" s="22">
        <v>20479389</v>
      </c>
      <c r="W6" s="22">
        <v>83205316</v>
      </c>
      <c r="X6" s="22">
        <v>107130275</v>
      </c>
      <c r="Y6" s="22">
        <v>-23924959</v>
      </c>
      <c r="Z6" s="23">
        <v>-22.33258432315235</v>
      </c>
      <c r="AA6" s="20">
        <v>107130275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33150000</v>
      </c>
      <c r="D26" s="20"/>
      <c r="E26" s="21">
        <v>1329000</v>
      </c>
      <c r="F26" s="22">
        <v>1329000</v>
      </c>
      <c r="G26" s="22"/>
      <c r="H26" s="22"/>
      <c r="I26" s="22">
        <v>455695</v>
      </c>
      <c r="J26" s="22">
        <v>455695</v>
      </c>
      <c r="K26" s="22">
        <v>15468364</v>
      </c>
      <c r="L26" s="22">
        <v>-14605200</v>
      </c>
      <c r="M26" s="22">
        <v>-570</v>
      </c>
      <c r="N26" s="22">
        <v>862594</v>
      </c>
      <c r="O26" s="22">
        <v>97125</v>
      </c>
      <c r="P26" s="22">
        <v>430302</v>
      </c>
      <c r="Q26" s="22">
        <v>315412</v>
      </c>
      <c r="R26" s="22">
        <v>842839</v>
      </c>
      <c r="S26" s="22">
        <v>76551</v>
      </c>
      <c r="T26" s="22">
        <v>77501</v>
      </c>
      <c r="U26" s="22">
        <v>585285</v>
      </c>
      <c r="V26" s="22">
        <v>739337</v>
      </c>
      <c r="W26" s="22">
        <v>2900465</v>
      </c>
      <c r="X26" s="22">
        <v>1329000</v>
      </c>
      <c r="Y26" s="22">
        <v>1571465</v>
      </c>
      <c r="Z26" s="23">
        <v>118.24416854778028</v>
      </c>
      <c r="AA26" s="20">
        <v>1329000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1445994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88025511</v>
      </c>
      <c r="D33" s="29">
        <f t="shared" ref="D33:Y33" si="0">SUM(D6:D32)</f>
        <v>0</v>
      </c>
      <c r="E33" s="30">
        <f t="shared" si="0"/>
        <v>59862115</v>
      </c>
      <c r="F33" s="31">
        <f t="shared" si="0"/>
        <v>108459275</v>
      </c>
      <c r="G33" s="31">
        <f t="shared" si="0"/>
        <v>6131235</v>
      </c>
      <c r="H33" s="31">
        <f t="shared" si="0"/>
        <v>974557</v>
      </c>
      <c r="I33" s="31">
        <f t="shared" si="0"/>
        <v>14171557</v>
      </c>
      <c r="J33" s="31">
        <f t="shared" si="0"/>
        <v>21277349</v>
      </c>
      <c r="K33" s="31">
        <f t="shared" si="0"/>
        <v>26521267</v>
      </c>
      <c r="L33" s="31">
        <f t="shared" si="0"/>
        <v>-4812657</v>
      </c>
      <c r="M33" s="31">
        <f t="shared" si="0"/>
        <v>9638065</v>
      </c>
      <c r="N33" s="31">
        <f t="shared" si="0"/>
        <v>31346675</v>
      </c>
      <c r="O33" s="31">
        <f t="shared" si="0"/>
        <v>8022707</v>
      </c>
      <c r="P33" s="31">
        <f t="shared" si="0"/>
        <v>-1133938</v>
      </c>
      <c r="Q33" s="31">
        <f t="shared" si="0"/>
        <v>5374262</v>
      </c>
      <c r="R33" s="31">
        <f t="shared" si="0"/>
        <v>12263031</v>
      </c>
      <c r="S33" s="31">
        <f t="shared" si="0"/>
        <v>8727810</v>
      </c>
      <c r="T33" s="31">
        <f t="shared" si="0"/>
        <v>6749915</v>
      </c>
      <c r="U33" s="31">
        <f t="shared" si="0"/>
        <v>5741001</v>
      </c>
      <c r="V33" s="31">
        <f t="shared" si="0"/>
        <v>21218726</v>
      </c>
      <c r="W33" s="31">
        <f t="shared" si="0"/>
        <v>86105781</v>
      </c>
      <c r="X33" s="31">
        <f t="shared" si="0"/>
        <v>108459275</v>
      </c>
      <c r="Y33" s="31">
        <f t="shared" si="0"/>
        <v>-22353494</v>
      </c>
      <c r="Z33" s="32">
        <f>+IF(X33&lt;&gt;0,+(Y33/X33)*100,0)</f>
        <v>-20.610034503734237</v>
      </c>
      <c r="AA33" s="29">
        <f>SUM(AA6:AA32)</f>
        <v>108459275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4617491</v>
      </c>
      <c r="D35" s="20"/>
      <c r="E35" s="21">
        <v>6016942</v>
      </c>
      <c r="F35" s="22">
        <v>6149764</v>
      </c>
      <c r="G35" s="22">
        <v>437196</v>
      </c>
      <c r="H35" s="22">
        <v>477904</v>
      </c>
      <c r="I35" s="22">
        <v>628727</v>
      </c>
      <c r="J35" s="22">
        <v>1543827</v>
      </c>
      <c r="K35" s="22">
        <v>528518</v>
      </c>
      <c r="L35" s="22">
        <v>717700</v>
      </c>
      <c r="M35" s="22">
        <v>681948</v>
      </c>
      <c r="N35" s="22">
        <v>1928166</v>
      </c>
      <c r="O35" s="22">
        <v>744407</v>
      </c>
      <c r="P35" s="22">
        <v>444259</v>
      </c>
      <c r="Q35" s="22">
        <v>506288</v>
      </c>
      <c r="R35" s="22">
        <v>1694954</v>
      </c>
      <c r="S35" s="22">
        <v>703457</v>
      </c>
      <c r="T35" s="22">
        <v>553015</v>
      </c>
      <c r="U35" s="22">
        <v>643195</v>
      </c>
      <c r="V35" s="22">
        <v>1899667</v>
      </c>
      <c r="W35" s="22">
        <v>7066614</v>
      </c>
      <c r="X35" s="22">
        <v>6149764</v>
      </c>
      <c r="Y35" s="22">
        <v>916850</v>
      </c>
      <c r="Z35" s="23">
        <v>14.908702187596143</v>
      </c>
      <c r="AA35" s="20">
        <v>6149764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61325250</v>
      </c>
      <c r="D37" s="20"/>
      <c r="E37" s="21">
        <v>58199377</v>
      </c>
      <c r="F37" s="22">
        <v>66699377</v>
      </c>
      <c r="G37" s="22">
        <v>5130054</v>
      </c>
      <c r="H37" s="22"/>
      <c r="I37" s="22">
        <v>18783210</v>
      </c>
      <c r="J37" s="22">
        <v>23913264</v>
      </c>
      <c r="K37" s="22">
        <v>9733862</v>
      </c>
      <c r="L37" s="22"/>
      <c r="M37" s="22">
        <v>-347413</v>
      </c>
      <c r="N37" s="22">
        <v>9386449</v>
      </c>
      <c r="O37" s="22">
        <v>10025283</v>
      </c>
      <c r="P37" s="22">
        <v>4576991</v>
      </c>
      <c r="Q37" s="22">
        <v>3843503</v>
      </c>
      <c r="R37" s="22">
        <v>18445777</v>
      </c>
      <c r="S37" s="22">
        <v>5620418</v>
      </c>
      <c r="T37" s="22">
        <v>5340308</v>
      </c>
      <c r="U37" s="22">
        <v>8459219</v>
      </c>
      <c r="V37" s="22">
        <v>19419945</v>
      </c>
      <c r="W37" s="22">
        <v>71165435</v>
      </c>
      <c r="X37" s="22">
        <v>66699377</v>
      </c>
      <c r="Y37" s="22">
        <v>4466058</v>
      </c>
      <c r="Z37" s="23">
        <v>6.6958016714309041</v>
      </c>
      <c r="AA37" s="20">
        <v>66699377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300000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>
        <v>89</v>
      </c>
      <c r="Q38" s="22"/>
      <c r="R38" s="22">
        <v>89</v>
      </c>
      <c r="S38" s="22">
        <v>31969</v>
      </c>
      <c r="T38" s="22">
        <v>167444</v>
      </c>
      <c r="U38" s="22">
        <v>68</v>
      </c>
      <c r="V38" s="22">
        <v>199481</v>
      </c>
      <c r="W38" s="22">
        <v>199570</v>
      </c>
      <c r="X38" s="22"/>
      <c r="Y38" s="22">
        <v>199570</v>
      </c>
      <c r="Z38" s="23"/>
      <c r="AA38" s="20"/>
    </row>
    <row r="39" spans="1:27" x14ac:dyDescent="0.25">
      <c r="A39" s="19" t="s">
        <v>65</v>
      </c>
      <c r="B39" s="15" t="s">
        <v>32</v>
      </c>
      <c r="C39" s="20">
        <v>10382347</v>
      </c>
      <c r="D39" s="20"/>
      <c r="E39" s="21">
        <v>24603180</v>
      </c>
      <c r="F39" s="22">
        <v>10382348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10382348</v>
      </c>
      <c r="Y39" s="22">
        <v>-10382348</v>
      </c>
      <c r="Z39" s="23">
        <v>-100</v>
      </c>
      <c r="AA39" s="20">
        <v>10382348</v>
      </c>
    </row>
    <row r="40" spans="1:27" x14ac:dyDescent="0.25">
      <c r="A40" s="19" t="s">
        <v>66</v>
      </c>
      <c r="B40" s="15" t="s">
        <v>32</v>
      </c>
      <c r="C40" s="20">
        <v>267305</v>
      </c>
      <c r="D40" s="20"/>
      <c r="E40" s="21">
        <v>16934649</v>
      </c>
      <c r="F40" s="22">
        <v>16934649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16934649</v>
      </c>
      <c r="Y40" s="22">
        <v>-16934649</v>
      </c>
      <c r="Z40" s="23">
        <v>-100</v>
      </c>
      <c r="AA40" s="20">
        <v>16934649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16724730</v>
      </c>
      <c r="D42" s="20"/>
      <c r="E42" s="21">
        <v>4339268</v>
      </c>
      <c r="F42" s="22">
        <v>4574947</v>
      </c>
      <c r="G42" s="22">
        <v>302843</v>
      </c>
      <c r="H42" s="22"/>
      <c r="I42" s="22">
        <v>2400</v>
      </c>
      <c r="J42" s="22">
        <v>305243</v>
      </c>
      <c r="K42" s="22">
        <v>187904</v>
      </c>
      <c r="L42" s="22">
        <v>224646</v>
      </c>
      <c r="M42" s="22">
        <v>2109010</v>
      </c>
      <c r="N42" s="22">
        <v>2521560</v>
      </c>
      <c r="O42" s="22">
        <v>449156</v>
      </c>
      <c r="P42" s="22">
        <v>4115</v>
      </c>
      <c r="Q42" s="22">
        <v>702936</v>
      </c>
      <c r="R42" s="22">
        <v>1156207</v>
      </c>
      <c r="S42" s="22">
        <v>113762</v>
      </c>
      <c r="T42" s="22">
        <v>182275</v>
      </c>
      <c r="U42" s="22">
        <v>12893945</v>
      </c>
      <c r="V42" s="22">
        <v>13189982</v>
      </c>
      <c r="W42" s="22">
        <v>17172992</v>
      </c>
      <c r="X42" s="22">
        <v>4574947</v>
      </c>
      <c r="Y42" s="22">
        <v>12598045</v>
      </c>
      <c r="Z42" s="23">
        <v>275.37029390722995</v>
      </c>
      <c r="AA42" s="20">
        <v>4574947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52948</v>
      </c>
      <c r="D45" s="20"/>
      <c r="E45" s="21">
        <v>52400</v>
      </c>
      <c r="F45" s="22">
        <v>73265</v>
      </c>
      <c r="G45" s="22"/>
      <c r="H45" s="22"/>
      <c r="I45" s="22">
        <v>57041</v>
      </c>
      <c r="J45" s="22">
        <v>57041</v>
      </c>
      <c r="K45" s="22">
        <v>5355</v>
      </c>
      <c r="L45" s="22">
        <v>4020</v>
      </c>
      <c r="M45" s="22">
        <v>6941</v>
      </c>
      <c r="N45" s="22">
        <v>16316</v>
      </c>
      <c r="O45" s="22">
        <v>5771</v>
      </c>
      <c r="P45" s="22">
        <v>4370</v>
      </c>
      <c r="Q45" s="22">
        <v>5259</v>
      </c>
      <c r="R45" s="22">
        <v>15400</v>
      </c>
      <c r="S45" s="22">
        <v>6215</v>
      </c>
      <c r="T45" s="22">
        <v>4711</v>
      </c>
      <c r="U45" s="22">
        <v>5703</v>
      </c>
      <c r="V45" s="22">
        <v>16629</v>
      </c>
      <c r="W45" s="22">
        <v>105386</v>
      </c>
      <c r="X45" s="22">
        <v>73265</v>
      </c>
      <c r="Y45" s="22">
        <v>32121</v>
      </c>
      <c r="Z45" s="23">
        <v>43.842216610932915</v>
      </c>
      <c r="AA45" s="20">
        <v>73265</v>
      </c>
    </row>
    <row r="46" spans="1:27" x14ac:dyDescent="0.25">
      <c r="A46" s="19" t="s">
        <v>71</v>
      </c>
      <c r="B46" s="15" t="s">
        <v>32</v>
      </c>
      <c r="C46" s="20">
        <v>933859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94303930</v>
      </c>
      <c r="D48" s="29">
        <f t="shared" ref="D48:Y48" si="1">SUM(D35:D47)</f>
        <v>0</v>
      </c>
      <c r="E48" s="30">
        <f t="shared" si="1"/>
        <v>110445816</v>
      </c>
      <c r="F48" s="31">
        <f t="shared" si="1"/>
        <v>104814350</v>
      </c>
      <c r="G48" s="31">
        <f t="shared" si="1"/>
        <v>5870093</v>
      </c>
      <c r="H48" s="31">
        <f t="shared" si="1"/>
        <v>477904</v>
      </c>
      <c r="I48" s="31">
        <f t="shared" si="1"/>
        <v>19471378</v>
      </c>
      <c r="J48" s="31">
        <f t="shared" si="1"/>
        <v>25819375</v>
      </c>
      <c r="K48" s="31">
        <f t="shared" si="1"/>
        <v>10455639</v>
      </c>
      <c r="L48" s="31">
        <f t="shared" si="1"/>
        <v>946366</v>
      </c>
      <c r="M48" s="31">
        <f t="shared" si="1"/>
        <v>2450486</v>
      </c>
      <c r="N48" s="31">
        <f t="shared" si="1"/>
        <v>13852491</v>
      </c>
      <c r="O48" s="31">
        <f t="shared" si="1"/>
        <v>11224617</v>
      </c>
      <c r="P48" s="31">
        <f t="shared" si="1"/>
        <v>5029824</v>
      </c>
      <c r="Q48" s="31">
        <f t="shared" si="1"/>
        <v>5057986</v>
      </c>
      <c r="R48" s="31">
        <f t="shared" si="1"/>
        <v>21312427</v>
      </c>
      <c r="S48" s="31">
        <f t="shared" si="1"/>
        <v>6475821</v>
      </c>
      <c r="T48" s="31">
        <f t="shared" si="1"/>
        <v>6247753</v>
      </c>
      <c r="U48" s="31">
        <f t="shared" si="1"/>
        <v>22002130</v>
      </c>
      <c r="V48" s="31">
        <f t="shared" si="1"/>
        <v>34725704</v>
      </c>
      <c r="W48" s="31">
        <f t="shared" si="1"/>
        <v>95709997</v>
      </c>
      <c r="X48" s="31">
        <f t="shared" si="1"/>
        <v>104814350</v>
      </c>
      <c r="Y48" s="31">
        <f t="shared" si="1"/>
        <v>-9104353</v>
      </c>
      <c r="Z48" s="32">
        <f>+IF(X48&lt;&gt;0,+(Y48/X48)*100,0)</f>
        <v>-8.6861703573985807</v>
      </c>
      <c r="AA48" s="29">
        <f>SUM(AA35:AA47)</f>
        <v>104814350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-6278419</v>
      </c>
      <c r="D49" s="39">
        <f t="shared" si="2"/>
        <v>0</v>
      </c>
      <c r="E49" s="40">
        <f t="shared" si="2"/>
        <v>-50583701</v>
      </c>
      <c r="F49" s="41">
        <f t="shared" si="2"/>
        <v>3644925</v>
      </c>
      <c r="G49" s="41">
        <f t="shared" si="2"/>
        <v>261142</v>
      </c>
      <c r="H49" s="41">
        <f t="shared" si="2"/>
        <v>496653</v>
      </c>
      <c r="I49" s="41">
        <f t="shared" si="2"/>
        <v>-5299821</v>
      </c>
      <c r="J49" s="41">
        <f t="shared" si="2"/>
        <v>-4542026</v>
      </c>
      <c r="K49" s="41">
        <f t="shared" si="2"/>
        <v>16065628</v>
      </c>
      <c r="L49" s="41">
        <f t="shared" si="2"/>
        <v>-5759023</v>
      </c>
      <c r="M49" s="41">
        <f t="shared" si="2"/>
        <v>7187579</v>
      </c>
      <c r="N49" s="41">
        <f t="shared" si="2"/>
        <v>17494184</v>
      </c>
      <c r="O49" s="41">
        <f t="shared" si="2"/>
        <v>-3201910</v>
      </c>
      <c r="P49" s="41">
        <f t="shared" si="2"/>
        <v>-6163762</v>
      </c>
      <c r="Q49" s="41">
        <f t="shared" si="2"/>
        <v>316276</v>
      </c>
      <c r="R49" s="41">
        <f t="shared" si="2"/>
        <v>-9049396</v>
      </c>
      <c r="S49" s="41">
        <f t="shared" si="2"/>
        <v>2251989</v>
      </c>
      <c r="T49" s="41">
        <f t="shared" si="2"/>
        <v>502162</v>
      </c>
      <c r="U49" s="41">
        <f t="shared" si="2"/>
        <v>-16261129</v>
      </c>
      <c r="V49" s="41">
        <f t="shared" si="2"/>
        <v>-13506978</v>
      </c>
      <c r="W49" s="41">
        <f t="shared" si="2"/>
        <v>-9604216</v>
      </c>
      <c r="X49" s="41">
        <f t="shared" si="2"/>
        <v>3644925</v>
      </c>
      <c r="Y49" s="41">
        <f t="shared" si="2"/>
        <v>-13249141</v>
      </c>
      <c r="Z49" s="42">
        <f>+IF(X49&lt;&gt;0,+(Y49/X49)*100,0)</f>
        <v>-363.49557261123346</v>
      </c>
      <c r="AA49" s="39">
        <f>+AA33-AA48</f>
        <v>3644925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43845000</v>
      </c>
      <c r="F50" s="22">
        <v>43845000</v>
      </c>
      <c r="G50" s="22"/>
      <c r="H50" s="22"/>
      <c r="I50" s="22"/>
      <c r="J50" s="22"/>
      <c r="K50" s="22"/>
      <c r="L50" s="22">
        <v>16777258</v>
      </c>
      <c r="M50" s="22"/>
      <c r="N50" s="22">
        <v>16777258</v>
      </c>
      <c r="O50" s="22">
        <v>7074252</v>
      </c>
      <c r="P50" s="22">
        <v>6174896</v>
      </c>
      <c r="Q50" s="22">
        <v>1020889</v>
      </c>
      <c r="R50" s="22">
        <v>14270037</v>
      </c>
      <c r="S50" s="22">
        <v>4973791</v>
      </c>
      <c r="T50" s="22">
        <v>1842717</v>
      </c>
      <c r="U50" s="22">
        <v>4409729</v>
      </c>
      <c r="V50" s="22">
        <v>11226237</v>
      </c>
      <c r="W50" s="22">
        <v>42273532</v>
      </c>
      <c r="X50" s="22">
        <v>43845000</v>
      </c>
      <c r="Y50" s="22">
        <v>-1571468</v>
      </c>
      <c r="Z50" s="23">
        <v>-3.584144144144144</v>
      </c>
      <c r="AA50" s="20">
        <v>43845000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-6278419</v>
      </c>
      <c r="D52" s="48">
        <f t="shared" si="3"/>
        <v>0</v>
      </c>
      <c r="E52" s="49">
        <f t="shared" si="3"/>
        <v>-6738701</v>
      </c>
      <c r="F52" s="50">
        <f t="shared" si="3"/>
        <v>47489925</v>
      </c>
      <c r="G52" s="50">
        <f t="shared" si="3"/>
        <v>261142</v>
      </c>
      <c r="H52" s="50">
        <f t="shared" si="3"/>
        <v>496653</v>
      </c>
      <c r="I52" s="50">
        <f t="shared" si="3"/>
        <v>-5299821</v>
      </c>
      <c r="J52" s="50">
        <f t="shared" si="3"/>
        <v>-4542026</v>
      </c>
      <c r="K52" s="50">
        <f t="shared" si="3"/>
        <v>16065628</v>
      </c>
      <c r="L52" s="50">
        <f t="shared" si="3"/>
        <v>11018235</v>
      </c>
      <c r="M52" s="50">
        <f t="shared" si="3"/>
        <v>7187579</v>
      </c>
      <c r="N52" s="50">
        <f t="shared" si="3"/>
        <v>34271442</v>
      </c>
      <c r="O52" s="50">
        <f t="shared" si="3"/>
        <v>3872342</v>
      </c>
      <c r="P52" s="50">
        <f t="shared" si="3"/>
        <v>11134</v>
      </c>
      <c r="Q52" s="50">
        <f t="shared" si="3"/>
        <v>1337165</v>
      </c>
      <c r="R52" s="50">
        <f t="shared" si="3"/>
        <v>5220641</v>
      </c>
      <c r="S52" s="50">
        <f t="shared" si="3"/>
        <v>7225780</v>
      </c>
      <c r="T52" s="50">
        <f t="shared" si="3"/>
        <v>2344879</v>
      </c>
      <c r="U52" s="50">
        <f t="shared" si="3"/>
        <v>-11851400</v>
      </c>
      <c r="V52" s="50">
        <f t="shared" si="3"/>
        <v>-2280741</v>
      </c>
      <c r="W52" s="50">
        <f t="shared" si="3"/>
        <v>32669316</v>
      </c>
      <c r="X52" s="50">
        <f t="shared" si="3"/>
        <v>47489925</v>
      </c>
      <c r="Y52" s="50">
        <f t="shared" si="3"/>
        <v>-14820609</v>
      </c>
      <c r="Z52" s="51">
        <f>+IF(X52&lt;&gt;0,+(Y52/X52)*100,0)</f>
        <v>-31.207901465416089</v>
      </c>
      <c r="AA52" s="48">
        <f>SUM(AA49:AA51)</f>
        <v>47489925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-6278419</v>
      </c>
      <c r="D54" s="54">
        <f>+D52-D53</f>
        <v>0</v>
      </c>
      <c r="E54" s="55">
        <f t="shared" si="4"/>
        <v>-6738701</v>
      </c>
      <c r="F54" s="56">
        <f t="shared" si="4"/>
        <v>47489925</v>
      </c>
      <c r="G54" s="56">
        <f t="shared" si="4"/>
        <v>261142</v>
      </c>
      <c r="H54" s="56">
        <f t="shared" si="4"/>
        <v>496653</v>
      </c>
      <c r="I54" s="56">
        <f t="shared" si="4"/>
        <v>-5299821</v>
      </c>
      <c r="J54" s="56">
        <f t="shared" si="4"/>
        <v>-4542026</v>
      </c>
      <c r="K54" s="56">
        <f t="shared" si="4"/>
        <v>16065628</v>
      </c>
      <c r="L54" s="56">
        <f t="shared" si="4"/>
        <v>11018235</v>
      </c>
      <c r="M54" s="56">
        <f t="shared" si="4"/>
        <v>7187579</v>
      </c>
      <c r="N54" s="56">
        <f t="shared" si="4"/>
        <v>34271442</v>
      </c>
      <c r="O54" s="56">
        <f t="shared" si="4"/>
        <v>3872342</v>
      </c>
      <c r="P54" s="56">
        <f t="shared" si="4"/>
        <v>11134</v>
      </c>
      <c r="Q54" s="56">
        <f t="shared" si="4"/>
        <v>1337165</v>
      </c>
      <c r="R54" s="56">
        <f t="shared" si="4"/>
        <v>5220641</v>
      </c>
      <c r="S54" s="56">
        <f t="shared" si="4"/>
        <v>7225780</v>
      </c>
      <c r="T54" s="56">
        <f t="shared" si="4"/>
        <v>2344879</v>
      </c>
      <c r="U54" s="56">
        <f t="shared" si="4"/>
        <v>-11851400</v>
      </c>
      <c r="V54" s="56">
        <f t="shared" si="4"/>
        <v>-2280741</v>
      </c>
      <c r="W54" s="56">
        <f t="shared" si="4"/>
        <v>32669316</v>
      </c>
      <c r="X54" s="56">
        <f t="shared" si="4"/>
        <v>47489925</v>
      </c>
      <c r="Y54" s="56">
        <f t="shared" si="4"/>
        <v>-14820609</v>
      </c>
      <c r="Z54" s="57">
        <f>+IF(X54&lt;&gt;0,+(Y54/X54)*100,0)</f>
        <v>-31.207901465416089</v>
      </c>
      <c r="AA54" s="54">
        <f>+AA52-AA53</f>
        <v>47489925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-6278419</v>
      </c>
      <c r="D57" s="48">
        <f>SUM(D54:D56)</f>
        <v>0</v>
      </c>
      <c r="E57" s="49">
        <f t="shared" si="5"/>
        <v>-6738701</v>
      </c>
      <c r="F57" s="50">
        <f t="shared" si="5"/>
        <v>47489925</v>
      </c>
      <c r="G57" s="50">
        <f t="shared" si="5"/>
        <v>261142</v>
      </c>
      <c r="H57" s="50">
        <f t="shared" si="5"/>
        <v>496653</v>
      </c>
      <c r="I57" s="50">
        <f t="shared" si="5"/>
        <v>-5299821</v>
      </c>
      <c r="J57" s="50">
        <f t="shared" si="5"/>
        <v>-4542026</v>
      </c>
      <c r="K57" s="50">
        <f t="shared" si="5"/>
        <v>16065628</v>
      </c>
      <c r="L57" s="50">
        <f t="shared" si="5"/>
        <v>11018235</v>
      </c>
      <c r="M57" s="50">
        <f t="shared" si="5"/>
        <v>7187579</v>
      </c>
      <c r="N57" s="50">
        <f t="shared" si="5"/>
        <v>34271442</v>
      </c>
      <c r="O57" s="50">
        <f t="shared" si="5"/>
        <v>3872342</v>
      </c>
      <c r="P57" s="50">
        <f t="shared" si="5"/>
        <v>11134</v>
      </c>
      <c r="Q57" s="50">
        <f t="shared" si="5"/>
        <v>1337165</v>
      </c>
      <c r="R57" s="50">
        <f t="shared" si="5"/>
        <v>5220641</v>
      </c>
      <c r="S57" s="50">
        <f t="shared" si="5"/>
        <v>7225780</v>
      </c>
      <c r="T57" s="50">
        <f t="shared" si="5"/>
        <v>2344879</v>
      </c>
      <c r="U57" s="50">
        <f t="shared" si="5"/>
        <v>-11851400</v>
      </c>
      <c r="V57" s="50">
        <f t="shared" si="5"/>
        <v>-2280741</v>
      </c>
      <c r="W57" s="50">
        <f t="shared" si="5"/>
        <v>32669316</v>
      </c>
      <c r="X57" s="50">
        <f t="shared" si="5"/>
        <v>47489925</v>
      </c>
      <c r="Y57" s="50">
        <f t="shared" si="5"/>
        <v>-14820609</v>
      </c>
      <c r="Z57" s="51">
        <f>+IF(X57&lt;&gt;0,+(Y57/X57)*100,0)</f>
        <v>-31.207901465416089</v>
      </c>
      <c r="AA57" s="48">
        <f>SUM(AA54:AA56)</f>
        <v>47489925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-6278419</v>
      </c>
      <c r="D60" s="65">
        <f>SUM(D57:D59)</f>
        <v>0</v>
      </c>
      <c r="E60" s="66">
        <f t="shared" si="6"/>
        <v>-6738701</v>
      </c>
      <c r="F60" s="67">
        <f t="shared" si="6"/>
        <v>47489925</v>
      </c>
      <c r="G60" s="67">
        <f t="shared" si="6"/>
        <v>261142</v>
      </c>
      <c r="H60" s="67">
        <f t="shared" si="6"/>
        <v>496653</v>
      </c>
      <c r="I60" s="67">
        <f t="shared" si="6"/>
        <v>-5299821</v>
      </c>
      <c r="J60" s="67">
        <f t="shared" si="6"/>
        <v>-4542026</v>
      </c>
      <c r="K60" s="67">
        <f t="shared" si="6"/>
        <v>16065628</v>
      </c>
      <c r="L60" s="67">
        <f t="shared" si="6"/>
        <v>11018235</v>
      </c>
      <c r="M60" s="67">
        <f t="shared" si="6"/>
        <v>7187579</v>
      </c>
      <c r="N60" s="67">
        <f t="shared" si="6"/>
        <v>34271442</v>
      </c>
      <c r="O60" s="67">
        <f t="shared" si="6"/>
        <v>3872342</v>
      </c>
      <c r="P60" s="67">
        <f t="shared" si="6"/>
        <v>11134</v>
      </c>
      <c r="Q60" s="67">
        <f t="shared" si="6"/>
        <v>1337165</v>
      </c>
      <c r="R60" s="67">
        <f t="shared" si="6"/>
        <v>5220641</v>
      </c>
      <c r="S60" s="67">
        <f t="shared" si="6"/>
        <v>7225780</v>
      </c>
      <c r="T60" s="67">
        <f t="shared" si="6"/>
        <v>2344879</v>
      </c>
      <c r="U60" s="67">
        <f t="shared" si="6"/>
        <v>-11851400</v>
      </c>
      <c r="V60" s="67">
        <f t="shared" si="6"/>
        <v>-2280741</v>
      </c>
      <c r="W60" s="67">
        <f t="shared" si="6"/>
        <v>32669316</v>
      </c>
      <c r="X60" s="67">
        <f t="shared" si="6"/>
        <v>47489925</v>
      </c>
      <c r="Y60" s="67">
        <f t="shared" si="6"/>
        <v>-14820609</v>
      </c>
      <c r="Z60" s="68">
        <f>+IF(X60&lt;&gt;0,+(Y60/X60)*100,0)</f>
        <v>-31.207901465416089</v>
      </c>
      <c r="AA60" s="65">
        <f>SUM(AA57:AA59)</f>
        <v>47489925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2561863</v>
      </c>
      <c r="D26" s="20">
        <v>4307530</v>
      </c>
      <c r="E26" s="21">
        <v>5000004</v>
      </c>
      <c r="F26" s="22">
        <v>5000004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5000004</v>
      </c>
      <c r="Y26" s="22">
        <v>-5000004</v>
      </c>
      <c r="Z26" s="23">
        <v>-100</v>
      </c>
      <c r="AA26" s="20">
        <v>5000004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2561863</v>
      </c>
      <c r="D33" s="29">
        <f t="shared" ref="D33:Y33" si="0">SUM(D6:D32)</f>
        <v>4307530</v>
      </c>
      <c r="E33" s="30">
        <f t="shared" si="0"/>
        <v>5000004</v>
      </c>
      <c r="F33" s="31">
        <f t="shared" si="0"/>
        <v>5000004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5000004</v>
      </c>
      <c r="Y33" s="31">
        <f t="shared" si="0"/>
        <v>-5000004</v>
      </c>
      <c r="Z33" s="32">
        <f>+IF(X33&lt;&gt;0,+(Y33/X33)*100,0)</f>
        <v>-100</v>
      </c>
      <c r="AA33" s="29">
        <f>SUM(AA6:AA32)</f>
        <v>5000004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13361938</v>
      </c>
      <c r="D35" s="20">
        <v>22522557</v>
      </c>
      <c r="E35" s="21">
        <v>17329920</v>
      </c>
      <c r="F35" s="22">
        <v>22503800</v>
      </c>
      <c r="G35" s="22"/>
      <c r="H35" s="22"/>
      <c r="I35" s="22">
        <v>5916556</v>
      </c>
      <c r="J35" s="22">
        <v>5916556</v>
      </c>
      <c r="K35" s="22">
        <v>1838045</v>
      </c>
      <c r="L35" s="22">
        <v>2209797</v>
      </c>
      <c r="M35" s="22">
        <v>1843210</v>
      </c>
      <c r="N35" s="22">
        <v>5891052</v>
      </c>
      <c r="O35" s="22">
        <v>1830032</v>
      </c>
      <c r="P35" s="22">
        <v>1785055</v>
      </c>
      <c r="Q35" s="22">
        <v>1729163</v>
      </c>
      <c r="R35" s="22">
        <v>5344250</v>
      </c>
      <c r="S35" s="22">
        <v>1864363</v>
      </c>
      <c r="T35" s="22">
        <v>1739240</v>
      </c>
      <c r="U35" s="22">
        <v>1767090</v>
      </c>
      <c r="V35" s="22">
        <v>5370693</v>
      </c>
      <c r="W35" s="22">
        <v>22522551</v>
      </c>
      <c r="X35" s="22">
        <v>22503800</v>
      </c>
      <c r="Y35" s="22">
        <v>18751</v>
      </c>
      <c r="Z35" s="23">
        <v>8.3323705329766518E-2</v>
      </c>
      <c r="AA35" s="20">
        <v>22503800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20256384</v>
      </c>
      <c r="D37" s="20">
        <v>20723765</v>
      </c>
      <c r="E37" s="21">
        <v>23499996</v>
      </c>
      <c r="F37" s="22">
        <v>21499996</v>
      </c>
      <c r="G37" s="22">
        <v>1421090</v>
      </c>
      <c r="H37" s="22">
        <v>2149715</v>
      </c>
      <c r="I37" s="22">
        <v>1359134</v>
      </c>
      <c r="J37" s="22">
        <v>4929939</v>
      </c>
      <c r="K37" s="22">
        <v>3931779</v>
      </c>
      <c r="L37" s="22">
        <v>2194662</v>
      </c>
      <c r="M37" s="22">
        <v>1088245</v>
      </c>
      <c r="N37" s="22">
        <v>7214686</v>
      </c>
      <c r="O37" s="22">
        <v>1187769</v>
      </c>
      <c r="P37" s="22">
        <v>591318</v>
      </c>
      <c r="Q37" s="22">
        <v>3467242</v>
      </c>
      <c r="R37" s="22">
        <v>5246329</v>
      </c>
      <c r="S37" s="22">
        <v>559925</v>
      </c>
      <c r="T37" s="22">
        <v>1344067</v>
      </c>
      <c r="U37" s="22">
        <v>1428818</v>
      </c>
      <c r="V37" s="22">
        <v>3332810</v>
      </c>
      <c r="W37" s="22">
        <v>20723764</v>
      </c>
      <c r="X37" s="22">
        <v>21499996</v>
      </c>
      <c r="Y37" s="22">
        <v>-776232</v>
      </c>
      <c r="Z37" s="23">
        <v>-3.6103820670478264</v>
      </c>
      <c r="AA37" s="20">
        <v>21499996</v>
      </c>
    </row>
    <row r="38" spans="1:27" x14ac:dyDescent="0.25">
      <c r="A38" s="19" t="s">
        <v>64</v>
      </c>
      <c r="B38" s="15" t="s">
        <v>32</v>
      </c>
      <c r="C38" s="20">
        <v>568522</v>
      </c>
      <c r="D38" s="20">
        <v>8386502</v>
      </c>
      <c r="E38" s="21">
        <v>5570808</v>
      </c>
      <c r="F38" s="22">
        <v>9090988</v>
      </c>
      <c r="G38" s="22">
        <v>13263</v>
      </c>
      <c r="H38" s="22">
        <v>2086485</v>
      </c>
      <c r="I38" s="22">
        <v>554737</v>
      </c>
      <c r="J38" s="22">
        <v>2654485</v>
      </c>
      <c r="K38" s="22">
        <v>391533</v>
      </c>
      <c r="L38" s="22">
        <v>151126</v>
      </c>
      <c r="M38" s="22">
        <v>107876</v>
      </c>
      <c r="N38" s="22">
        <v>650535</v>
      </c>
      <c r="O38" s="22">
        <v>56379</v>
      </c>
      <c r="P38" s="22">
        <v>6901</v>
      </c>
      <c r="Q38" s="22">
        <v>180697</v>
      </c>
      <c r="R38" s="22">
        <v>243977</v>
      </c>
      <c r="S38" s="22">
        <v>186949</v>
      </c>
      <c r="T38" s="22">
        <v>229759</v>
      </c>
      <c r="U38" s="22">
        <v>4327385</v>
      </c>
      <c r="V38" s="22">
        <v>4744093</v>
      </c>
      <c r="W38" s="22">
        <v>8293090</v>
      </c>
      <c r="X38" s="22">
        <v>9090988</v>
      </c>
      <c r="Y38" s="22">
        <v>-797898</v>
      </c>
      <c r="Z38" s="23">
        <v>-8.7768018173602247</v>
      </c>
      <c r="AA38" s="20">
        <v>9090988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4447104</v>
      </c>
      <c r="F40" s="22">
        <v>4447104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4447104</v>
      </c>
      <c r="Y40" s="22">
        <v>-4447104</v>
      </c>
      <c r="Z40" s="23">
        <v>-100</v>
      </c>
      <c r="AA40" s="20">
        <v>4447104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14111527</v>
      </c>
      <c r="D42" s="20">
        <v>12702944</v>
      </c>
      <c r="E42" s="21">
        <v>12329988</v>
      </c>
      <c r="F42" s="22">
        <v>16479988</v>
      </c>
      <c r="G42" s="22"/>
      <c r="H42" s="22">
        <v>3577931</v>
      </c>
      <c r="I42" s="22">
        <v>116140</v>
      </c>
      <c r="J42" s="22">
        <v>3694071</v>
      </c>
      <c r="K42" s="22">
        <v>2310822</v>
      </c>
      <c r="L42" s="22">
        <v>869825</v>
      </c>
      <c r="M42" s="22">
        <v>2992957</v>
      </c>
      <c r="N42" s="22">
        <v>6173604</v>
      </c>
      <c r="O42" s="22">
        <v>59690</v>
      </c>
      <c r="P42" s="22">
        <v>29800</v>
      </c>
      <c r="Q42" s="22">
        <v>1426978</v>
      </c>
      <c r="R42" s="22">
        <v>1516468</v>
      </c>
      <c r="S42" s="22">
        <v>301169</v>
      </c>
      <c r="T42" s="22">
        <v>580685</v>
      </c>
      <c r="U42" s="22">
        <v>901277</v>
      </c>
      <c r="V42" s="22">
        <v>1783131</v>
      </c>
      <c r="W42" s="22">
        <v>13167274</v>
      </c>
      <c r="X42" s="22">
        <v>16479988</v>
      </c>
      <c r="Y42" s="22">
        <v>-3312714</v>
      </c>
      <c r="Z42" s="23">
        <v>-20.10143453987952</v>
      </c>
      <c r="AA42" s="20">
        <v>16479988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221858</v>
      </c>
      <c r="D45" s="20">
        <v>390675</v>
      </c>
      <c r="E45" s="21">
        <v>456456</v>
      </c>
      <c r="F45" s="22">
        <v>768604</v>
      </c>
      <c r="G45" s="22"/>
      <c r="H45" s="22">
        <v>36750</v>
      </c>
      <c r="I45" s="22">
        <v>67453</v>
      </c>
      <c r="J45" s="22">
        <v>104203</v>
      </c>
      <c r="K45" s="22">
        <v>49437</v>
      </c>
      <c r="L45" s="22">
        <v>56804</v>
      </c>
      <c r="M45" s="22">
        <v>19456</v>
      </c>
      <c r="N45" s="22">
        <v>125697</v>
      </c>
      <c r="O45" s="22">
        <v>19881</v>
      </c>
      <c r="P45" s="22">
        <v>19228</v>
      </c>
      <c r="Q45" s="22">
        <v>19365</v>
      </c>
      <c r="R45" s="22">
        <v>58474</v>
      </c>
      <c r="S45" s="22">
        <v>25117</v>
      </c>
      <c r="T45" s="22">
        <v>19130</v>
      </c>
      <c r="U45" s="22">
        <v>37454</v>
      </c>
      <c r="V45" s="22">
        <v>81701</v>
      </c>
      <c r="W45" s="22">
        <v>370075</v>
      </c>
      <c r="X45" s="22">
        <v>768604</v>
      </c>
      <c r="Y45" s="22">
        <v>-398529</v>
      </c>
      <c r="Z45" s="23">
        <v>-51.851018209637211</v>
      </c>
      <c r="AA45" s="20">
        <v>768604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48520229</v>
      </c>
      <c r="D48" s="29">
        <f t="shared" ref="D48:Y48" si="1">SUM(D35:D47)</f>
        <v>64726443</v>
      </c>
      <c r="E48" s="30">
        <f t="shared" si="1"/>
        <v>63634272</v>
      </c>
      <c r="F48" s="31">
        <f t="shared" si="1"/>
        <v>74790480</v>
      </c>
      <c r="G48" s="31">
        <f t="shared" si="1"/>
        <v>1434353</v>
      </c>
      <c r="H48" s="31">
        <f t="shared" si="1"/>
        <v>7850881</v>
      </c>
      <c r="I48" s="31">
        <f t="shared" si="1"/>
        <v>8014020</v>
      </c>
      <c r="J48" s="31">
        <f t="shared" si="1"/>
        <v>17299254</v>
      </c>
      <c r="K48" s="31">
        <f t="shared" si="1"/>
        <v>8521616</v>
      </c>
      <c r="L48" s="31">
        <f t="shared" si="1"/>
        <v>5482214</v>
      </c>
      <c r="M48" s="31">
        <f t="shared" si="1"/>
        <v>6051744</v>
      </c>
      <c r="N48" s="31">
        <f t="shared" si="1"/>
        <v>20055574</v>
      </c>
      <c r="O48" s="31">
        <f t="shared" si="1"/>
        <v>3153751</v>
      </c>
      <c r="P48" s="31">
        <f t="shared" si="1"/>
        <v>2432302</v>
      </c>
      <c r="Q48" s="31">
        <f t="shared" si="1"/>
        <v>6823445</v>
      </c>
      <c r="R48" s="31">
        <f t="shared" si="1"/>
        <v>12409498</v>
      </c>
      <c r="S48" s="31">
        <f t="shared" si="1"/>
        <v>2937523</v>
      </c>
      <c r="T48" s="31">
        <f t="shared" si="1"/>
        <v>3912881</v>
      </c>
      <c r="U48" s="31">
        <f t="shared" si="1"/>
        <v>8462024</v>
      </c>
      <c r="V48" s="31">
        <f t="shared" si="1"/>
        <v>15312428</v>
      </c>
      <c r="W48" s="31">
        <f t="shared" si="1"/>
        <v>65076754</v>
      </c>
      <c r="X48" s="31">
        <f t="shared" si="1"/>
        <v>74790480</v>
      </c>
      <c r="Y48" s="31">
        <f t="shared" si="1"/>
        <v>-9713726</v>
      </c>
      <c r="Z48" s="32">
        <f>+IF(X48&lt;&gt;0,+(Y48/X48)*100,0)</f>
        <v>-12.987917713591354</v>
      </c>
      <c r="AA48" s="29">
        <f>SUM(AA35:AA47)</f>
        <v>74790480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-45958366</v>
      </c>
      <c r="D49" s="39">
        <f t="shared" si="2"/>
        <v>-60418913</v>
      </c>
      <c r="E49" s="40">
        <f t="shared" si="2"/>
        <v>-58634268</v>
      </c>
      <c r="F49" s="41">
        <f t="shared" si="2"/>
        <v>-69790476</v>
      </c>
      <c r="G49" s="41">
        <f t="shared" si="2"/>
        <v>-1434353</v>
      </c>
      <c r="H49" s="41">
        <f t="shared" si="2"/>
        <v>-7850881</v>
      </c>
      <c r="I49" s="41">
        <f t="shared" si="2"/>
        <v>-8014020</v>
      </c>
      <c r="J49" s="41">
        <f t="shared" si="2"/>
        <v>-17299254</v>
      </c>
      <c r="K49" s="41">
        <f t="shared" si="2"/>
        <v>-8521616</v>
      </c>
      <c r="L49" s="41">
        <f t="shared" si="2"/>
        <v>-5482214</v>
      </c>
      <c r="M49" s="41">
        <f t="shared" si="2"/>
        <v>-6051744</v>
      </c>
      <c r="N49" s="41">
        <f t="shared" si="2"/>
        <v>-20055574</v>
      </c>
      <c r="O49" s="41">
        <f t="shared" si="2"/>
        <v>-3153751</v>
      </c>
      <c r="P49" s="41">
        <f t="shared" si="2"/>
        <v>-2432302</v>
      </c>
      <c r="Q49" s="41">
        <f t="shared" si="2"/>
        <v>-6823445</v>
      </c>
      <c r="R49" s="41">
        <f t="shared" si="2"/>
        <v>-12409498</v>
      </c>
      <c r="S49" s="41">
        <f t="shared" si="2"/>
        <v>-2937523</v>
      </c>
      <c r="T49" s="41">
        <f t="shared" si="2"/>
        <v>-3912881</v>
      </c>
      <c r="U49" s="41">
        <f t="shared" si="2"/>
        <v>-8462024</v>
      </c>
      <c r="V49" s="41">
        <f t="shared" si="2"/>
        <v>-15312428</v>
      </c>
      <c r="W49" s="41">
        <f t="shared" si="2"/>
        <v>-65076754</v>
      </c>
      <c r="X49" s="41">
        <f t="shared" si="2"/>
        <v>-69790476</v>
      </c>
      <c r="Y49" s="41">
        <f t="shared" si="2"/>
        <v>4713722</v>
      </c>
      <c r="Z49" s="42">
        <f>+IF(X49&lt;&gt;0,+(Y49/X49)*100,0)</f>
        <v>-6.7541049583900241</v>
      </c>
      <c r="AA49" s="39">
        <f>+AA33-AA48</f>
        <v>-69790476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-45958366</v>
      </c>
      <c r="D52" s="48">
        <f t="shared" si="3"/>
        <v>-60418913</v>
      </c>
      <c r="E52" s="49">
        <f t="shared" si="3"/>
        <v>-58634268</v>
      </c>
      <c r="F52" s="50">
        <f t="shared" si="3"/>
        <v>-69790476</v>
      </c>
      <c r="G52" s="50">
        <f t="shared" si="3"/>
        <v>-1434353</v>
      </c>
      <c r="H52" s="50">
        <f t="shared" si="3"/>
        <v>-7850881</v>
      </c>
      <c r="I52" s="50">
        <f t="shared" si="3"/>
        <v>-8014020</v>
      </c>
      <c r="J52" s="50">
        <f t="shared" si="3"/>
        <v>-17299254</v>
      </c>
      <c r="K52" s="50">
        <f t="shared" si="3"/>
        <v>-8521616</v>
      </c>
      <c r="L52" s="50">
        <f t="shared" si="3"/>
        <v>-5482214</v>
      </c>
      <c r="M52" s="50">
        <f t="shared" si="3"/>
        <v>-6051744</v>
      </c>
      <c r="N52" s="50">
        <f t="shared" si="3"/>
        <v>-20055574</v>
      </c>
      <c r="O52" s="50">
        <f t="shared" si="3"/>
        <v>-3153751</v>
      </c>
      <c r="P52" s="50">
        <f t="shared" si="3"/>
        <v>-2432302</v>
      </c>
      <c r="Q52" s="50">
        <f t="shared" si="3"/>
        <v>-6823445</v>
      </c>
      <c r="R52" s="50">
        <f t="shared" si="3"/>
        <v>-12409498</v>
      </c>
      <c r="S52" s="50">
        <f t="shared" si="3"/>
        <v>-2937523</v>
      </c>
      <c r="T52" s="50">
        <f t="shared" si="3"/>
        <v>-3912881</v>
      </c>
      <c r="U52" s="50">
        <f t="shared" si="3"/>
        <v>-8462024</v>
      </c>
      <c r="V52" s="50">
        <f t="shared" si="3"/>
        <v>-15312428</v>
      </c>
      <c r="W52" s="50">
        <f t="shared" si="3"/>
        <v>-65076754</v>
      </c>
      <c r="X52" s="50">
        <f t="shared" si="3"/>
        <v>-69790476</v>
      </c>
      <c r="Y52" s="50">
        <f t="shared" si="3"/>
        <v>4713722</v>
      </c>
      <c r="Z52" s="51">
        <f>+IF(X52&lt;&gt;0,+(Y52/X52)*100,0)</f>
        <v>-6.7541049583900241</v>
      </c>
      <c r="AA52" s="48">
        <f>SUM(AA49:AA51)</f>
        <v>-69790476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-45958366</v>
      </c>
      <c r="D54" s="54">
        <f>+D52-D53</f>
        <v>-60418913</v>
      </c>
      <c r="E54" s="55">
        <f t="shared" si="4"/>
        <v>-58634268</v>
      </c>
      <c r="F54" s="56">
        <f t="shared" si="4"/>
        <v>-69790476</v>
      </c>
      <c r="G54" s="56">
        <f t="shared" si="4"/>
        <v>-1434353</v>
      </c>
      <c r="H54" s="56">
        <f t="shared" si="4"/>
        <v>-7850881</v>
      </c>
      <c r="I54" s="56">
        <f t="shared" si="4"/>
        <v>-8014020</v>
      </c>
      <c r="J54" s="56">
        <f t="shared" si="4"/>
        <v>-17299254</v>
      </c>
      <c r="K54" s="56">
        <f t="shared" si="4"/>
        <v>-8521616</v>
      </c>
      <c r="L54" s="56">
        <f t="shared" si="4"/>
        <v>-5482214</v>
      </c>
      <c r="M54" s="56">
        <f t="shared" si="4"/>
        <v>-6051744</v>
      </c>
      <c r="N54" s="56">
        <f t="shared" si="4"/>
        <v>-20055574</v>
      </c>
      <c r="O54" s="56">
        <f t="shared" si="4"/>
        <v>-3153751</v>
      </c>
      <c r="P54" s="56">
        <f t="shared" si="4"/>
        <v>-2432302</v>
      </c>
      <c r="Q54" s="56">
        <f t="shared" si="4"/>
        <v>-6823445</v>
      </c>
      <c r="R54" s="56">
        <f t="shared" si="4"/>
        <v>-12409498</v>
      </c>
      <c r="S54" s="56">
        <f t="shared" si="4"/>
        <v>-2937523</v>
      </c>
      <c r="T54" s="56">
        <f t="shared" si="4"/>
        <v>-3912881</v>
      </c>
      <c r="U54" s="56">
        <f t="shared" si="4"/>
        <v>-8462024</v>
      </c>
      <c r="V54" s="56">
        <f t="shared" si="4"/>
        <v>-15312428</v>
      </c>
      <c r="W54" s="56">
        <f t="shared" si="4"/>
        <v>-65076754</v>
      </c>
      <c r="X54" s="56">
        <f t="shared" si="4"/>
        <v>-69790476</v>
      </c>
      <c r="Y54" s="56">
        <f t="shared" si="4"/>
        <v>4713722</v>
      </c>
      <c r="Z54" s="57">
        <f>+IF(X54&lt;&gt;0,+(Y54/X54)*100,0)</f>
        <v>-6.7541049583900241</v>
      </c>
      <c r="AA54" s="54">
        <f>+AA52-AA53</f>
        <v>-69790476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-45958366</v>
      </c>
      <c r="D57" s="48">
        <f>SUM(D54:D56)</f>
        <v>-60418913</v>
      </c>
      <c r="E57" s="49">
        <f t="shared" si="5"/>
        <v>-58634268</v>
      </c>
      <c r="F57" s="50">
        <f t="shared" si="5"/>
        <v>-69790476</v>
      </c>
      <c r="G57" s="50">
        <f t="shared" si="5"/>
        <v>-1434353</v>
      </c>
      <c r="H57" s="50">
        <f t="shared" si="5"/>
        <v>-7850881</v>
      </c>
      <c r="I57" s="50">
        <f t="shared" si="5"/>
        <v>-8014020</v>
      </c>
      <c r="J57" s="50">
        <f t="shared" si="5"/>
        <v>-17299254</v>
      </c>
      <c r="K57" s="50">
        <f t="shared" si="5"/>
        <v>-8521616</v>
      </c>
      <c r="L57" s="50">
        <f t="shared" si="5"/>
        <v>-5482214</v>
      </c>
      <c r="M57" s="50">
        <f t="shared" si="5"/>
        <v>-6051744</v>
      </c>
      <c r="N57" s="50">
        <f t="shared" si="5"/>
        <v>-20055574</v>
      </c>
      <c r="O57" s="50">
        <f t="shared" si="5"/>
        <v>-3153751</v>
      </c>
      <c r="P57" s="50">
        <f t="shared" si="5"/>
        <v>-2432302</v>
      </c>
      <c r="Q57" s="50">
        <f t="shared" si="5"/>
        <v>-6823445</v>
      </c>
      <c r="R57" s="50">
        <f t="shared" si="5"/>
        <v>-12409498</v>
      </c>
      <c r="S57" s="50">
        <f t="shared" si="5"/>
        <v>-2937523</v>
      </c>
      <c r="T57" s="50">
        <f t="shared" si="5"/>
        <v>-3912881</v>
      </c>
      <c r="U57" s="50">
        <f t="shared" si="5"/>
        <v>-8462024</v>
      </c>
      <c r="V57" s="50">
        <f t="shared" si="5"/>
        <v>-15312428</v>
      </c>
      <c r="W57" s="50">
        <f t="shared" si="5"/>
        <v>-65076754</v>
      </c>
      <c r="X57" s="50">
        <f t="shared" si="5"/>
        <v>-69790476</v>
      </c>
      <c r="Y57" s="50">
        <f t="shared" si="5"/>
        <v>4713722</v>
      </c>
      <c r="Z57" s="51">
        <f>+IF(X57&lt;&gt;0,+(Y57/X57)*100,0)</f>
        <v>-6.7541049583900241</v>
      </c>
      <c r="AA57" s="48">
        <f>SUM(AA54:AA56)</f>
        <v>-69790476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-45958366</v>
      </c>
      <c r="D60" s="65">
        <f>SUM(D57:D59)</f>
        <v>-60418913</v>
      </c>
      <c r="E60" s="66">
        <f t="shared" si="6"/>
        <v>-58634268</v>
      </c>
      <c r="F60" s="67">
        <f t="shared" si="6"/>
        <v>-69790476</v>
      </c>
      <c r="G60" s="67">
        <f t="shared" si="6"/>
        <v>-1434353</v>
      </c>
      <c r="H60" s="67">
        <f t="shared" si="6"/>
        <v>-7850881</v>
      </c>
      <c r="I60" s="67">
        <f t="shared" si="6"/>
        <v>-8014020</v>
      </c>
      <c r="J60" s="67">
        <f t="shared" si="6"/>
        <v>-17299254</v>
      </c>
      <c r="K60" s="67">
        <f t="shared" si="6"/>
        <v>-8521616</v>
      </c>
      <c r="L60" s="67">
        <f t="shared" si="6"/>
        <v>-5482214</v>
      </c>
      <c r="M60" s="67">
        <f t="shared" si="6"/>
        <v>-6051744</v>
      </c>
      <c r="N60" s="67">
        <f t="shared" si="6"/>
        <v>-20055574</v>
      </c>
      <c r="O60" s="67">
        <f t="shared" si="6"/>
        <v>-3153751</v>
      </c>
      <c r="P60" s="67">
        <f t="shared" si="6"/>
        <v>-2432302</v>
      </c>
      <c r="Q60" s="67">
        <f t="shared" si="6"/>
        <v>-6823445</v>
      </c>
      <c r="R60" s="67">
        <f t="shared" si="6"/>
        <v>-12409498</v>
      </c>
      <c r="S60" s="67">
        <f t="shared" si="6"/>
        <v>-2937523</v>
      </c>
      <c r="T60" s="67">
        <f t="shared" si="6"/>
        <v>-3912881</v>
      </c>
      <c r="U60" s="67">
        <f t="shared" si="6"/>
        <v>-8462024</v>
      </c>
      <c r="V60" s="67">
        <f t="shared" si="6"/>
        <v>-15312428</v>
      </c>
      <c r="W60" s="67">
        <f t="shared" si="6"/>
        <v>-65076754</v>
      </c>
      <c r="X60" s="67">
        <f t="shared" si="6"/>
        <v>-69790476</v>
      </c>
      <c r="Y60" s="67">
        <f t="shared" si="6"/>
        <v>4713722</v>
      </c>
      <c r="Z60" s="68">
        <f>+IF(X60&lt;&gt;0,+(Y60/X60)*100,0)</f>
        <v>-6.7541049583900241</v>
      </c>
      <c r="AA60" s="65">
        <f>SUM(AA57:AA59)</f>
        <v>-69790476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50097768</v>
      </c>
      <c r="D6" s="20"/>
      <c r="E6" s="21">
        <v>135913798</v>
      </c>
      <c r="F6" s="22">
        <v>135913798</v>
      </c>
      <c r="G6" s="22">
        <v>2926</v>
      </c>
      <c r="H6" s="22">
        <v>4537336</v>
      </c>
      <c r="I6" s="22">
        <v>11134729</v>
      </c>
      <c r="J6" s="22">
        <v>15674991</v>
      </c>
      <c r="K6" s="22">
        <v>12562233</v>
      </c>
      <c r="L6" s="22">
        <v>11539006</v>
      </c>
      <c r="M6" s="22">
        <v>10542420</v>
      </c>
      <c r="N6" s="22">
        <v>34643659</v>
      </c>
      <c r="O6" s="22">
        <v>10499229</v>
      </c>
      <c r="P6" s="22">
        <v>10658422</v>
      </c>
      <c r="Q6" s="22">
        <v>9978699</v>
      </c>
      <c r="R6" s="22">
        <v>31136350</v>
      </c>
      <c r="S6" s="22">
        <v>10426077</v>
      </c>
      <c r="T6" s="22">
        <v>-1263601</v>
      </c>
      <c r="U6" s="22"/>
      <c r="V6" s="22">
        <v>9162476</v>
      </c>
      <c r="W6" s="22">
        <v>90617476</v>
      </c>
      <c r="X6" s="22">
        <v>135913798</v>
      </c>
      <c r="Y6" s="22">
        <v>-45296322</v>
      </c>
      <c r="Z6" s="23">
        <v>-33.327243198663318</v>
      </c>
      <c r="AA6" s="20">
        <v>135913798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50097768</v>
      </c>
      <c r="D33" s="29">
        <f t="shared" ref="D33:Y33" si="0">SUM(D6:D32)</f>
        <v>0</v>
      </c>
      <c r="E33" s="30">
        <f t="shared" si="0"/>
        <v>135913798</v>
      </c>
      <c r="F33" s="31">
        <f t="shared" si="0"/>
        <v>135913798</v>
      </c>
      <c r="G33" s="31">
        <f t="shared" si="0"/>
        <v>2926</v>
      </c>
      <c r="H33" s="31">
        <f t="shared" si="0"/>
        <v>4537336</v>
      </c>
      <c r="I33" s="31">
        <f t="shared" si="0"/>
        <v>11134729</v>
      </c>
      <c r="J33" s="31">
        <f t="shared" si="0"/>
        <v>15674991</v>
      </c>
      <c r="K33" s="31">
        <f t="shared" si="0"/>
        <v>12562233</v>
      </c>
      <c r="L33" s="31">
        <f t="shared" si="0"/>
        <v>11539006</v>
      </c>
      <c r="M33" s="31">
        <f t="shared" si="0"/>
        <v>10542420</v>
      </c>
      <c r="N33" s="31">
        <f t="shared" si="0"/>
        <v>34643659</v>
      </c>
      <c r="O33" s="31">
        <f t="shared" si="0"/>
        <v>10499229</v>
      </c>
      <c r="P33" s="31">
        <f t="shared" si="0"/>
        <v>10658422</v>
      </c>
      <c r="Q33" s="31">
        <f t="shared" si="0"/>
        <v>9978699</v>
      </c>
      <c r="R33" s="31">
        <f t="shared" si="0"/>
        <v>31136350</v>
      </c>
      <c r="S33" s="31">
        <f t="shared" si="0"/>
        <v>10426077</v>
      </c>
      <c r="T33" s="31">
        <f t="shared" si="0"/>
        <v>-1263601</v>
      </c>
      <c r="U33" s="31">
        <f t="shared" si="0"/>
        <v>0</v>
      </c>
      <c r="V33" s="31">
        <f t="shared" si="0"/>
        <v>9162476</v>
      </c>
      <c r="W33" s="31">
        <f t="shared" si="0"/>
        <v>90617476</v>
      </c>
      <c r="X33" s="31">
        <f t="shared" si="0"/>
        <v>135913798</v>
      </c>
      <c r="Y33" s="31">
        <f t="shared" si="0"/>
        <v>-45296322</v>
      </c>
      <c r="Z33" s="32">
        <f>+IF(X33&lt;&gt;0,+(Y33/X33)*100,0)</f>
        <v>-33.327243198663318</v>
      </c>
      <c r="AA33" s="29">
        <f>SUM(AA6:AA32)</f>
        <v>135913798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146368075</v>
      </c>
      <c r="D37" s="20"/>
      <c r="E37" s="21">
        <v>203754462</v>
      </c>
      <c r="F37" s="22">
        <v>203754462</v>
      </c>
      <c r="G37" s="22"/>
      <c r="H37" s="22"/>
      <c r="I37" s="22"/>
      <c r="J37" s="22"/>
      <c r="K37" s="22"/>
      <c r="L37" s="22"/>
      <c r="M37" s="22"/>
      <c r="N37" s="22"/>
      <c r="O37" s="22"/>
      <c r="P37" s="22">
        <v>13897526</v>
      </c>
      <c r="Q37" s="22">
        <v>12043895</v>
      </c>
      <c r="R37" s="22">
        <v>25941421</v>
      </c>
      <c r="S37" s="22"/>
      <c r="T37" s="22">
        <v>38289762</v>
      </c>
      <c r="U37" s="22"/>
      <c r="V37" s="22">
        <v>38289762</v>
      </c>
      <c r="W37" s="22">
        <v>64231183</v>
      </c>
      <c r="X37" s="22">
        <v>203754462</v>
      </c>
      <c r="Y37" s="22">
        <v>-139523279</v>
      </c>
      <c r="Z37" s="23">
        <v>-68.476183358379657</v>
      </c>
      <c r="AA37" s="20">
        <v>203754462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33705690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>
        <v>1709895</v>
      </c>
      <c r="Q41" s="22">
        <v>1940259</v>
      </c>
      <c r="R41" s="22">
        <v>3650154</v>
      </c>
      <c r="S41" s="22"/>
      <c r="T41" s="22">
        <v>8252109</v>
      </c>
      <c r="U41" s="22"/>
      <c r="V41" s="22">
        <v>8252109</v>
      </c>
      <c r="W41" s="22">
        <v>11902263</v>
      </c>
      <c r="X41" s="22"/>
      <c r="Y41" s="22">
        <v>11902263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7382292</v>
      </c>
      <c r="D42" s="20"/>
      <c r="E42" s="21">
        <v>8000000</v>
      </c>
      <c r="F42" s="22">
        <v>8000000</v>
      </c>
      <c r="G42" s="22"/>
      <c r="H42" s="22"/>
      <c r="I42" s="22">
        <v>2007000</v>
      </c>
      <c r="J42" s="22">
        <v>2007000</v>
      </c>
      <c r="K42" s="22"/>
      <c r="L42" s="22"/>
      <c r="M42" s="22"/>
      <c r="N42" s="22"/>
      <c r="O42" s="22"/>
      <c r="P42" s="22"/>
      <c r="Q42" s="22">
        <v>869565</v>
      </c>
      <c r="R42" s="22">
        <v>869565</v>
      </c>
      <c r="S42" s="22"/>
      <c r="T42" s="22"/>
      <c r="U42" s="22"/>
      <c r="V42" s="22"/>
      <c r="W42" s="22">
        <v>2876565</v>
      </c>
      <c r="X42" s="22">
        <v>8000000</v>
      </c>
      <c r="Y42" s="22">
        <v>-5123435</v>
      </c>
      <c r="Z42" s="23">
        <v>-64.042937499999994</v>
      </c>
      <c r="AA42" s="20">
        <v>8000000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187456057</v>
      </c>
      <c r="D48" s="29">
        <f t="shared" ref="D48:Y48" si="1">SUM(D35:D47)</f>
        <v>0</v>
      </c>
      <c r="E48" s="30">
        <f t="shared" si="1"/>
        <v>211754462</v>
      </c>
      <c r="F48" s="31">
        <f t="shared" si="1"/>
        <v>211754462</v>
      </c>
      <c r="G48" s="31">
        <f t="shared" si="1"/>
        <v>0</v>
      </c>
      <c r="H48" s="31">
        <f t="shared" si="1"/>
        <v>0</v>
      </c>
      <c r="I48" s="31">
        <f t="shared" si="1"/>
        <v>2007000</v>
      </c>
      <c r="J48" s="31">
        <f t="shared" si="1"/>
        <v>2007000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15607421</v>
      </c>
      <c r="Q48" s="31">
        <f t="shared" si="1"/>
        <v>14853719</v>
      </c>
      <c r="R48" s="31">
        <f t="shared" si="1"/>
        <v>30461140</v>
      </c>
      <c r="S48" s="31">
        <f t="shared" si="1"/>
        <v>0</v>
      </c>
      <c r="T48" s="31">
        <f t="shared" si="1"/>
        <v>46541871</v>
      </c>
      <c r="U48" s="31">
        <f t="shared" si="1"/>
        <v>0</v>
      </c>
      <c r="V48" s="31">
        <f t="shared" si="1"/>
        <v>46541871</v>
      </c>
      <c r="W48" s="31">
        <f t="shared" si="1"/>
        <v>79010011</v>
      </c>
      <c r="X48" s="31">
        <f t="shared" si="1"/>
        <v>211754462</v>
      </c>
      <c r="Y48" s="31">
        <f t="shared" si="1"/>
        <v>-132744451</v>
      </c>
      <c r="Z48" s="32">
        <f>+IF(X48&lt;&gt;0,+(Y48/X48)*100,0)</f>
        <v>-62.687912096983347</v>
      </c>
      <c r="AA48" s="29">
        <f>SUM(AA35:AA47)</f>
        <v>211754462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-137358289</v>
      </c>
      <c r="D49" s="39">
        <f t="shared" si="2"/>
        <v>0</v>
      </c>
      <c r="E49" s="40">
        <f t="shared" si="2"/>
        <v>-75840664</v>
      </c>
      <c r="F49" s="41">
        <f t="shared" si="2"/>
        <v>-75840664</v>
      </c>
      <c r="G49" s="41">
        <f t="shared" si="2"/>
        <v>2926</v>
      </c>
      <c r="H49" s="41">
        <f t="shared" si="2"/>
        <v>4537336</v>
      </c>
      <c r="I49" s="41">
        <f t="shared" si="2"/>
        <v>9127729</v>
      </c>
      <c r="J49" s="41">
        <f t="shared" si="2"/>
        <v>13667991</v>
      </c>
      <c r="K49" s="41">
        <f t="shared" si="2"/>
        <v>12562233</v>
      </c>
      <c r="L49" s="41">
        <f t="shared" si="2"/>
        <v>11539006</v>
      </c>
      <c r="M49" s="41">
        <f t="shared" si="2"/>
        <v>10542420</v>
      </c>
      <c r="N49" s="41">
        <f t="shared" si="2"/>
        <v>34643659</v>
      </c>
      <c r="O49" s="41">
        <f t="shared" si="2"/>
        <v>10499229</v>
      </c>
      <c r="P49" s="41">
        <f t="shared" si="2"/>
        <v>-4948999</v>
      </c>
      <c r="Q49" s="41">
        <f t="shared" si="2"/>
        <v>-4875020</v>
      </c>
      <c r="R49" s="41">
        <f t="shared" si="2"/>
        <v>675210</v>
      </c>
      <c r="S49" s="41">
        <f t="shared" si="2"/>
        <v>10426077</v>
      </c>
      <c r="T49" s="41">
        <f t="shared" si="2"/>
        <v>-47805472</v>
      </c>
      <c r="U49" s="41">
        <f t="shared" si="2"/>
        <v>0</v>
      </c>
      <c r="V49" s="41">
        <f t="shared" si="2"/>
        <v>-37379395</v>
      </c>
      <c r="W49" s="41">
        <f t="shared" si="2"/>
        <v>11607465</v>
      </c>
      <c r="X49" s="41">
        <f t="shared" si="2"/>
        <v>-75840664</v>
      </c>
      <c r="Y49" s="41">
        <f t="shared" si="2"/>
        <v>87448129</v>
      </c>
      <c r="Z49" s="42">
        <f>+IF(X49&lt;&gt;0,+(Y49/X49)*100,0)</f>
        <v>-115.30506774044068</v>
      </c>
      <c r="AA49" s="39">
        <f>+AA33-AA48</f>
        <v>-75840664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-137358289</v>
      </c>
      <c r="D52" s="48">
        <f t="shared" si="3"/>
        <v>0</v>
      </c>
      <c r="E52" s="49">
        <f t="shared" si="3"/>
        <v>-75840664</v>
      </c>
      <c r="F52" s="50">
        <f t="shared" si="3"/>
        <v>-75840664</v>
      </c>
      <c r="G52" s="50">
        <f t="shared" si="3"/>
        <v>2926</v>
      </c>
      <c r="H52" s="50">
        <f t="shared" si="3"/>
        <v>4537336</v>
      </c>
      <c r="I52" s="50">
        <f t="shared" si="3"/>
        <v>9127729</v>
      </c>
      <c r="J52" s="50">
        <f t="shared" si="3"/>
        <v>13667991</v>
      </c>
      <c r="K52" s="50">
        <f t="shared" si="3"/>
        <v>12562233</v>
      </c>
      <c r="L52" s="50">
        <f t="shared" si="3"/>
        <v>11539006</v>
      </c>
      <c r="M52" s="50">
        <f t="shared" si="3"/>
        <v>10542420</v>
      </c>
      <c r="N52" s="50">
        <f t="shared" si="3"/>
        <v>34643659</v>
      </c>
      <c r="O52" s="50">
        <f t="shared" si="3"/>
        <v>10499229</v>
      </c>
      <c r="P52" s="50">
        <f t="shared" si="3"/>
        <v>-4948999</v>
      </c>
      <c r="Q52" s="50">
        <f t="shared" si="3"/>
        <v>-4875020</v>
      </c>
      <c r="R52" s="50">
        <f t="shared" si="3"/>
        <v>675210</v>
      </c>
      <c r="S52" s="50">
        <f t="shared" si="3"/>
        <v>10426077</v>
      </c>
      <c r="T52" s="50">
        <f t="shared" si="3"/>
        <v>-47805472</v>
      </c>
      <c r="U52" s="50">
        <f t="shared" si="3"/>
        <v>0</v>
      </c>
      <c r="V52" s="50">
        <f t="shared" si="3"/>
        <v>-37379395</v>
      </c>
      <c r="W52" s="50">
        <f t="shared" si="3"/>
        <v>11607465</v>
      </c>
      <c r="X52" s="50">
        <f t="shared" si="3"/>
        <v>-75840664</v>
      </c>
      <c r="Y52" s="50">
        <f t="shared" si="3"/>
        <v>87448129</v>
      </c>
      <c r="Z52" s="51">
        <f>+IF(X52&lt;&gt;0,+(Y52/X52)*100,0)</f>
        <v>-115.30506774044068</v>
      </c>
      <c r="AA52" s="48">
        <f>SUM(AA49:AA51)</f>
        <v>-75840664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-137358289</v>
      </c>
      <c r="D54" s="54">
        <f>+D52-D53</f>
        <v>0</v>
      </c>
      <c r="E54" s="55">
        <f t="shared" si="4"/>
        <v>-75840664</v>
      </c>
      <c r="F54" s="56">
        <f t="shared" si="4"/>
        <v>-75840664</v>
      </c>
      <c r="G54" s="56">
        <f t="shared" si="4"/>
        <v>2926</v>
      </c>
      <c r="H54" s="56">
        <f t="shared" si="4"/>
        <v>4537336</v>
      </c>
      <c r="I54" s="56">
        <f t="shared" si="4"/>
        <v>9127729</v>
      </c>
      <c r="J54" s="56">
        <f t="shared" si="4"/>
        <v>13667991</v>
      </c>
      <c r="K54" s="56">
        <f t="shared" si="4"/>
        <v>12562233</v>
      </c>
      <c r="L54" s="56">
        <f t="shared" si="4"/>
        <v>11539006</v>
      </c>
      <c r="M54" s="56">
        <f t="shared" si="4"/>
        <v>10542420</v>
      </c>
      <c r="N54" s="56">
        <f t="shared" si="4"/>
        <v>34643659</v>
      </c>
      <c r="O54" s="56">
        <f t="shared" si="4"/>
        <v>10499229</v>
      </c>
      <c r="P54" s="56">
        <f t="shared" si="4"/>
        <v>-4948999</v>
      </c>
      <c r="Q54" s="56">
        <f t="shared" si="4"/>
        <v>-4875020</v>
      </c>
      <c r="R54" s="56">
        <f t="shared" si="4"/>
        <v>675210</v>
      </c>
      <c r="S54" s="56">
        <f t="shared" si="4"/>
        <v>10426077</v>
      </c>
      <c r="T54" s="56">
        <f t="shared" si="4"/>
        <v>-47805472</v>
      </c>
      <c r="U54" s="56">
        <f t="shared" si="4"/>
        <v>0</v>
      </c>
      <c r="V54" s="56">
        <f t="shared" si="4"/>
        <v>-37379395</v>
      </c>
      <c r="W54" s="56">
        <f t="shared" si="4"/>
        <v>11607465</v>
      </c>
      <c r="X54" s="56">
        <f t="shared" si="4"/>
        <v>-75840664</v>
      </c>
      <c r="Y54" s="56">
        <f t="shared" si="4"/>
        <v>87448129</v>
      </c>
      <c r="Z54" s="57">
        <f>+IF(X54&lt;&gt;0,+(Y54/X54)*100,0)</f>
        <v>-115.30506774044068</v>
      </c>
      <c r="AA54" s="54">
        <f>+AA52-AA53</f>
        <v>-75840664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-137358289</v>
      </c>
      <c r="D57" s="48">
        <f>SUM(D54:D56)</f>
        <v>0</v>
      </c>
      <c r="E57" s="49">
        <f t="shared" si="5"/>
        <v>-75840664</v>
      </c>
      <c r="F57" s="50">
        <f t="shared" si="5"/>
        <v>-75840664</v>
      </c>
      <c r="G57" s="50">
        <f t="shared" si="5"/>
        <v>2926</v>
      </c>
      <c r="H57" s="50">
        <f t="shared" si="5"/>
        <v>4537336</v>
      </c>
      <c r="I57" s="50">
        <f t="shared" si="5"/>
        <v>9127729</v>
      </c>
      <c r="J57" s="50">
        <f t="shared" si="5"/>
        <v>13667991</v>
      </c>
      <c r="K57" s="50">
        <f t="shared" si="5"/>
        <v>12562233</v>
      </c>
      <c r="L57" s="50">
        <f t="shared" si="5"/>
        <v>11539006</v>
      </c>
      <c r="M57" s="50">
        <f t="shared" si="5"/>
        <v>10542420</v>
      </c>
      <c r="N57" s="50">
        <f t="shared" si="5"/>
        <v>34643659</v>
      </c>
      <c r="O57" s="50">
        <f t="shared" si="5"/>
        <v>10499229</v>
      </c>
      <c r="P57" s="50">
        <f t="shared" si="5"/>
        <v>-4948999</v>
      </c>
      <c r="Q57" s="50">
        <f t="shared" si="5"/>
        <v>-4875020</v>
      </c>
      <c r="R57" s="50">
        <f t="shared" si="5"/>
        <v>675210</v>
      </c>
      <c r="S57" s="50">
        <f t="shared" si="5"/>
        <v>10426077</v>
      </c>
      <c r="T57" s="50">
        <f t="shared" si="5"/>
        <v>-47805472</v>
      </c>
      <c r="U57" s="50">
        <f t="shared" si="5"/>
        <v>0</v>
      </c>
      <c r="V57" s="50">
        <f t="shared" si="5"/>
        <v>-37379395</v>
      </c>
      <c r="W57" s="50">
        <f t="shared" si="5"/>
        <v>11607465</v>
      </c>
      <c r="X57" s="50">
        <f t="shared" si="5"/>
        <v>-75840664</v>
      </c>
      <c r="Y57" s="50">
        <f t="shared" si="5"/>
        <v>87448129</v>
      </c>
      <c r="Z57" s="51">
        <f>+IF(X57&lt;&gt;0,+(Y57/X57)*100,0)</f>
        <v>-115.30506774044068</v>
      </c>
      <c r="AA57" s="48">
        <f>SUM(AA54:AA56)</f>
        <v>-75840664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-137358289</v>
      </c>
      <c r="D60" s="65">
        <f>SUM(D57:D59)</f>
        <v>0</v>
      </c>
      <c r="E60" s="66">
        <f t="shared" si="6"/>
        <v>-75840664</v>
      </c>
      <c r="F60" s="67">
        <f t="shared" si="6"/>
        <v>-75840664</v>
      </c>
      <c r="G60" s="67">
        <f t="shared" si="6"/>
        <v>2926</v>
      </c>
      <c r="H60" s="67">
        <f t="shared" si="6"/>
        <v>4537336</v>
      </c>
      <c r="I60" s="67">
        <f t="shared" si="6"/>
        <v>9127729</v>
      </c>
      <c r="J60" s="67">
        <f t="shared" si="6"/>
        <v>13667991</v>
      </c>
      <c r="K60" s="67">
        <f t="shared" si="6"/>
        <v>12562233</v>
      </c>
      <c r="L60" s="67">
        <f t="shared" si="6"/>
        <v>11539006</v>
      </c>
      <c r="M60" s="67">
        <f t="shared" si="6"/>
        <v>10542420</v>
      </c>
      <c r="N60" s="67">
        <f t="shared" si="6"/>
        <v>34643659</v>
      </c>
      <c r="O60" s="67">
        <f t="shared" si="6"/>
        <v>10499229</v>
      </c>
      <c r="P60" s="67">
        <f t="shared" si="6"/>
        <v>-4948999</v>
      </c>
      <c r="Q60" s="67">
        <f t="shared" si="6"/>
        <v>-4875020</v>
      </c>
      <c r="R60" s="67">
        <f t="shared" si="6"/>
        <v>675210</v>
      </c>
      <c r="S60" s="67">
        <f t="shared" si="6"/>
        <v>10426077</v>
      </c>
      <c r="T60" s="67">
        <f t="shared" si="6"/>
        <v>-47805472</v>
      </c>
      <c r="U60" s="67">
        <f t="shared" si="6"/>
        <v>0</v>
      </c>
      <c r="V60" s="67">
        <f t="shared" si="6"/>
        <v>-37379395</v>
      </c>
      <c r="W60" s="67">
        <f t="shared" si="6"/>
        <v>11607465</v>
      </c>
      <c r="X60" s="67">
        <f t="shared" si="6"/>
        <v>-75840664</v>
      </c>
      <c r="Y60" s="67">
        <f t="shared" si="6"/>
        <v>87448129</v>
      </c>
      <c r="Z60" s="68">
        <f>+IF(X60&lt;&gt;0,+(Y60/X60)*100,0)</f>
        <v>-115.30506774044068</v>
      </c>
      <c r="AA60" s="65">
        <f>SUM(AA57:AA59)</f>
        <v>-75840664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77130697</v>
      </c>
      <c r="D6" s="20"/>
      <c r="E6" s="21">
        <v>128171902</v>
      </c>
      <c r="F6" s="22">
        <v>138171902</v>
      </c>
      <c r="G6" s="22">
        <v>4351035</v>
      </c>
      <c r="H6" s="22"/>
      <c r="I6" s="22">
        <v>4286185</v>
      </c>
      <c r="J6" s="22">
        <v>8637220</v>
      </c>
      <c r="K6" s="22">
        <v>4836577</v>
      </c>
      <c r="L6" s="22">
        <v>6237645</v>
      </c>
      <c r="M6" s="22">
        <v>4732983</v>
      </c>
      <c r="N6" s="22">
        <v>15807205</v>
      </c>
      <c r="O6" s="22">
        <v>5910415</v>
      </c>
      <c r="P6" s="22">
        <v>9357952</v>
      </c>
      <c r="Q6" s="22">
        <v>3502519</v>
      </c>
      <c r="R6" s="22">
        <v>18770886</v>
      </c>
      <c r="S6" s="22">
        <v>3788321</v>
      </c>
      <c r="T6" s="22">
        <v>1499185</v>
      </c>
      <c r="U6" s="22">
        <v>7877984</v>
      </c>
      <c r="V6" s="22">
        <v>13165490</v>
      </c>
      <c r="W6" s="22">
        <v>56380801</v>
      </c>
      <c r="X6" s="22">
        <v>138171902</v>
      </c>
      <c r="Y6" s="22">
        <v>-81791101</v>
      </c>
      <c r="Z6" s="23">
        <v>-59.195176310158928</v>
      </c>
      <c r="AA6" s="20">
        <v>138171902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-9707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77120990</v>
      </c>
      <c r="D33" s="29">
        <f t="shared" ref="D33:Y33" si="0">SUM(D6:D32)</f>
        <v>0</v>
      </c>
      <c r="E33" s="30">
        <f t="shared" si="0"/>
        <v>128171902</v>
      </c>
      <c r="F33" s="31">
        <f t="shared" si="0"/>
        <v>138171902</v>
      </c>
      <c r="G33" s="31">
        <f t="shared" si="0"/>
        <v>4351035</v>
      </c>
      <c r="H33" s="31">
        <f t="shared" si="0"/>
        <v>0</v>
      </c>
      <c r="I33" s="31">
        <f t="shared" si="0"/>
        <v>4286185</v>
      </c>
      <c r="J33" s="31">
        <f t="shared" si="0"/>
        <v>8637220</v>
      </c>
      <c r="K33" s="31">
        <f t="shared" si="0"/>
        <v>4836577</v>
      </c>
      <c r="L33" s="31">
        <f t="shared" si="0"/>
        <v>6237645</v>
      </c>
      <c r="M33" s="31">
        <f t="shared" si="0"/>
        <v>4732983</v>
      </c>
      <c r="N33" s="31">
        <f t="shared" si="0"/>
        <v>15807205</v>
      </c>
      <c r="O33" s="31">
        <f t="shared" si="0"/>
        <v>5910415</v>
      </c>
      <c r="P33" s="31">
        <f t="shared" si="0"/>
        <v>9357952</v>
      </c>
      <c r="Q33" s="31">
        <f t="shared" si="0"/>
        <v>3502519</v>
      </c>
      <c r="R33" s="31">
        <f t="shared" si="0"/>
        <v>18770886</v>
      </c>
      <c r="S33" s="31">
        <f t="shared" si="0"/>
        <v>3788321</v>
      </c>
      <c r="T33" s="31">
        <f t="shared" si="0"/>
        <v>1499185</v>
      </c>
      <c r="U33" s="31">
        <f t="shared" si="0"/>
        <v>7877984</v>
      </c>
      <c r="V33" s="31">
        <f t="shared" si="0"/>
        <v>13165490</v>
      </c>
      <c r="W33" s="31">
        <f t="shared" si="0"/>
        <v>56380801</v>
      </c>
      <c r="X33" s="31">
        <f t="shared" si="0"/>
        <v>138171902</v>
      </c>
      <c r="Y33" s="31">
        <f t="shared" si="0"/>
        <v>-81791101</v>
      </c>
      <c r="Z33" s="32">
        <f>+IF(X33&lt;&gt;0,+(Y33/X33)*100,0)</f>
        <v>-59.195176310158928</v>
      </c>
      <c r="AA33" s="29">
        <f>SUM(AA6:AA32)</f>
        <v>138171902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8330172</v>
      </c>
      <c r="D35" s="20"/>
      <c r="E35" s="21">
        <v>9055094</v>
      </c>
      <c r="F35" s="22">
        <v>9505962</v>
      </c>
      <c r="G35" s="22">
        <v>210096</v>
      </c>
      <c r="H35" s="22"/>
      <c r="I35" s="22">
        <v>7332</v>
      </c>
      <c r="J35" s="22">
        <v>217428</v>
      </c>
      <c r="K35" s="22">
        <v>438054</v>
      </c>
      <c r="L35" s="22"/>
      <c r="M35" s="22"/>
      <c r="N35" s="22">
        <v>438054</v>
      </c>
      <c r="O35" s="22"/>
      <c r="P35" s="22"/>
      <c r="Q35" s="22"/>
      <c r="R35" s="22"/>
      <c r="S35" s="22"/>
      <c r="T35" s="22">
        <v>883347</v>
      </c>
      <c r="U35" s="22">
        <v>1666895</v>
      </c>
      <c r="V35" s="22">
        <v>2550242</v>
      </c>
      <c r="W35" s="22">
        <v>3205724</v>
      </c>
      <c r="X35" s="22">
        <v>9505962</v>
      </c>
      <c r="Y35" s="22">
        <v>-6300238</v>
      </c>
      <c r="Z35" s="23">
        <v>-66.276700874672116</v>
      </c>
      <c r="AA35" s="20">
        <v>9505962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92981828</v>
      </c>
      <c r="D37" s="20"/>
      <c r="E37" s="21">
        <v>101736710</v>
      </c>
      <c r="F37" s="22">
        <v>113736710</v>
      </c>
      <c r="G37" s="22">
        <v>12396999</v>
      </c>
      <c r="H37" s="22"/>
      <c r="I37" s="22">
        <v>10504982</v>
      </c>
      <c r="J37" s="22">
        <v>22901981</v>
      </c>
      <c r="K37" s="22">
        <v>7343093</v>
      </c>
      <c r="L37" s="22">
        <v>7517677</v>
      </c>
      <c r="M37" s="22">
        <v>5289705</v>
      </c>
      <c r="N37" s="22">
        <v>20150475</v>
      </c>
      <c r="O37" s="22">
        <v>5070467</v>
      </c>
      <c r="P37" s="22">
        <v>5404418</v>
      </c>
      <c r="Q37" s="22">
        <v>6576516</v>
      </c>
      <c r="R37" s="22">
        <v>17051401</v>
      </c>
      <c r="S37" s="22">
        <v>7108527</v>
      </c>
      <c r="T37" s="22">
        <v>7205244</v>
      </c>
      <c r="U37" s="22">
        <v>10337391</v>
      </c>
      <c r="V37" s="22">
        <v>24651162</v>
      </c>
      <c r="W37" s="22">
        <v>84755019</v>
      </c>
      <c r="X37" s="22">
        <v>113736710</v>
      </c>
      <c r="Y37" s="22">
        <v>-28981691</v>
      </c>
      <c r="Z37" s="23">
        <v>-25.481386792355782</v>
      </c>
      <c r="AA37" s="20">
        <v>113736710</v>
      </c>
    </row>
    <row r="38" spans="1:27" x14ac:dyDescent="0.25">
      <c r="A38" s="19" t="s">
        <v>64</v>
      </c>
      <c r="B38" s="15" t="s">
        <v>32</v>
      </c>
      <c r="C38" s="20">
        <v>2170108</v>
      </c>
      <c r="D38" s="20"/>
      <c r="E38" s="21"/>
      <c r="F38" s="22">
        <v>3000000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>
        <v>585965</v>
      </c>
      <c r="V38" s="22">
        <v>585965</v>
      </c>
      <c r="W38" s="22">
        <v>585965</v>
      </c>
      <c r="X38" s="22">
        <v>3000000</v>
      </c>
      <c r="Y38" s="22">
        <v>-2414035</v>
      </c>
      <c r="Z38" s="23">
        <v>-80.467833333333346</v>
      </c>
      <c r="AA38" s="20">
        <v>3000000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2794113</v>
      </c>
      <c r="D40" s="20"/>
      <c r="E40" s="21"/>
      <c r="F40" s="22">
        <v>17739515</v>
      </c>
      <c r="G40" s="22"/>
      <c r="H40" s="22"/>
      <c r="I40" s="22"/>
      <c r="J40" s="22"/>
      <c r="K40" s="22">
        <v>1105795</v>
      </c>
      <c r="L40" s="22">
        <v>1070125</v>
      </c>
      <c r="M40" s="22">
        <v>1105795</v>
      </c>
      <c r="N40" s="22">
        <v>3281715</v>
      </c>
      <c r="O40" s="22">
        <v>1105795</v>
      </c>
      <c r="P40" s="22">
        <v>998783</v>
      </c>
      <c r="Q40" s="22">
        <v>1105795</v>
      </c>
      <c r="R40" s="22">
        <v>3210373</v>
      </c>
      <c r="S40" s="22">
        <v>1070125</v>
      </c>
      <c r="T40" s="22"/>
      <c r="U40" s="22"/>
      <c r="V40" s="22">
        <v>1070125</v>
      </c>
      <c r="W40" s="22">
        <v>7562213</v>
      </c>
      <c r="X40" s="22">
        <v>17739515</v>
      </c>
      <c r="Y40" s="22">
        <v>-10177302</v>
      </c>
      <c r="Z40" s="23">
        <v>-57.370801851121634</v>
      </c>
      <c r="AA40" s="20">
        <v>17739515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620069</v>
      </c>
      <c r="D42" s="20"/>
      <c r="E42" s="21">
        <v>500000</v>
      </c>
      <c r="F42" s="22">
        <v>5000000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5000000</v>
      </c>
      <c r="Y42" s="22">
        <v>-5000000</v>
      </c>
      <c r="Z42" s="23">
        <v>-100</v>
      </c>
      <c r="AA42" s="20">
        <v>5000000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71500</v>
      </c>
      <c r="D45" s="20"/>
      <c r="E45" s="21">
        <v>1832956</v>
      </c>
      <c r="F45" s="22">
        <v>779822</v>
      </c>
      <c r="G45" s="22"/>
      <c r="H45" s="22"/>
      <c r="I45" s="22">
        <v>16400</v>
      </c>
      <c r="J45" s="22">
        <v>16400</v>
      </c>
      <c r="K45" s="22">
        <v>225220</v>
      </c>
      <c r="L45" s="22">
        <v>3846</v>
      </c>
      <c r="M45" s="22"/>
      <c r="N45" s="22">
        <v>229066</v>
      </c>
      <c r="O45" s="22"/>
      <c r="P45" s="22">
        <v>196060</v>
      </c>
      <c r="Q45" s="22">
        <v>29467</v>
      </c>
      <c r="R45" s="22">
        <v>225527</v>
      </c>
      <c r="S45" s="22"/>
      <c r="T45" s="22">
        <v>9753</v>
      </c>
      <c r="U45" s="22">
        <v>379574</v>
      </c>
      <c r="V45" s="22">
        <v>389327</v>
      </c>
      <c r="W45" s="22">
        <v>860320</v>
      </c>
      <c r="X45" s="22">
        <v>779822</v>
      </c>
      <c r="Y45" s="22">
        <v>80498</v>
      </c>
      <c r="Z45" s="23">
        <v>10.322612083270284</v>
      </c>
      <c r="AA45" s="20">
        <v>779822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106967790</v>
      </c>
      <c r="D48" s="29">
        <f t="shared" ref="D48:Y48" si="1">SUM(D35:D47)</f>
        <v>0</v>
      </c>
      <c r="E48" s="30">
        <f t="shared" si="1"/>
        <v>113124760</v>
      </c>
      <c r="F48" s="31">
        <f t="shared" si="1"/>
        <v>149762009</v>
      </c>
      <c r="G48" s="31">
        <f t="shared" si="1"/>
        <v>12607095</v>
      </c>
      <c r="H48" s="31">
        <f t="shared" si="1"/>
        <v>0</v>
      </c>
      <c r="I48" s="31">
        <f t="shared" si="1"/>
        <v>10528714</v>
      </c>
      <c r="J48" s="31">
        <f t="shared" si="1"/>
        <v>23135809</v>
      </c>
      <c r="K48" s="31">
        <f t="shared" si="1"/>
        <v>9112162</v>
      </c>
      <c r="L48" s="31">
        <f t="shared" si="1"/>
        <v>8591648</v>
      </c>
      <c r="M48" s="31">
        <f t="shared" si="1"/>
        <v>6395500</v>
      </c>
      <c r="N48" s="31">
        <f t="shared" si="1"/>
        <v>24099310</v>
      </c>
      <c r="O48" s="31">
        <f t="shared" si="1"/>
        <v>6176262</v>
      </c>
      <c r="P48" s="31">
        <f t="shared" si="1"/>
        <v>6599261</v>
      </c>
      <c r="Q48" s="31">
        <f t="shared" si="1"/>
        <v>7711778</v>
      </c>
      <c r="R48" s="31">
        <f t="shared" si="1"/>
        <v>20487301</v>
      </c>
      <c r="S48" s="31">
        <f t="shared" si="1"/>
        <v>8178652</v>
      </c>
      <c r="T48" s="31">
        <f t="shared" si="1"/>
        <v>8098344</v>
      </c>
      <c r="U48" s="31">
        <f t="shared" si="1"/>
        <v>12969825</v>
      </c>
      <c r="V48" s="31">
        <f t="shared" si="1"/>
        <v>29246821</v>
      </c>
      <c r="W48" s="31">
        <f t="shared" si="1"/>
        <v>96969241</v>
      </c>
      <c r="X48" s="31">
        <f t="shared" si="1"/>
        <v>149762009</v>
      </c>
      <c r="Y48" s="31">
        <f t="shared" si="1"/>
        <v>-52792768</v>
      </c>
      <c r="Z48" s="32">
        <f>+IF(X48&lt;&gt;0,+(Y48/X48)*100,0)</f>
        <v>-35.251108310118887</v>
      </c>
      <c r="AA48" s="29">
        <f>SUM(AA35:AA47)</f>
        <v>149762009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-29846800</v>
      </c>
      <c r="D49" s="39">
        <f t="shared" si="2"/>
        <v>0</v>
      </c>
      <c r="E49" s="40">
        <f t="shared" si="2"/>
        <v>15047142</v>
      </c>
      <c r="F49" s="41">
        <f t="shared" si="2"/>
        <v>-11590107</v>
      </c>
      <c r="G49" s="41">
        <f t="shared" si="2"/>
        <v>-8256060</v>
      </c>
      <c r="H49" s="41">
        <f t="shared" si="2"/>
        <v>0</v>
      </c>
      <c r="I49" s="41">
        <f t="shared" si="2"/>
        <v>-6242529</v>
      </c>
      <c r="J49" s="41">
        <f t="shared" si="2"/>
        <v>-14498589</v>
      </c>
      <c r="K49" s="41">
        <f t="shared" si="2"/>
        <v>-4275585</v>
      </c>
      <c r="L49" s="41">
        <f t="shared" si="2"/>
        <v>-2354003</v>
      </c>
      <c r="M49" s="41">
        <f t="shared" si="2"/>
        <v>-1662517</v>
      </c>
      <c r="N49" s="41">
        <f t="shared" si="2"/>
        <v>-8292105</v>
      </c>
      <c r="O49" s="41">
        <f t="shared" si="2"/>
        <v>-265847</v>
      </c>
      <c r="P49" s="41">
        <f t="shared" si="2"/>
        <v>2758691</v>
      </c>
      <c r="Q49" s="41">
        <f t="shared" si="2"/>
        <v>-4209259</v>
      </c>
      <c r="R49" s="41">
        <f t="shared" si="2"/>
        <v>-1716415</v>
      </c>
      <c r="S49" s="41">
        <f t="shared" si="2"/>
        <v>-4390331</v>
      </c>
      <c r="T49" s="41">
        <f t="shared" si="2"/>
        <v>-6599159</v>
      </c>
      <c r="U49" s="41">
        <f t="shared" si="2"/>
        <v>-5091841</v>
      </c>
      <c r="V49" s="41">
        <f t="shared" si="2"/>
        <v>-16081331</v>
      </c>
      <c r="W49" s="41">
        <f t="shared" si="2"/>
        <v>-40588440</v>
      </c>
      <c r="X49" s="41">
        <f t="shared" si="2"/>
        <v>-11590107</v>
      </c>
      <c r="Y49" s="41">
        <f t="shared" si="2"/>
        <v>-28998333</v>
      </c>
      <c r="Z49" s="42">
        <f>+IF(X49&lt;&gt;0,+(Y49/X49)*100,0)</f>
        <v>250.19901024209702</v>
      </c>
      <c r="AA49" s="39">
        <f>+AA33-AA48</f>
        <v>-11590107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2213000</v>
      </c>
      <c r="F50" s="22">
        <v>1478000</v>
      </c>
      <c r="G50" s="22"/>
      <c r="H50" s="22"/>
      <c r="I50" s="22"/>
      <c r="J50" s="22"/>
      <c r="K50" s="22"/>
      <c r="L50" s="22">
        <v>150000</v>
      </c>
      <c r="M50" s="22"/>
      <c r="N50" s="22">
        <v>150000</v>
      </c>
      <c r="O50" s="22">
        <v>164053</v>
      </c>
      <c r="P50" s="22">
        <v>557669</v>
      </c>
      <c r="Q50" s="22"/>
      <c r="R50" s="22">
        <v>721722</v>
      </c>
      <c r="S50" s="22">
        <v>236900</v>
      </c>
      <c r="T50" s="22"/>
      <c r="U50" s="22"/>
      <c r="V50" s="22">
        <v>236900</v>
      </c>
      <c r="W50" s="22">
        <v>1108622</v>
      </c>
      <c r="X50" s="22">
        <v>1478000</v>
      </c>
      <c r="Y50" s="22">
        <v>-369378</v>
      </c>
      <c r="Z50" s="23">
        <v>-24.991745602165089</v>
      </c>
      <c r="AA50" s="20">
        <v>1478000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-29846800</v>
      </c>
      <c r="D52" s="48">
        <f t="shared" si="3"/>
        <v>0</v>
      </c>
      <c r="E52" s="49">
        <f t="shared" si="3"/>
        <v>17260142</v>
      </c>
      <c r="F52" s="50">
        <f t="shared" si="3"/>
        <v>-10112107</v>
      </c>
      <c r="G52" s="50">
        <f t="shared" si="3"/>
        <v>-8256060</v>
      </c>
      <c r="H52" s="50">
        <f t="shared" si="3"/>
        <v>0</v>
      </c>
      <c r="I52" s="50">
        <f t="shared" si="3"/>
        <v>-6242529</v>
      </c>
      <c r="J52" s="50">
        <f t="shared" si="3"/>
        <v>-14498589</v>
      </c>
      <c r="K52" s="50">
        <f t="shared" si="3"/>
        <v>-4275585</v>
      </c>
      <c r="L52" s="50">
        <f t="shared" si="3"/>
        <v>-2204003</v>
      </c>
      <c r="M52" s="50">
        <f t="shared" si="3"/>
        <v>-1662517</v>
      </c>
      <c r="N52" s="50">
        <f t="shared" si="3"/>
        <v>-8142105</v>
      </c>
      <c r="O52" s="50">
        <f t="shared" si="3"/>
        <v>-101794</v>
      </c>
      <c r="P52" s="50">
        <f t="shared" si="3"/>
        <v>3316360</v>
      </c>
      <c r="Q52" s="50">
        <f t="shared" si="3"/>
        <v>-4209259</v>
      </c>
      <c r="R52" s="50">
        <f t="shared" si="3"/>
        <v>-994693</v>
      </c>
      <c r="S52" s="50">
        <f t="shared" si="3"/>
        <v>-4153431</v>
      </c>
      <c r="T52" s="50">
        <f t="shared" si="3"/>
        <v>-6599159</v>
      </c>
      <c r="U52" s="50">
        <f t="shared" si="3"/>
        <v>-5091841</v>
      </c>
      <c r="V52" s="50">
        <f t="shared" si="3"/>
        <v>-15844431</v>
      </c>
      <c r="W52" s="50">
        <f t="shared" si="3"/>
        <v>-39479818</v>
      </c>
      <c r="X52" s="50">
        <f t="shared" si="3"/>
        <v>-10112107</v>
      </c>
      <c r="Y52" s="50">
        <f t="shared" si="3"/>
        <v>-29367711</v>
      </c>
      <c r="Z52" s="51">
        <f>+IF(X52&lt;&gt;0,+(Y52/X52)*100,0)</f>
        <v>290.42128411022549</v>
      </c>
      <c r="AA52" s="48">
        <f>SUM(AA49:AA51)</f>
        <v>-10112107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-29846800</v>
      </c>
      <c r="D54" s="54">
        <f>+D52-D53</f>
        <v>0</v>
      </c>
      <c r="E54" s="55">
        <f t="shared" si="4"/>
        <v>17260142</v>
      </c>
      <c r="F54" s="56">
        <f t="shared" si="4"/>
        <v>-10112107</v>
      </c>
      <c r="G54" s="56">
        <f t="shared" si="4"/>
        <v>-8256060</v>
      </c>
      <c r="H54" s="56">
        <f t="shared" si="4"/>
        <v>0</v>
      </c>
      <c r="I54" s="56">
        <f t="shared" si="4"/>
        <v>-6242529</v>
      </c>
      <c r="J54" s="56">
        <f t="shared" si="4"/>
        <v>-14498589</v>
      </c>
      <c r="K54" s="56">
        <f t="shared" si="4"/>
        <v>-4275585</v>
      </c>
      <c r="L54" s="56">
        <f t="shared" si="4"/>
        <v>-2204003</v>
      </c>
      <c r="M54" s="56">
        <f t="shared" si="4"/>
        <v>-1662517</v>
      </c>
      <c r="N54" s="56">
        <f t="shared" si="4"/>
        <v>-8142105</v>
      </c>
      <c r="O54" s="56">
        <f t="shared" si="4"/>
        <v>-101794</v>
      </c>
      <c r="P54" s="56">
        <f t="shared" si="4"/>
        <v>3316360</v>
      </c>
      <c r="Q54" s="56">
        <f t="shared" si="4"/>
        <v>-4209259</v>
      </c>
      <c r="R54" s="56">
        <f t="shared" si="4"/>
        <v>-994693</v>
      </c>
      <c r="S54" s="56">
        <f t="shared" si="4"/>
        <v>-4153431</v>
      </c>
      <c r="T54" s="56">
        <f t="shared" si="4"/>
        <v>-6599159</v>
      </c>
      <c r="U54" s="56">
        <f t="shared" si="4"/>
        <v>-5091841</v>
      </c>
      <c r="V54" s="56">
        <f t="shared" si="4"/>
        <v>-15844431</v>
      </c>
      <c r="W54" s="56">
        <f t="shared" si="4"/>
        <v>-39479818</v>
      </c>
      <c r="X54" s="56">
        <f t="shared" si="4"/>
        <v>-10112107</v>
      </c>
      <c r="Y54" s="56">
        <f t="shared" si="4"/>
        <v>-29367711</v>
      </c>
      <c r="Z54" s="57">
        <f>+IF(X54&lt;&gt;0,+(Y54/X54)*100,0)</f>
        <v>290.42128411022549</v>
      </c>
      <c r="AA54" s="54">
        <f>+AA52-AA53</f>
        <v>-10112107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-29846800</v>
      </c>
      <c r="D57" s="48">
        <f>SUM(D54:D56)</f>
        <v>0</v>
      </c>
      <c r="E57" s="49">
        <f t="shared" si="5"/>
        <v>17260142</v>
      </c>
      <c r="F57" s="50">
        <f t="shared" si="5"/>
        <v>-10112107</v>
      </c>
      <c r="G57" s="50">
        <f t="shared" si="5"/>
        <v>-8256060</v>
      </c>
      <c r="H57" s="50">
        <f t="shared" si="5"/>
        <v>0</v>
      </c>
      <c r="I57" s="50">
        <f t="shared" si="5"/>
        <v>-6242529</v>
      </c>
      <c r="J57" s="50">
        <f t="shared" si="5"/>
        <v>-14498589</v>
      </c>
      <c r="K57" s="50">
        <f t="shared" si="5"/>
        <v>-4275585</v>
      </c>
      <c r="L57" s="50">
        <f t="shared" si="5"/>
        <v>-2204003</v>
      </c>
      <c r="M57" s="50">
        <f t="shared" si="5"/>
        <v>-1662517</v>
      </c>
      <c r="N57" s="50">
        <f t="shared" si="5"/>
        <v>-8142105</v>
      </c>
      <c r="O57" s="50">
        <f t="shared" si="5"/>
        <v>-101794</v>
      </c>
      <c r="P57" s="50">
        <f t="shared" si="5"/>
        <v>3316360</v>
      </c>
      <c r="Q57" s="50">
        <f t="shared" si="5"/>
        <v>-4209259</v>
      </c>
      <c r="R57" s="50">
        <f t="shared" si="5"/>
        <v>-994693</v>
      </c>
      <c r="S57" s="50">
        <f t="shared" si="5"/>
        <v>-4153431</v>
      </c>
      <c r="T57" s="50">
        <f t="shared" si="5"/>
        <v>-6599159</v>
      </c>
      <c r="U57" s="50">
        <f t="shared" si="5"/>
        <v>-5091841</v>
      </c>
      <c r="V57" s="50">
        <f t="shared" si="5"/>
        <v>-15844431</v>
      </c>
      <c r="W57" s="50">
        <f t="shared" si="5"/>
        <v>-39479818</v>
      </c>
      <c r="X57" s="50">
        <f t="shared" si="5"/>
        <v>-10112107</v>
      </c>
      <c r="Y57" s="50">
        <f t="shared" si="5"/>
        <v>-29367711</v>
      </c>
      <c r="Z57" s="51">
        <f>+IF(X57&lt;&gt;0,+(Y57/X57)*100,0)</f>
        <v>290.42128411022549</v>
      </c>
      <c r="AA57" s="48">
        <f>SUM(AA54:AA56)</f>
        <v>-10112107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-29846800</v>
      </c>
      <c r="D60" s="65">
        <f>SUM(D57:D59)</f>
        <v>0</v>
      </c>
      <c r="E60" s="66">
        <f t="shared" si="6"/>
        <v>17260142</v>
      </c>
      <c r="F60" s="67">
        <f t="shared" si="6"/>
        <v>-10112107</v>
      </c>
      <c r="G60" s="67">
        <f t="shared" si="6"/>
        <v>-8256060</v>
      </c>
      <c r="H60" s="67">
        <f t="shared" si="6"/>
        <v>0</v>
      </c>
      <c r="I60" s="67">
        <f t="shared" si="6"/>
        <v>-6242529</v>
      </c>
      <c r="J60" s="67">
        <f t="shared" si="6"/>
        <v>-14498589</v>
      </c>
      <c r="K60" s="67">
        <f t="shared" si="6"/>
        <v>-4275585</v>
      </c>
      <c r="L60" s="67">
        <f t="shared" si="6"/>
        <v>-2204003</v>
      </c>
      <c r="M60" s="67">
        <f t="shared" si="6"/>
        <v>-1662517</v>
      </c>
      <c r="N60" s="67">
        <f t="shared" si="6"/>
        <v>-8142105</v>
      </c>
      <c r="O60" s="67">
        <f t="shared" si="6"/>
        <v>-101794</v>
      </c>
      <c r="P60" s="67">
        <f t="shared" si="6"/>
        <v>3316360</v>
      </c>
      <c r="Q60" s="67">
        <f t="shared" si="6"/>
        <v>-4209259</v>
      </c>
      <c r="R60" s="67">
        <f t="shared" si="6"/>
        <v>-994693</v>
      </c>
      <c r="S60" s="67">
        <f t="shared" si="6"/>
        <v>-4153431</v>
      </c>
      <c r="T60" s="67">
        <f t="shared" si="6"/>
        <v>-6599159</v>
      </c>
      <c r="U60" s="67">
        <f t="shared" si="6"/>
        <v>-5091841</v>
      </c>
      <c r="V60" s="67">
        <f t="shared" si="6"/>
        <v>-15844431</v>
      </c>
      <c r="W60" s="67">
        <f t="shared" si="6"/>
        <v>-39479818</v>
      </c>
      <c r="X60" s="67">
        <f t="shared" si="6"/>
        <v>-10112107</v>
      </c>
      <c r="Y60" s="67">
        <f t="shared" si="6"/>
        <v>-29367711</v>
      </c>
      <c r="Z60" s="68">
        <f>+IF(X60&lt;&gt;0,+(Y60/X60)*100,0)</f>
        <v>290.42128411022549</v>
      </c>
      <c r="AA60" s="65">
        <f>SUM(AA57:AA59)</f>
        <v>-10112107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141992716</v>
      </c>
      <c r="D6" s="20"/>
      <c r="E6" s="21">
        <v>171089765</v>
      </c>
      <c r="F6" s="22">
        <v>184638050</v>
      </c>
      <c r="G6" s="22">
        <v>16055786</v>
      </c>
      <c r="H6" s="22">
        <v>14990192</v>
      </c>
      <c r="I6" s="22">
        <v>11276011</v>
      </c>
      <c r="J6" s="22">
        <v>42321989</v>
      </c>
      <c r="K6" s="22">
        <v>16459157</v>
      </c>
      <c r="L6" s="22">
        <v>13932773</v>
      </c>
      <c r="M6" s="22">
        <v>12826545</v>
      </c>
      <c r="N6" s="22">
        <v>43218475</v>
      </c>
      <c r="O6" s="22">
        <v>18655954</v>
      </c>
      <c r="P6" s="22">
        <v>13410702</v>
      </c>
      <c r="Q6" s="22">
        <v>11946430</v>
      </c>
      <c r="R6" s="22">
        <v>44013086</v>
      </c>
      <c r="S6" s="22">
        <v>16251261</v>
      </c>
      <c r="T6" s="22">
        <v>13119630</v>
      </c>
      <c r="U6" s="22">
        <v>15266232</v>
      </c>
      <c r="V6" s="22">
        <v>44637123</v>
      </c>
      <c r="W6" s="22">
        <v>174190673</v>
      </c>
      <c r="X6" s="22">
        <v>184638050</v>
      </c>
      <c r="Y6" s="22">
        <v>-10447377</v>
      </c>
      <c r="Z6" s="23">
        <v>-5.6583012006463456</v>
      </c>
      <c r="AA6" s="20">
        <v>184638050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11056036</v>
      </c>
      <c r="D13" s="20"/>
      <c r="E13" s="21">
        <v>12365125</v>
      </c>
      <c r="F13" s="22">
        <v>6365125</v>
      </c>
      <c r="G13" s="22">
        <v>321839</v>
      </c>
      <c r="H13" s="22">
        <v>249608</v>
      </c>
      <c r="I13" s="22">
        <v>701796</v>
      </c>
      <c r="J13" s="22">
        <v>1273243</v>
      </c>
      <c r="K13" s="22">
        <v>227463</v>
      </c>
      <c r="L13" s="22">
        <v>639880</v>
      </c>
      <c r="M13" s="22">
        <v>648218</v>
      </c>
      <c r="N13" s="22">
        <v>1515561</v>
      </c>
      <c r="O13" s="22">
        <v>722541</v>
      </c>
      <c r="P13" s="22">
        <v>645860</v>
      </c>
      <c r="Q13" s="22">
        <v>684855</v>
      </c>
      <c r="R13" s="22">
        <v>2053256</v>
      </c>
      <c r="S13" s="22">
        <v>346860</v>
      </c>
      <c r="T13" s="22">
        <v>635504</v>
      </c>
      <c r="U13" s="22">
        <v>270310</v>
      </c>
      <c r="V13" s="22">
        <v>1252674</v>
      </c>
      <c r="W13" s="22">
        <v>6094734</v>
      </c>
      <c r="X13" s="22">
        <v>6365125</v>
      </c>
      <c r="Y13" s="22">
        <v>-270391</v>
      </c>
      <c r="Z13" s="23">
        <v>-4.2480076981991717</v>
      </c>
      <c r="AA13" s="20">
        <v>6365125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246966705</v>
      </c>
      <c r="F31" s="22">
        <v>246966705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246966705</v>
      </c>
      <c r="Y31" s="22">
        <v>-246966705</v>
      </c>
      <c r="Z31" s="23">
        <v>-100</v>
      </c>
      <c r="AA31" s="20">
        <v>246966705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153048752</v>
      </c>
      <c r="D33" s="29">
        <f t="shared" ref="D33:Y33" si="0">SUM(D6:D32)</f>
        <v>0</v>
      </c>
      <c r="E33" s="30">
        <f t="shared" si="0"/>
        <v>430421595</v>
      </c>
      <c r="F33" s="31">
        <f t="shared" si="0"/>
        <v>437969880</v>
      </c>
      <c r="G33" s="31">
        <f t="shared" si="0"/>
        <v>16377625</v>
      </c>
      <c r="H33" s="31">
        <f t="shared" si="0"/>
        <v>15239800</v>
      </c>
      <c r="I33" s="31">
        <f t="shared" si="0"/>
        <v>11977807</v>
      </c>
      <c r="J33" s="31">
        <f t="shared" si="0"/>
        <v>43595232</v>
      </c>
      <c r="K33" s="31">
        <f t="shared" si="0"/>
        <v>16686620</v>
      </c>
      <c r="L33" s="31">
        <f t="shared" si="0"/>
        <v>14572653</v>
      </c>
      <c r="M33" s="31">
        <f t="shared" si="0"/>
        <v>13474763</v>
      </c>
      <c r="N33" s="31">
        <f t="shared" si="0"/>
        <v>44734036</v>
      </c>
      <c r="O33" s="31">
        <f t="shared" si="0"/>
        <v>19378495</v>
      </c>
      <c r="P33" s="31">
        <f t="shared" si="0"/>
        <v>14056562</v>
      </c>
      <c r="Q33" s="31">
        <f t="shared" si="0"/>
        <v>12631285</v>
      </c>
      <c r="R33" s="31">
        <f t="shared" si="0"/>
        <v>46066342</v>
      </c>
      <c r="S33" s="31">
        <f t="shared" si="0"/>
        <v>16598121</v>
      </c>
      <c r="T33" s="31">
        <f t="shared" si="0"/>
        <v>13755134</v>
      </c>
      <c r="U33" s="31">
        <f t="shared" si="0"/>
        <v>15536542</v>
      </c>
      <c r="V33" s="31">
        <f t="shared" si="0"/>
        <v>45889797</v>
      </c>
      <c r="W33" s="31">
        <f t="shared" si="0"/>
        <v>180285407</v>
      </c>
      <c r="X33" s="31">
        <f t="shared" si="0"/>
        <v>437969880</v>
      </c>
      <c r="Y33" s="31">
        <f t="shared" si="0"/>
        <v>-257684473</v>
      </c>
      <c r="Z33" s="32">
        <f>+IF(X33&lt;&gt;0,+(Y33/X33)*100,0)</f>
        <v>-58.836117451729784</v>
      </c>
      <c r="AA33" s="29">
        <f>SUM(AA6:AA32)</f>
        <v>437969880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12550904</v>
      </c>
      <c r="D35" s="20"/>
      <c r="E35" s="21">
        <v>16246396</v>
      </c>
      <c r="F35" s="22">
        <v>14953708</v>
      </c>
      <c r="G35" s="22">
        <v>894816</v>
      </c>
      <c r="H35" s="22">
        <v>897737</v>
      </c>
      <c r="I35" s="22">
        <v>999439</v>
      </c>
      <c r="J35" s="22">
        <v>2791992</v>
      </c>
      <c r="K35" s="22">
        <v>907095</v>
      </c>
      <c r="L35" s="22">
        <v>924680</v>
      </c>
      <c r="M35" s="22">
        <v>1027810</v>
      </c>
      <c r="N35" s="22">
        <v>2859585</v>
      </c>
      <c r="O35" s="22">
        <v>954287</v>
      </c>
      <c r="P35" s="22">
        <v>956083</v>
      </c>
      <c r="Q35" s="22">
        <v>945257</v>
      </c>
      <c r="R35" s="22">
        <v>2855627</v>
      </c>
      <c r="S35" s="22">
        <v>1049332</v>
      </c>
      <c r="T35" s="22">
        <v>1141482</v>
      </c>
      <c r="U35" s="22">
        <v>1283871</v>
      </c>
      <c r="V35" s="22">
        <v>3474685</v>
      </c>
      <c r="W35" s="22">
        <v>11981889</v>
      </c>
      <c r="X35" s="22">
        <v>14953708</v>
      </c>
      <c r="Y35" s="22">
        <v>-2971819</v>
      </c>
      <c r="Z35" s="23">
        <v>-19.873458810349913</v>
      </c>
      <c r="AA35" s="20">
        <v>14953708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141610427</v>
      </c>
      <c r="D37" s="20"/>
      <c r="E37" s="21">
        <v>167923000</v>
      </c>
      <c r="F37" s="22">
        <v>194850926</v>
      </c>
      <c r="G37" s="22"/>
      <c r="H37" s="22">
        <v>41189267</v>
      </c>
      <c r="I37" s="22">
        <v>11096887</v>
      </c>
      <c r="J37" s="22">
        <v>52286154</v>
      </c>
      <c r="K37" s="22">
        <v>11684697</v>
      </c>
      <c r="L37" s="22">
        <v>11737618</v>
      </c>
      <c r="M37" s="22">
        <v>12590488</v>
      </c>
      <c r="N37" s="22">
        <v>36012803</v>
      </c>
      <c r="O37" s="22">
        <v>19530063</v>
      </c>
      <c r="P37" s="22">
        <v>11345228</v>
      </c>
      <c r="Q37" s="22">
        <v>11629425</v>
      </c>
      <c r="R37" s="22">
        <v>42504716</v>
      </c>
      <c r="S37" s="22">
        <v>411043</v>
      </c>
      <c r="T37" s="22">
        <v>22690975</v>
      </c>
      <c r="U37" s="22">
        <v>12709482</v>
      </c>
      <c r="V37" s="22">
        <v>35811500</v>
      </c>
      <c r="W37" s="22">
        <v>166615173</v>
      </c>
      <c r="X37" s="22">
        <v>194850926</v>
      </c>
      <c r="Y37" s="22">
        <v>-28235753</v>
      </c>
      <c r="Z37" s="23">
        <v>-14.490951405588905</v>
      </c>
      <c r="AA37" s="20">
        <v>194850926</v>
      </c>
    </row>
    <row r="38" spans="1:27" x14ac:dyDescent="0.25">
      <c r="A38" s="19" t="s">
        <v>64</v>
      </c>
      <c r="B38" s="15" t="s">
        <v>32</v>
      </c>
      <c r="C38" s="20">
        <v>-333335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46583078</v>
      </c>
      <c r="F39" s="22">
        <v>28897354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28897354</v>
      </c>
      <c r="Y39" s="22">
        <v>-28897354</v>
      </c>
      <c r="Z39" s="23">
        <v>-100</v>
      </c>
      <c r="AA39" s="20">
        <v>28897354</v>
      </c>
    </row>
    <row r="40" spans="1:27" x14ac:dyDescent="0.25">
      <c r="A40" s="19" t="s">
        <v>66</v>
      </c>
      <c r="B40" s="15" t="s">
        <v>32</v>
      </c>
      <c r="C40" s="20">
        <v>10189685</v>
      </c>
      <c r="D40" s="20"/>
      <c r="E40" s="21">
        <v>10055161</v>
      </c>
      <c r="F40" s="22">
        <v>10055161</v>
      </c>
      <c r="G40" s="22"/>
      <c r="H40" s="22"/>
      <c r="I40" s="22"/>
      <c r="J40" s="22"/>
      <c r="K40" s="22"/>
      <c r="L40" s="22"/>
      <c r="M40" s="22">
        <v>5077948</v>
      </c>
      <c r="N40" s="22">
        <v>5077948</v>
      </c>
      <c r="O40" s="22"/>
      <c r="P40" s="22"/>
      <c r="Q40" s="22"/>
      <c r="R40" s="22"/>
      <c r="S40" s="22"/>
      <c r="T40" s="22">
        <v>-603047</v>
      </c>
      <c r="U40" s="22">
        <v>4474901</v>
      </c>
      <c r="V40" s="22">
        <v>3871854</v>
      </c>
      <c r="W40" s="22">
        <v>8949802</v>
      </c>
      <c r="X40" s="22">
        <v>10055161</v>
      </c>
      <c r="Y40" s="22">
        <v>-1105359</v>
      </c>
      <c r="Z40" s="23">
        <v>-10.992951778693548</v>
      </c>
      <c r="AA40" s="20">
        <v>10055161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228327</v>
      </c>
      <c r="D42" s="20"/>
      <c r="E42" s="21">
        <v>6700000</v>
      </c>
      <c r="F42" s="22">
        <v>5200000</v>
      </c>
      <c r="G42" s="22"/>
      <c r="H42" s="22"/>
      <c r="I42" s="22"/>
      <c r="J42" s="22"/>
      <c r="K42" s="22">
        <v>877810</v>
      </c>
      <c r="L42" s="22">
        <v>29400</v>
      </c>
      <c r="M42" s="22">
        <v>702607</v>
      </c>
      <c r="N42" s="22">
        <v>1609817</v>
      </c>
      <c r="O42" s="22">
        <v>939689</v>
      </c>
      <c r="P42" s="22">
        <v>23300</v>
      </c>
      <c r="Q42" s="22"/>
      <c r="R42" s="22">
        <v>962989</v>
      </c>
      <c r="S42" s="22">
        <v>131175</v>
      </c>
      <c r="T42" s="22">
        <v>390372</v>
      </c>
      <c r="U42" s="22">
        <v>3684</v>
      </c>
      <c r="V42" s="22">
        <v>525231</v>
      </c>
      <c r="W42" s="22">
        <v>3098037</v>
      </c>
      <c r="X42" s="22">
        <v>5200000</v>
      </c>
      <c r="Y42" s="22">
        <v>-2101963</v>
      </c>
      <c r="Z42" s="23">
        <v>-40.422365384615382</v>
      </c>
      <c r="AA42" s="20">
        <v>5200000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4743362</v>
      </c>
      <c r="D45" s="20"/>
      <c r="E45" s="21">
        <v>3941708</v>
      </c>
      <c r="F45" s="22">
        <v>3815019</v>
      </c>
      <c r="G45" s="22">
        <v>13564</v>
      </c>
      <c r="H45" s="22">
        <v>67218</v>
      </c>
      <c r="I45" s="22">
        <v>234261</v>
      </c>
      <c r="J45" s="22">
        <v>315043</v>
      </c>
      <c r="K45" s="22">
        <v>73471</v>
      </c>
      <c r="L45" s="22">
        <v>978078</v>
      </c>
      <c r="M45" s="22">
        <v>275969</v>
      </c>
      <c r="N45" s="22">
        <v>1327518</v>
      </c>
      <c r="O45" s="22">
        <v>7902</v>
      </c>
      <c r="P45" s="22">
        <v>10604</v>
      </c>
      <c r="Q45" s="22">
        <v>49909</v>
      </c>
      <c r="R45" s="22">
        <v>68415</v>
      </c>
      <c r="S45" s="22">
        <v>173323</v>
      </c>
      <c r="T45" s="22">
        <v>375561</v>
      </c>
      <c r="U45" s="22">
        <v>643575</v>
      </c>
      <c r="V45" s="22">
        <v>1192459</v>
      </c>
      <c r="W45" s="22">
        <v>2903435</v>
      </c>
      <c r="X45" s="22">
        <v>3815019</v>
      </c>
      <c r="Y45" s="22">
        <v>-911584</v>
      </c>
      <c r="Z45" s="23">
        <v>-23.894612320410463</v>
      </c>
      <c r="AA45" s="20">
        <v>3815019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168989370</v>
      </c>
      <c r="D48" s="29">
        <f t="shared" ref="D48:Y48" si="1">SUM(D35:D47)</f>
        <v>0</v>
      </c>
      <c r="E48" s="30">
        <f t="shared" si="1"/>
        <v>251449343</v>
      </c>
      <c r="F48" s="31">
        <f t="shared" si="1"/>
        <v>257772168</v>
      </c>
      <c r="G48" s="31">
        <f t="shared" si="1"/>
        <v>908380</v>
      </c>
      <c r="H48" s="31">
        <f t="shared" si="1"/>
        <v>42154222</v>
      </c>
      <c r="I48" s="31">
        <f t="shared" si="1"/>
        <v>12330587</v>
      </c>
      <c r="J48" s="31">
        <f t="shared" si="1"/>
        <v>55393189</v>
      </c>
      <c r="K48" s="31">
        <f t="shared" si="1"/>
        <v>13543073</v>
      </c>
      <c r="L48" s="31">
        <f t="shared" si="1"/>
        <v>13669776</v>
      </c>
      <c r="M48" s="31">
        <f t="shared" si="1"/>
        <v>19674822</v>
      </c>
      <c r="N48" s="31">
        <f t="shared" si="1"/>
        <v>46887671</v>
      </c>
      <c r="O48" s="31">
        <f t="shared" si="1"/>
        <v>21431941</v>
      </c>
      <c r="P48" s="31">
        <f t="shared" si="1"/>
        <v>12335215</v>
      </c>
      <c r="Q48" s="31">
        <f t="shared" si="1"/>
        <v>12624591</v>
      </c>
      <c r="R48" s="31">
        <f t="shared" si="1"/>
        <v>46391747</v>
      </c>
      <c r="S48" s="31">
        <f t="shared" si="1"/>
        <v>1764873</v>
      </c>
      <c r="T48" s="31">
        <f t="shared" si="1"/>
        <v>23995343</v>
      </c>
      <c r="U48" s="31">
        <f t="shared" si="1"/>
        <v>19115513</v>
      </c>
      <c r="V48" s="31">
        <f t="shared" si="1"/>
        <v>44875729</v>
      </c>
      <c r="W48" s="31">
        <f t="shared" si="1"/>
        <v>193548336</v>
      </c>
      <c r="X48" s="31">
        <f t="shared" si="1"/>
        <v>257772168</v>
      </c>
      <c r="Y48" s="31">
        <f t="shared" si="1"/>
        <v>-64223832</v>
      </c>
      <c r="Z48" s="32">
        <f>+IF(X48&lt;&gt;0,+(Y48/X48)*100,0)</f>
        <v>-24.914959787280061</v>
      </c>
      <c r="AA48" s="29">
        <f>SUM(AA35:AA47)</f>
        <v>257772168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-15940618</v>
      </c>
      <c r="D49" s="39">
        <f t="shared" si="2"/>
        <v>0</v>
      </c>
      <c r="E49" s="40">
        <f t="shared" si="2"/>
        <v>178972252</v>
      </c>
      <c r="F49" s="41">
        <f t="shared" si="2"/>
        <v>180197712</v>
      </c>
      <c r="G49" s="41">
        <f t="shared" si="2"/>
        <v>15469245</v>
      </c>
      <c r="H49" s="41">
        <f t="shared" si="2"/>
        <v>-26914422</v>
      </c>
      <c r="I49" s="41">
        <f t="shared" si="2"/>
        <v>-352780</v>
      </c>
      <c r="J49" s="41">
        <f t="shared" si="2"/>
        <v>-11797957</v>
      </c>
      <c r="K49" s="41">
        <f t="shared" si="2"/>
        <v>3143547</v>
      </c>
      <c r="L49" s="41">
        <f t="shared" si="2"/>
        <v>902877</v>
      </c>
      <c r="M49" s="41">
        <f t="shared" si="2"/>
        <v>-6200059</v>
      </c>
      <c r="N49" s="41">
        <f t="shared" si="2"/>
        <v>-2153635</v>
      </c>
      <c r="O49" s="41">
        <f t="shared" si="2"/>
        <v>-2053446</v>
      </c>
      <c r="P49" s="41">
        <f t="shared" si="2"/>
        <v>1721347</v>
      </c>
      <c r="Q49" s="41">
        <f t="shared" si="2"/>
        <v>6694</v>
      </c>
      <c r="R49" s="41">
        <f t="shared" si="2"/>
        <v>-325405</v>
      </c>
      <c r="S49" s="41">
        <f t="shared" si="2"/>
        <v>14833248</v>
      </c>
      <c r="T49" s="41">
        <f t="shared" si="2"/>
        <v>-10240209</v>
      </c>
      <c r="U49" s="41">
        <f t="shared" si="2"/>
        <v>-3578971</v>
      </c>
      <c r="V49" s="41">
        <f t="shared" si="2"/>
        <v>1014068</v>
      </c>
      <c r="W49" s="41">
        <f t="shared" si="2"/>
        <v>-13262929</v>
      </c>
      <c r="X49" s="41">
        <f t="shared" si="2"/>
        <v>180197712</v>
      </c>
      <c r="Y49" s="41">
        <f t="shared" si="2"/>
        <v>-193460641</v>
      </c>
      <c r="Z49" s="42">
        <f>+IF(X49&lt;&gt;0,+(Y49/X49)*100,0)</f>
        <v>-107.36020943484566</v>
      </c>
      <c r="AA49" s="39">
        <f>+AA33-AA48</f>
        <v>180197712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-15940618</v>
      </c>
      <c r="D52" s="48">
        <f t="shared" si="3"/>
        <v>0</v>
      </c>
      <c r="E52" s="49">
        <f t="shared" si="3"/>
        <v>178972252</v>
      </c>
      <c r="F52" s="50">
        <f t="shared" si="3"/>
        <v>180197712</v>
      </c>
      <c r="G52" s="50">
        <f t="shared" si="3"/>
        <v>15469245</v>
      </c>
      <c r="H52" s="50">
        <f t="shared" si="3"/>
        <v>-26914422</v>
      </c>
      <c r="I52" s="50">
        <f t="shared" si="3"/>
        <v>-352780</v>
      </c>
      <c r="J52" s="50">
        <f t="shared" si="3"/>
        <v>-11797957</v>
      </c>
      <c r="K52" s="50">
        <f t="shared" si="3"/>
        <v>3143547</v>
      </c>
      <c r="L52" s="50">
        <f t="shared" si="3"/>
        <v>902877</v>
      </c>
      <c r="M52" s="50">
        <f t="shared" si="3"/>
        <v>-6200059</v>
      </c>
      <c r="N52" s="50">
        <f t="shared" si="3"/>
        <v>-2153635</v>
      </c>
      <c r="O52" s="50">
        <f t="shared" si="3"/>
        <v>-2053446</v>
      </c>
      <c r="P52" s="50">
        <f t="shared" si="3"/>
        <v>1721347</v>
      </c>
      <c r="Q52" s="50">
        <f t="shared" si="3"/>
        <v>6694</v>
      </c>
      <c r="R52" s="50">
        <f t="shared" si="3"/>
        <v>-325405</v>
      </c>
      <c r="S52" s="50">
        <f t="shared" si="3"/>
        <v>14833248</v>
      </c>
      <c r="T52" s="50">
        <f t="shared" si="3"/>
        <v>-10240209</v>
      </c>
      <c r="U52" s="50">
        <f t="shared" si="3"/>
        <v>-3578971</v>
      </c>
      <c r="V52" s="50">
        <f t="shared" si="3"/>
        <v>1014068</v>
      </c>
      <c r="W52" s="50">
        <f t="shared" si="3"/>
        <v>-13262929</v>
      </c>
      <c r="X52" s="50">
        <f t="shared" si="3"/>
        <v>180197712</v>
      </c>
      <c r="Y52" s="50">
        <f t="shared" si="3"/>
        <v>-193460641</v>
      </c>
      <c r="Z52" s="51">
        <f>+IF(X52&lt;&gt;0,+(Y52/X52)*100,0)</f>
        <v>-107.36020943484566</v>
      </c>
      <c r="AA52" s="48">
        <f>SUM(AA49:AA51)</f>
        <v>180197712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-15940618</v>
      </c>
      <c r="D54" s="54">
        <f>+D52-D53</f>
        <v>0</v>
      </c>
      <c r="E54" s="55">
        <f t="shared" si="4"/>
        <v>178972252</v>
      </c>
      <c r="F54" s="56">
        <f t="shared" si="4"/>
        <v>180197712</v>
      </c>
      <c r="G54" s="56">
        <f t="shared" si="4"/>
        <v>15469245</v>
      </c>
      <c r="H54" s="56">
        <f t="shared" si="4"/>
        <v>-26914422</v>
      </c>
      <c r="I54" s="56">
        <f t="shared" si="4"/>
        <v>-352780</v>
      </c>
      <c r="J54" s="56">
        <f t="shared" si="4"/>
        <v>-11797957</v>
      </c>
      <c r="K54" s="56">
        <f t="shared" si="4"/>
        <v>3143547</v>
      </c>
      <c r="L54" s="56">
        <f t="shared" si="4"/>
        <v>902877</v>
      </c>
      <c r="M54" s="56">
        <f t="shared" si="4"/>
        <v>-6200059</v>
      </c>
      <c r="N54" s="56">
        <f t="shared" si="4"/>
        <v>-2153635</v>
      </c>
      <c r="O54" s="56">
        <f t="shared" si="4"/>
        <v>-2053446</v>
      </c>
      <c r="P54" s="56">
        <f t="shared" si="4"/>
        <v>1721347</v>
      </c>
      <c r="Q54" s="56">
        <f t="shared" si="4"/>
        <v>6694</v>
      </c>
      <c r="R54" s="56">
        <f t="shared" si="4"/>
        <v>-325405</v>
      </c>
      <c r="S54" s="56">
        <f t="shared" si="4"/>
        <v>14833248</v>
      </c>
      <c r="T54" s="56">
        <f t="shared" si="4"/>
        <v>-10240209</v>
      </c>
      <c r="U54" s="56">
        <f t="shared" si="4"/>
        <v>-3578971</v>
      </c>
      <c r="V54" s="56">
        <f t="shared" si="4"/>
        <v>1014068</v>
      </c>
      <c r="W54" s="56">
        <f t="shared" si="4"/>
        <v>-13262929</v>
      </c>
      <c r="X54" s="56">
        <f t="shared" si="4"/>
        <v>180197712</v>
      </c>
      <c r="Y54" s="56">
        <f t="shared" si="4"/>
        <v>-193460641</v>
      </c>
      <c r="Z54" s="57">
        <f>+IF(X54&lt;&gt;0,+(Y54/X54)*100,0)</f>
        <v>-107.36020943484566</v>
      </c>
      <c r="AA54" s="54">
        <f>+AA52-AA53</f>
        <v>180197712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-15940618</v>
      </c>
      <c r="D57" s="48">
        <f>SUM(D54:D56)</f>
        <v>0</v>
      </c>
      <c r="E57" s="49">
        <f t="shared" si="5"/>
        <v>178972252</v>
      </c>
      <c r="F57" s="50">
        <f t="shared" si="5"/>
        <v>180197712</v>
      </c>
      <c r="G57" s="50">
        <f t="shared" si="5"/>
        <v>15469245</v>
      </c>
      <c r="H57" s="50">
        <f t="shared" si="5"/>
        <v>-26914422</v>
      </c>
      <c r="I57" s="50">
        <f t="shared" si="5"/>
        <v>-352780</v>
      </c>
      <c r="J57" s="50">
        <f t="shared" si="5"/>
        <v>-11797957</v>
      </c>
      <c r="K57" s="50">
        <f t="shared" si="5"/>
        <v>3143547</v>
      </c>
      <c r="L57" s="50">
        <f t="shared" si="5"/>
        <v>902877</v>
      </c>
      <c r="M57" s="50">
        <f t="shared" si="5"/>
        <v>-6200059</v>
      </c>
      <c r="N57" s="50">
        <f t="shared" si="5"/>
        <v>-2153635</v>
      </c>
      <c r="O57" s="50">
        <f t="shared" si="5"/>
        <v>-2053446</v>
      </c>
      <c r="P57" s="50">
        <f t="shared" si="5"/>
        <v>1721347</v>
      </c>
      <c r="Q57" s="50">
        <f t="shared" si="5"/>
        <v>6694</v>
      </c>
      <c r="R57" s="50">
        <f t="shared" si="5"/>
        <v>-325405</v>
      </c>
      <c r="S57" s="50">
        <f t="shared" si="5"/>
        <v>14833248</v>
      </c>
      <c r="T57" s="50">
        <f t="shared" si="5"/>
        <v>-10240209</v>
      </c>
      <c r="U57" s="50">
        <f t="shared" si="5"/>
        <v>-3578971</v>
      </c>
      <c r="V57" s="50">
        <f t="shared" si="5"/>
        <v>1014068</v>
      </c>
      <c r="W57" s="50">
        <f t="shared" si="5"/>
        <v>-13262929</v>
      </c>
      <c r="X57" s="50">
        <f t="shared" si="5"/>
        <v>180197712</v>
      </c>
      <c r="Y57" s="50">
        <f t="shared" si="5"/>
        <v>-193460641</v>
      </c>
      <c r="Z57" s="51">
        <f>+IF(X57&lt;&gt;0,+(Y57/X57)*100,0)</f>
        <v>-107.36020943484566</v>
      </c>
      <c r="AA57" s="48">
        <f>SUM(AA54:AA56)</f>
        <v>180197712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-15940618</v>
      </c>
      <c r="D60" s="65">
        <f>SUM(D57:D59)</f>
        <v>0</v>
      </c>
      <c r="E60" s="66">
        <f t="shared" si="6"/>
        <v>178972252</v>
      </c>
      <c r="F60" s="67">
        <f t="shared" si="6"/>
        <v>180197712</v>
      </c>
      <c r="G60" s="67">
        <f t="shared" si="6"/>
        <v>15469245</v>
      </c>
      <c r="H60" s="67">
        <f t="shared" si="6"/>
        <v>-26914422</v>
      </c>
      <c r="I60" s="67">
        <f t="shared" si="6"/>
        <v>-352780</v>
      </c>
      <c r="J60" s="67">
        <f t="shared" si="6"/>
        <v>-11797957</v>
      </c>
      <c r="K60" s="67">
        <f t="shared" si="6"/>
        <v>3143547</v>
      </c>
      <c r="L60" s="67">
        <f t="shared" si="6"/>
        <v>902877</v>
      </c>
      <c r="M60" s="67">
        <f t="shared" si="6"/>
        <v>-6200059</v>
      </c>
      <c r="N60" s="67">
        <f t="shared" si="6"/>
        <v>-2153635</v>
      </c>
      <c r="O60" s="67">
        <f t="shared" si="6"/>
        <v>-2053446</v>
      </c>
      <c r="P60" s="67">
        <f t="shared" si="6"/>
        <v>1721347</v>
      </c>
      <c r="Q60" s="67">
        <f t="shared" si="6"/>
        <v>6694</v>
      </c>
      <c r="R60" s="67">
        <f t="shared" si="6"/>
        <v>-325405</v>
      </c>
      <c r="S60" s="67">
        <f t="shared" si="6"/>
        <v>14833248</v>
      </c>
      <c r="T60" s="67">
        <f t="shared" si="6"/>
        <v>-10240209</v>
      </c>
      <c r="U60" s="67">
        <f t="shared" si="6"/>
        <v>-3578971</v>
      </c>
      <c r="V60" s="67">
        <f t="shared" si="6"/>
        <v>1014068</v>
      </c>
      <c r="W60" s="67">
        <f t="shared" si="6"/>
        <v>-13262929</v>
      </c>
      <c r="X60" s="67">
        <f t="shared" si="6"/>
        <v>180197712</v>
      </c>
      <c r="Y60" s="67">
        <f t="shared" si="6"/>
        <v>-193460641</v>
      </c>
      <c r="Z60" s="68">
        <f>+IF(X60&lt;&gt;0,+(Y60/X60)*100,0)</f>
        <v>-107.36020943484566</v>
      </c>
      <c r="AA60" s="65">
        <f>SUM(AA57:AA59)</f>
        <v>180197712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40279912</v>
      </c>
      <c r="D6" s="20"/>
      <c r="E6" s="21">
        <v>47155637</v>
      </c>
      <c r="F6" s="22">
        <v>47164160</v>
      </c>
      <c r="G6" s="22"/>
      <c r="H6" s="22">
        <v>3646868</v>
      </c>
      <c r="I6" s="22">
        <v>2225230</v>
      </c>
      <c r="J6" s="22">
        <v>5872098</v>
      </c>
      <c r="K6" s="22">
        <v>3066746</v>
      </c>
      <c r="L6" s="22">
        <v>3016494</v>
      </c>
      <c r="M6" s="22">
        <v>3806995</v>
      </c>
      <c r="N6" s="22">
        <v>9890235</v>
      </c>
      <c r="O6" s="22">
        <v>3514258</v>
      </c>
      <c r="P6" s="22"/>
      <c r="Q6" s="22"/>
      <c r="R6" s="22">
        <v>3514258</v>
      </c>
      <c r="S6" s="22"/>
      <c r="T6" s="22"/>
      <c r="U6" s="22"/>
      <c r="V6" s="22"/>
      <c r="W6" s="22">
        <v>19276591</v>
      </c>
      <c r="X6" s="22">
        <v>47164160</v>
      </c>
      <c r="Y6" s="22">
        <v>-27887569</v>
      </c>
      <c r="Z6" s="23">
        <v>-59.128730374928764</v>
      </c>
      <c r="AA6" s="20">
        <v>47164160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40279912</v>
      </c>
      <c r="D33" s="29">
        <f t="shared" ref="D33:Y33" si="0">SUM(D6:D32)</f>
        <v>0</v>
      </c>
      <c r="E33" s="30">
        <f t="shared" si="0"/>
        <v>47155637</v>
      </c>
      <c r="F33" s="31">
        <f t="shared" si="0"/>
        <v>47164160</v>
      </c>
      <c r="G33" s="31">
        <f t="shared" si="0"/>
        <v>0</v>
      </c>
      <c r="H33" s="31">
        <f t="shared" si="0"/>
        <v>3646868</v>
      </c>
      <c r="I33" s="31">
        <f t="shared" si="0"/>
        <v>2225230</v>
      </c>
      <c r="J33" s="31">
        <f t="shared" si="0"/>
        <v>5872098</v>
      </c>
      <c r="K33" s="31">
        <f t="shared" si="0"/>
        <v>3066746</v>
      </c>
      <c r="L33" s="31">
        <f t="shared" si="0"/>
        <v>3016494</v>
      </c>
      <c r="M33" s="31">
        <f t="shared" si="0"/>
        <v>3806995</v>
      </c>
      <c r="N33" s="31">
        <f t="shared" si="0"/>
        <v>9890235</v>
      </c>
      <c r="O33" s="31">
        <f t="shared" si="0"/>
        <v>3514258</v>
      </c>
      <c r="P33" s="31">
        <f t="shared" si="0"/>
        <v>0</v>
      </c>
      <c r="Q33" s="31">
        <f t="shared" si="0"/>
        <v>0</v>
      </c>
      <c r="R33" s="31">
        <f t="shared" si="0"/>
        <v>3514258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19276591</v>
      </c>
      <c r="X33" s="31">
        <f t="shared" si="0"/>
        <v>47164160</v>
      </c>
      <c r="Y33" s="31">
        <f t="shared" si="0"/>
        <v>-27887569</v>
      </c>
      <c r="Z33" s="32">
        <f>+IF(X33&lt;&gt;0,+(Y33/X33)*100,0)</f>
        <v>-59.128730374928764</v>
      </c>
      <c r="AA33" s="29">
        <f>SUM(AA6:AA32)</f>
        <v>47164160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3710618</v>
      </c>
      <c r="D35" s="20"/>
      <c r="E35" s="21">
        <v>2601321</v>
      </c>
      <c r="F35" s="22">
        <v>2601321</v>
      </c>
      <c r="G35" s="22"/>
      <c r="H35" s="22"/>
      <c r="I35" s="22">
        <v>22563</v>
      </c>
      <c r="J35" s="22">
        <v>22563</v>
      </c>
      <c r="K35" s="22">
        <v>578496</v>
      </c>
      <c r="L35" s="22">
        <v>849905</v>
      </c>
      <c r="M35" s="22">
        <v>336731</v>
      </c>
      <c r="N35" s="22">
        <v>1765132</v>
      </c>
      <c r="O35" s="22">
        <v>277901</v>
      </c>
      <c r="P35" s="22"/>
      <c r="Q35" s="22"/>
      <c r="R35" s="22">
        <v>277901</v>
      </c>
      <c r="S35" s="22"/>
      <c r="T35" s="22"/>
      <c r="U35" s="22"/>
      <c r="V35" s="22"/>
      <c r="W35" s="22">
        <v>2065596</v>
      </c>
      <c r="X35" s="22">
        <v>2601321</v>
      </c>
      <c r="Y35" s="22">
        <v>-535725</v>
      </c>
      <c r="Z35" s="23">
        <v>-20.594344181283279</v>
      </c>
      <c r="AA35" s="20">
        <v>2601321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52177603</v>
      </c>
      <c r="D37" s="20"/>
      <c r="E37" s="21">
        <v>46775008</v>
      </c>
      <c r="F37" s="22">
        <v>60056419</v>
      </c>
      <c r="G37" s="22"/>
      <c r="H37" s="22">
        <v>8037270</v>
      </c>
      <c r="I37" s="22">
        <v>5268230</v>
      </c>
      <c r="J37" s="22">
        <v>13305500</v>
      </c>
      <c r="K37" s="22"/>
      <c r="L37" s="22">
        <v>8046876</v>
      </c>
      <c r="M37" s="22">
        <v>4385474</v>
      </c>
      <c r="N37" s="22">
        <v>12432350</v>
      </c>
      <c r="O37" s="22"/>
      <c r="P37" s="22"/>
      <c r="Q37" s="22"/>
      <c r="R37" s="22"/>
      <c r="S37" s="22"/>
      <c r="T37" s="22"/>
      <c r="U37" s="22"/>
      <c r="V37" s="22"/>
      <c r="W37" s="22">
        <v>25737850</v>
      </c>
      <c r="X37" s="22">
        <v>60056419</v>
      </c>
      <c r="Y37" s="22">
        <v>-34318569</v>
      </c>
      <c r="Z37" s="23">
        <v>-57.143881655681142</v>
      </c>
      <c r="AA37" s="20">
        <v>60056419</v>
      </c>
    </row>
    <row r="38" spans="1:27" x14ac:dyDescent="0.25">
      <c r="A38" s="19" t="s">
        <v>64</v>
      </c>
      <c r="B38" s="15" t="s">
        <v>32</v>
      </c>
      <c r="C38" s="20">
        <v>2417712</v>
      </c>
      <c r="D38" s="20"/>
      <c r="E38" s="21">
        <v>1118241</v>
      </c>
      <c r="F38" s="22">
        <v>1118241</v>
      </c>
      <c r="G38" s="22"/>
      <c r="H38" s="22">
        <v>12618</v>
      </c>
      <c r="I38" s="22"/>
      <c r="J38" s="22">
        <v>12618</v>
      </c>
      <c r="K38" s="22"/>
      <c r="L38" s="22"/>
      <c r="M38" s="22">
        <v>279729</v>
      </c>
      <c r="N38" s="22">
        <v>279729</v>
      </c>
      <c r="O38" s="22"/>
      <c r="P38" s="22"/>
      <c r="Q38" s="22"/>
      <c r="R38" s="22"/>
      <c r="S38" s="22"/>
      <c r="T38" s="22"/>
      <c r="U38" s="22"/>
      <c r="V38" s="22"/>
      <c r="W38" s="22">
        <v>292347</v>
      </c>
      <c r="X38" s="22">
        <v>1118241</v>
      </c>
      <c r="Y38" s="22">
        <v>-825894</v>
      </c>
      <c r="Z38" s="23">
        <v>-73.856530032434861</v>
      </c>
      <c r="AA38" s="20">
        <v>1118241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485742</v>
      </c>
      <c r="D42" s="20"/>
      <c r="E42" s="21">
        <v>1153900</v>
      </c>
      <c r="F42" s="22">
        <v>1552760</v>
      </c>
      <c r="G42" s="22"/>
      <c r="H42" s="22">
        <v>398860</v>
      </c>
      <c r="I42" s="22"/>
      <c r="J42" s="22">
        <v>398860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398860</v>
      </c>
      <c r="X42" s="22">
        <v>1552760</v>
      </c>
      <c r="Y42" s="22">
        <v>-1153900</v>
      </c>
      <c r="Z42" s="23">
        <v>-74.312836497591377</v>
      </c>
      <c r="AA42" s="20">
        <v>1552760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140943</v>
      </c>
      <c r="D45" s="20"/>
      <c r="E45" s="21">
        <v>55800</v>
      </c>
      <c r="F45" s="22">
        <v>375761</v>
      </c>
      <c r="G45" s="22"/>
      <c r="H45" s="22">
        <v>37800</v>
      </c>
      <c r="I45" s="22">
        <v>288</v>
      </c>
      <c r="J45" s="22">
        <v>38088</v>
      </c>
      <c r="K45" s="22">
        <v>67740</v>
      </c>
      <c r="L45" s="22">
        <v>7006</v>
      </c>
      <c r="M45" s="22">
        <v>21992</v>
      </c>
      <c r="N45" s="22">
        <v>96738</v>
      </c>
      <c r="O45" s="22">
        <v>2282</v>
      </c>
      <c r="P45" s="22"/>
      <c r="Q45" s="22"/>
      <c r="R45" s="22">
        <v>2282</v>
      </c>
      <c r="S45" s="22"/>
      <c r="T45" s="22"/>
      <c r="U45" s="22"/>
      <c r="V45" s="22"/>
      <c r="W45" s="22">
        <v>137108</v>
      </c>
      <c r="X45" s="22">
        <v>375761</v>
      </c>
      <c r="Y45" s="22">
        <v>-238653</v>
      </c>
      <c r="Z45" s="23">
        <v>-63.51191315756558</v>
      </c>
      <c r="AA45" s="20">
        <v>375761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58932618</v>
      </c>
      <c r="D48" s="29">
        <f t="shared" ref="D48:Y48" si="1">SUM(D35:D47)</f>
        <v>0</v>
      </c>
      <c r="E48" s="30">
        <f t="shared" si="1"/>
        <v>51704270</v>
      </c>
      <c r="F48" s="31">
        <f t="shared" si="1"/>
        <v>65704502</v>
      </c>
      <c r="G48" s="31">
        <f t="shared" si="1"/>
        <v>0</v>
      </c>
      <c r="H48" s="31">
        <f t="shared" si="1"/>
        <v>8486548</v>
      </c>
      <c r="I48" s="31">
        <f t="shared" si="1"/>
        <v>5291081</v>
      </c>
      <c r="J48" s="31">
        <f t="shared" si="1"/>
        <v>13777629</v>
      </c>
      <c r="K48" s="31">
        <f t="shared" si="1"/>
        <v>646236</v>
      </c>
      <c r="L48" s="31">
        <f t="shared" si="1"/>
        <v>8903787</v>
      </c>
      <c r="M48" s="31">
        <f t="shared" si="1"/>
        <v>5023926</v>
      </c>
      <c r="N48" s="31">
        <f t="shared" si="1"/>
        <v>14573949</v>
      </c>
      <c r="O48" s="31">
        <f t="shared" si="1"/>
        <v>280183</v>
      </c>
      <c r="P48" s="31">
        <f t="shared" si="1"/>
        <v>0</v>
      </c>
      <c r="Q48" s="31">
        <f t="shared" si="1"/>
        <v>0</v>
      </c>
      <c r="R48" s="31">
        <f t="shared" si="1"/>
        <v>280183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28631761</v>
      </c>
      <c r="X48" s="31">
        <f t="shared" si="1"/>
        <v>65704502</v>
      </c>
      <c r="Y48" s="31">
        <f t="shared" si="1"/>
        <v>-37072741</v>
      </c>
      <c r="Z48" s="32">
        <f>+IF(X48&lt;&gt;0,+(Y48/X48)*100,0)</f>
        <v>-56.423441121279637</v>
      </c>
      <c r="AA48" s="29">
        <f>SUM(AA35:AA47)</f>
        <v>65704502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-18652706</v>
      </c>
      <c r="D49" s="39">
        <f t="shared" si="2"/>
        <v>0</v>
      </c>
      <c r="E49" s="40">
        <f t="shared" si="2"/>
        <v>-4548633</v>
      </c>
      <c r="F49" s="41">
        <f t="shared" si="2"/>
        <v>-18540342</v>
      </c>
      <c r="G49" s="41">
        <f t="shared" si="2"/>
        <v>0</v>
      </c>
      <c r="H49" s="41">
        <f t="shared" si="2"/>
        <v>-4839680</v>
      </c>
      <c r="I49" s="41">
        <f t="shared" si="2"/>
        <v>-3065851</v>
      </c>
      <c r="J49" s="41">
        <f t="shared" si="2"/>
        <v>-7905531</v>
      </c>
      <c r="K49" s="41">
        <f t="shared" si="2"/>
        <v>2420510</v>
      </c>
      <c r="L49" s="41">
        <f t="shared" si="2"/>
        <v>-5887293</v>
      </c>
      <c r="M49" s="41">
        <f t="shared" si="2"/>
        <v>-1216931</v>
      </c>
      <c r="N49" s="41">
        <f t="shared" si="2"/>
        <v>-4683714</v>
      </c>
      <c r="O49" s="41">
        <f t="shared" si="2"/>
        <v>3234075</v>
      </c>
      <c r="P49" s="41">
        <f t="shared" si="2"/>
        <v>0</v>
      </c>
      <c r="Q49" s="41">
        <f t="shared" si="2"/>
        <v>0</v>
      </c>
      <c r="R49" s="41">
        <f t="shared" si="2"/>
        <v>3234075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-9355170</v>
      </c>
      <c r="X49" s="41">
        <f t="shared" si="2"/>
        <v>-18540342</v>
      </c>
      <c r="Y49" s="41">
        <f t="shared" si="2"/>
        <v>9185172</v>
      </c>
      <c r="Z49" s="42">
        <f>+IF(X49&lt;&gt;0,+(Y49/X49)*100,0)</f>
        <v>-49.541545673752942</v>
      </c>
      <c r="AA49" s="39">
        <f>+AA33-AA48</f>
        <v>-18540342</v>
      </c>
    </row>
    <row r="50" spans="1:27" x14ac:dyDescent="0.25">
      <c r="A50" s="43" t="s">
        <v>75</v>
      </c>
      <c r="B50" s="15" t="s">
        <v>32</v>
      </c>
      <c r="C50" s="20">
        <v>1600000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-17052706</v>
      </c>
      <c r="D52" s="48">
        <f t="shared" si="3"/>
        <v>0</v>
      </c>
      <c r="E52" s="49">
        <f t="shared" si="3"/>
        <v>-4548633</v>
      </c>
      <c r="F52" s="50">
        <f t="shared" si="3"/>
        <v>-18540342</v>
      </c>
      <c r="G52" s="50">
        <f t="shared" si="3"/>
        <v>0</v>
      </c>
      <c r="H52" s="50">
        <f t="shared" si="3"/>
        <v>-4839680</v>
      </c>
      <c r="I52" s="50">
        <f t="shared" si="3"/>
        <v>-3065851</v>
      </c>
      <c r="J52" s="50">
        <f t="shared" si="3"/>
        <v>-7905531</v>
      </c>
      <c r="K52" s="50">
        <f t="shared" si="3"/>
        <v>2420510</v>
      </c>
      <c r="L52" s="50">
        <f t="shared" si="3"/>
        <v>-5887293</v>
      </c>
      <c r="M52" s="50">
        <f t="shared" si="3"/>
        <v>-1216931</v>
      </c>
      <c r="N52" s="50">
        <f t="shared" si="3"/>
        <v>-4683714</v>
      </c>
      <c r="O52" s="50">
        <f t="shared" si="3"/>
        <v>3234075</v>
      </c>
      <c r="P52" s="50">
        <f t="shared" si="3"/>
        <v>0</v>
      </c>
      <c r="Q52" s="50">
        <f t="shared" si="3"/>
        <v>0</v>
      </c>
      <c r="R52" s="50">
        <f t="shared" si="3"/>
        <v>3234075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-9355170</v>
      </c>
      <c r="X52" s="50">
        <f t="shared" si="3"/>
        <v>-18540342</v>
      </c>
      <c r="Y52" s="50">
        <f t="shared" si="3"/>
        <v>9185172</v>
      </c>
      <c r="Z52" s="51">
        <f>+IF(X52&lt;&gt;0,+(Y52/X52)*100,0)</f>
        <v>-49.541545673752942</v>
      </c>
      <c r="AA52" s="48">
        <f>SUM(AA49:AA51)</f>
        <v>-18540342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-17052706</v>
      </c>
      <c r="D54" s="54">
        <f>+D52-D53</f>
        <v>0</v>
      </c>
      <c r="E54" s="55">
        <f t="shared" si="4"/>
        <v>-4548633</v>
      </c>
      <c r="F54" s="56">
        <f t="shared" si="4"/>
        <v>-18540342</v>
      </c>
      <c r="G54" s="56">
        <f t="shared" si="4"/>
        <v>0</v>
      </c>
      <c r="H54" s="56">
        <f t="shared" si="4"/>
        <v>-4839680</v>
      </c>
      <c r="I54" s="56">
        <f t="shared" si="4"/>
        <v>-3065851</v>
      </c>
      <c r="J54" s="56">
        <f t="shared" si="4"/>
        <v>-7905531</v>
      </c>
      <c r="K54" s="56">
        <f t="shared" si="4"/>
        <v>2420510</v>
      </c>
      <c r="L54" s="56">
        <f t="shared" si="4"/>
        <v>-5887293</v>
      </c>
      <c r="M54" s="56">
        <f t="shared" si="4"/>
        <v>-1216931</v>
      </c>
      <c r="N54" s="56">
        <f t="shared" si="4"/>
        <v>-4683714</v>
      </c>
      <c r="O54" s="56">
        <f t="shared" si="4"/>
        <v>3234075</v>
      </c>
      <c r="P54" s="56">
        <f t="shared" si="4"/>
        <v>0</v>
      </c>
      <c r="Q54" s="56">
        <f t="shared" si="4"/>
        <v>0</v>
      </c>
      <c r="R54" s="56">
        <f t="shared" si="4"/>
        <v>3234075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-9355170</v>
      </c>
      <c r="X54" s="56">
        <f t="shared" si="4"/>
        <v>-18540342</v>
      </c>
      <c r="Y54" s="56">
        <f t="shared" si="4"/>
        <v>9185172</v>
      </c>
      <c r="Z54" s="57">
        <f>+IF(X54&lt;&gt;0,+(Y54/X54)*100,0)</f>
        <v>-49.541545673752942</v>
      </c>
      <c r="AA54" s="54">
        <f>+AA52-AA53</f>
        <v>-18540342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-17052706</v>
      </c>
      <c r="D57" s="48">
        <f>SUM(D54:D56)</f>
        <v>0</v>
      </c>
      <c r="E57" s="49">
        <f t="shared" si="5"/>
        <v>-4548633</v>
      </c>
      <c r="F57" s="50">
        <f t="shared" si="5"/>
        <v>-18540342</v>
      </c>
      <c r="G57" s="50">
        <f t="shared" si="5"/>
        <v>0</v>
      </c>
      <c r="H57" s="50">
        <f t="shared" si="5"/>
        <v>-4839680</v>
      </c>
      <c r="I57" s="50">
        <f t="shared" si="5"/>
        <v>-3065851</v>
      </c>
      <c r="J57" s="50">
        <f t="shared" si="5"/>
        <v>-7905531</v>
      </c>
      <c r="K57" s="50">
        <f t="shared" si="5"/>
        <v>2420510</v>
      </c>
      <c r="L57" s="50">
        <f t="shared" si="5"/>
        <v>-5887293</v>
      </c>
      <c r="M57" s="50">
        <f t="shared" si="5"/>
        <v>-1216931</v>
      </c>
      <c r="N57" s="50">
        <f t="shared" si="5"/>
        <v>-4683714</v>
      </c>
      <c r="O57" s="50">
        <f t="shared" si="5"/>
        <v>3234075</v>
      </c>
      <c r="P57" s="50">
        <f t="shared" si="5"/>
        <v>0</v>
      </c>
      <c r="Q57" s="50">
        <f t="shared" si="5"/>
        <v>0</v>
      </c>
      <c r="R57" s="50">
        <f t="shared" si="5"/>
        <v>3234075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-9355170</v>
      </c>
      <c r="X57" s="50">
        <f t="shared" si="5"/>
        <v>-18540342</v>
      </c>
      <c r="Y57" s="50">
        <f t="shared" si="5"/>
        <v>9185172</v>
      </c>
      <c r="Z57" s="51">
        <f>+IF(X57&lt;&gt;0,+(Y57/X57)*100,0)</f>
        <v>-49.541545673752942</v>
      </c>
      <c r="AA57" s="48">
        <f>SUM(AA54:AA56)</f>
        <v>-18540342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-17052706</v>
      </c>
      <c r="D60" s="65">
        <f>SUM(D57:D59)</f>
        <v>0</v>
      </c>
      <c r="E60" s="66">
        <f t="shared" si="6"/>
        <v>-4548633</v>
      </c>
      <c r="F60" s="67">
        <f t="shared" si="6"/>
        <v>-18540342</v>
      </c>
      <c r="G60" s="67">
        <f t="shared" si="6"/>
        <v>0</v>
      </c>
      <c r="H60" s="67">
        <f t="shared" si="6"/>
        <v>-4839680</v>
      </c>
      <c r="I60" s="67">
        <f t="shared" si="6"/>
        <v>-3065851</v>
      </c>
      <c r="J60" s="67">
        <f t="shared" si="6"/>
        <v>-7905531</v>
      </c>
      <c r="K60" s="67">
        <f t="shared" si="6"/>
        <v>2420510</v>
      </c>
      <c r="L60" s="67">
        <f t="shared" si="6"/>
        <v>-5887293</v>
      </c>
      <c r="M60" s="67">
        <f t="shared" si="6"/>
        <v>-1216931</v>
      </c>
      <c r="N60" s="67">
        <f t="shared" si="6"/>
        <v>-4683714</v>
      </c>
      <c r="O60" s="67">
        <f t="shared" si="6"/>
        <v>3234075</v>
      </c>
      <c r="P60" s="67">
        <f t="shared" si="6"/>
        <v>0</v>
      </c>
      <c r="Q60" s="67">
        <f t="shared" si="6"/>
        <v>0</v>
      </c>
      <c r="R60" s="67">
        <f t="shared" si="6"/>
        <v>3234075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-9355170</v>
      </c>
      <c r="X60" s="67">
        <f t="shared" si="6"/>
        <v>-18540342</v>
      </c>
      <c r="Y60" s="67">
        <f t="shared" si="6"/>
        <v>9185172</v>
      </c>
      <c r="Z60" s="68">
        <f>+IF(X60&lt;&gt;0,+(Y60/X60)*100,0)</f>
        <v>-49.541545673752942</v>
      </c>
      <c r="AA60" s="65">
        <f>SUM(AA57:AA59)</f>
        <v>-18540342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3668679</v>
      </c>
      <c r="D6" s="20"/>
      <c r="E6" s="21">
        <v>6833219</v>
      </c>
      <c r="F6" s="22">
        <v>6833219</v>
      </c>
      <c r="G6" s="22">
        <v>375746</v>
      </c>
      <c r="H6" s="22">
        <v>306389</v>
      </c>
      <c r="I6" s="22">
        <v>316045</v>
      </c>
      <c r="J6" s="22">
        <v>998180</v>
      </c>
      <c r="K6" s="22">
        <v>314172</v>
      </c>
      <c r="L6" s="22">
        <v>295771</v>
      </c>
      <c r="M6" s="22">
        <v>359852</v>
      </c>
      <c r="N6" s="22">
        <v>969795</v>
      </c>
      <c r="O6" s="22">
        <v>326517</v>
      </c>
      <c r="P6" s="22">
        <v>305946</v>
      </c>
      <c r="Q6" s="22">
        <v>280508</v>
      </c>
      <c r="R6" s="22">
        <v>912971</v>
      </c>
      <c r="S6" s="22">
        <v>303660</v>
      </c>
      <c r="T6" s="22">
        <v>335036</v>
      </c>
      <c r="U6" s="22">
        <v>340258</v>
      </c>
      <c r="V6" s="22">
        <v>978954</v>
      </c>
      <c r="W6" s="22">
        <v>3859900</v>
      </c>
      <c r="X6" s="22">
        <v>6833219</v>
      </c>
      <c r="Y6" s="22">
        <v>-2973319</v>
      </c>
      <c r="Z6" s="23">
        <v>-43.512713407838973</v>
      </c>
      <c r="AA6" s="20">
        <v>6833219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65858</v>
      </c>
      <c r="D13" s="20"/>
      <c r="E13" s="21">
        <v>7719</v>
      </c>
      <c r="F13" s="22">
        <v>7719</v>
      </c>
      <c r="G13" s="22">
        <v>2584</v>
      </c>
      <c r="H13" s="22">
        <v>2414</v>
      </c>
      <c r="I13" s="22">
        <v>2354</v>
      </c>
      <c r="J13" s="22">
        <v>7352</v>
      </c>
      <c r="K13" s="22">
        <v>2766</v>
      </c>
      <c r="L13" s="22">
        <v>2864</v>
      </c>
      <c r="M13" s="22">
        <v>2765</v>
      </c>
      <c r="N13" s="22">
        <v>8395</v>
      </c>
      <c r="O13" s="22">
        <v>2653</v>
      </c>
      <c r="P13" s="22">
        <v>2252</v>
      </c>
      <c r="Q13" s="22">
        <v>2219</v>
      </c>
      <c r="R13" s="22">
        <v>7124</v>
      </c>
      <c r="S13" s="22">
        <v>2236</v>
      </c>
      <c r="T13" s="22">
        <v>19848</v>
      </c>
      <c r="U13" s="22">
        <v>-14984</v>
      </c>
      <c r="V13" s="22">
        <v>7100</v>
      </c>
      <c r="W13" s="22">
        <v>29971</v>
      </c>
      <c r="X13" s="22">
        <v>7719</v>
      </c>
      <c r="Y13" s="22">
        <v>22252</v>
      </c>
      <c r="Z13" s="23">
        <v>288.27568337867598</v>
      </c>
      <c r="AA13" s="20">
        <v>7719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143740</v>
      </c>
      <c r="D17" s="20"/>
      <c r="E17" s="21"/>
      <c r="F17" s="22"/>
      <c r="G17" s="22">
        <v>6975</v>
      </c>
      <c r="H17" s="22">
        <v>10621</v>
      </c>
      <c r="I17" s="22">
        <v>6953</v>
      </c>
      <c r="J17" s="22">
        <v>24549</v>
      </c>
      <c r="K17" s="22">
        <v>8505</v>
      </c>
      <c r="L17" s="22">
        <v>12591</v>
      </c>
      <c r="M17" s="22">
        <v>11623</v>
      </c>
      <c r="N17" s="22">
        <v>32719</v>
      </c>
      <c r="O17" s="22">
        <v>11921</v>
      </c>
      <c r="P17" s="22">
        <v>5363</v>
      </c>
      <c r="Q17" s="22">
        <v>8556</v>
      </c>
      <c r="R17" s="22">
        <v>25840</v>
      </c>
      <c r="S17" s="22">
        <v>5209</v>
      </c>
      <c r="T17" s="22">
        <v>1878</v>
      </c>
      <c r="U17" s="22">
        <v>3783</v>
      </c>
      <c r="V17" s="22">
        <v>10870</v>
      </c>
      <c r="W17" s="22">
        <v>93978</v>
      </c>
      <c r="X17" s="22"/>
      <c r="Y17" s="22">
        <v>93978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3878277</v>
      </c>
      <c r="D33" s="29">
        <f t="shared" ref="D33:Y33" si="0">SUM(D6:D32)</f>
        <v>0</v>
      </c>
      <c r="E33" s="30">
        <f t="shared" si="0"/>
        <v>6840938</v>
      </c>
      <c r="F33" s="31">
        <f t="shared" si="0"/>
        <v>6840938</v>
      </c>
      <c r="G33" s="31">
        <f t="shared" si="0"/>
        <v>385305</v>
      </c>
      <c r="H33" s="31">
        <f t="shared" si="0"/>
        <v>319424</v>
      </c>
      <c r="I33" s="31">
        <f t="shared" si="0"/>
        <v>325352</v>
      </c>
      <c r="J33" s="31">
        <f t="shared" si="0"/>
        <v>1030081</v>
      </c>
      <c r="K33" s="31">
        <f t="shared" si="0"/>
        <v>325443</v>
      </c>
      <c r="L33" s="31">
        <f t="shared" si="0"/>
        <v>311226</v>
      </c>
      <c r="M33" s="31">
        <f t="shared" si="0"/>
        <v>374240</v>
      </c>
      <c r="N33" s="31">
        <f t="shared" si="0"/>
        <v>1010909</v>
      </c>
      <c r="O33" s="31">
        <f t="shared" si="0"/>
        <v>341091</v>
      </c>
      <c r="P33" s="31">
        <f t="shared" si="0"/>
        <v>313561</v>
      </c>
      <c r="Q33" s="31">
        <f t="shared" si="0"/>
        <v>291283</v>
      </c>
      <c r="R33" s="31">
        <f t="shared" si="0"/>
        <v>945935</v>
      </c>
      <c r="S33" s="31">
        <f t="shared" si="0"/>
        <v>311105</v>
      </c>
      <c r="T33" s="31">
        <f t="shared" si="0"/>
        <v>356762</v>
      </c>
      <c r="U33" s="31">
        <f t="shared" si="0"/>
        <v>329057</v>
      </c>
      <c r="V33" s="31">
        <f t="shared" si="0"/>
        <v>996924</v>
      </c>
      <c r="W33" s="31">
        <f t="shared" si="0"/>
        <v>3983849</v>
      </c>
      <c r="X33" s="31">
        <f t="shared" si="0"/>
        <v>6840938</v>
      </c>
      <c r="Y33" s="31">
        <f t="shared" si="0"/>
        <v>-2857089</v>
      </c>
      <c r="Z33" s="32">
        <f>+IF(X33&lt;&gt;0,+(Y33/X33)*100,0)</f>
        <v>-41.764579652673362</v>
      </c>
      <c r="AA33" s="29">
        <f>SUM(AA6:AA32)</f>
        <v>6840938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1981758</v>
      </c>
      <c r="D35" s="20"/>
      <c r="E35" s="21">
        <v>2203453</v>
      </c>
      <c r="F35" s="22">
        <v>3103453</v>
      </c>
      <c r="G35" s="22">
        <v>80561</v>
      </c>
      <c r="H35" s="22">
        <v>115476</v>
      </c>
      <c r="I35" s="22">
        <v>111506</v>
      </c>
      <c r="J35" s="22">
        <v>307543</v>
      </c>
      <c r="K35" s="22">
        <v>136853</v>
      </c>
      <c r="L35" s="22">
        <v>113209</v>
      </c>
      <c r="M35" s="22">
        <v>107471</v>
      </c>
      <c r="N35" s="22">
        <v>357533</v>
      </c>
      <c r="O35" s="22">
        <v>141659</v>
      </c>
      <c r="P35" s="22">
        <v>105336</v>
      </c>
      <c r="Q35" s="22">
        <v>107113</v>
      </c>
      <c r="R35" s="22">
        <v>354108</v>
      </c>
      <c r="S35" s="22">
        <v>118083</v>
      </c>
      <c r="T35" s="22">
        <v>122053</v>
      </c>
      <c r="U35" s="22">
        <v>105325</v>
      </c>
      <c r="V35" s="22">
        <v>345461</v>
      </c>
      <c r="W35" s="22">
        <v>1364645</v>
      </c>
      <c r="X35" s="22">
        <v>3103453</v>
      </c>
      <c r="Y35" s="22">
        <v>-1738808</v>
      </c>
      <c r="Z35" s="23">
        <v>-56.028172490448547</v>
      </c>
      <c r="AA35" s="20">
        <v>3103453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6208992</v>
      </c>
      <c r="D37" s="20"/>
      <c r="E37" s="21">
        <v>7256359</v>
      </c>
      <c r="F37" s="22">
        <v>6756359</v>
      </c>
      <c r="G37" s="22">
        <v>518091</v>
      </c>
      <c r="H37" s="22">
        <v>634460</v>
      </c>
      <c r="I37" s="22">
        <v>701562</v>
      </c>
      <c r="J37" s="22">
        <v>1854113</v>
      </c>
      <c r="K37" s="22">
        <v>535657</v>
      </c>
      <c r="L37" s="22">
        <v>457038</v>
      </c>
      <c r="M37" s="22">
        <v>467505</v>
      </c>
      <c r="N37" s="22">
        <v>1460200</v>
      </c>
      <c r="O37" s="22">
        <v>477965</v>
      </c>
      <c r="P37" s="22"/>
      <c r="Q37" s="22">
        <v>469170</v>
      </c>
      <c r="R37" s="22">
        <v>947135</v>
      </c>
      <c r="S37" s="22">
        <v>408888</v>
      </c>
      <c r="T37" s="22">
        <v>437913</v>
      </c>
      <c r="U37" s="22">
        <v>445967</v>
      </c>
      <c r="V37" s="22">
        <v>1292768</v>
      </c>
      <c r="W37" s="22">
        <v>5554216</v>
      </c>
      <c r="X37" s="22">
        <v>6756359</v>
      </c>
      <c r="Y37" s="22">
        <v>-1202143</v>
      </c>
      <c r="Z37" s="23">
        <v>-17.792763824420817</v>
      </c>
      <c r="AA37" s="20">
        <v>6756359</v>
      </c>
    </row>
    <row r="38" spans="1:27" x14ac:dyDescent="0.25">
      <c r="A38" s="19" t="s">
        <v>64</v>
      </c>
      <c r="B38" s="15" t="s">
        <v>32</v>
      </c>
      <c r="C38" s="20">
        <v>6636</v>
      </c>
      <c r="D38" s="20"/>
      <c r="E38" s="21">
        <v>1500000</v>
      </c>
      <c r="F38" s="22">
        <v>1500000</v>
      </c>
      <c r="G38" s="22"/>
      <c r="H38" s="22"/>
      <c r="I38" s="22">
        <v>59202</v>
      </c>
      <c r="J38" s="22">
        <v>59202</v>
      </c>
      <c r="K38" s="22"/>
      <c r="L38" s="22"/>
      <c r="M38" s="22">
        <v>24000</v>
      </c>
      <c r="N38" s="22">
        <v>24000</v>
      </c>
      <c r="O38" s="22"/>
      <c r="P38" s="22"/>
      <c r="Q38" s="22"/>
      <c r="R38" s="22"/>
      <c r="S38" s="22"/>
      <c r="T38" s="22"/>
      <c r="U38" s="22">
        <v>792605</v>
      </c>
      <c r="V38" s="22">
        <v>792605</v>
      </c>
      <c r="W38" s="22">
        <v>875807</v>
      </c>
      <c r="X38" s="22">
        <v>1500000</v>
      </c>
      <c r="Y38" s="22">
        <v>-624193</v>
      </c>
      <c r="Z38" s="23">
        <v>-41.612866666666662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2059329</v>
      </c>
      <c r="D40" s="20"/>
      <c r="E40" s="21">
        <v>8384294</v>
      </c>
      <c r="F40" s="22">
        <v>8384294</v>
      </c>
      <c r="G40" s="22">
        <v>174416</v>
      </c>
      <c r="H40" s="22">
        <v>174416</v>
      </c>
      <c r="I40" s="22">
        <v>168789</v>
      </c>
      <c r="J40" s="22">
        <v>517621</v>
      </c>
      <c r="K40" s="22">
        <v>174416</v>
      </c>
      <c r="L40" s="22">
        <v>168789</v>
      </c>
      <c r="M40" s="22">
        <v>174416</v>
      </c>
      <c r="N40" s="22">
        <v>517621</v>
      </c>
      <c r="O40" s="22">
        <v>174416</v>
      </c>
      <c r="P40" s="22">
        <v>155965</v>
      </c>
      <c r="Q40" s="22">
        <v>172467</v>
      </c>
      <c r="R40" s="22">
        <v>502848</v>
      </c>
      <c r="S40" s="22">
        <v>166903</v>
      </c>
      <c r="T40" s="22">
        <v>172467</v>
      </c>
      <c r="U40" s="22">
        <v>166903</v>
      </c>
      <c r="V40" s="22">
        <v>506273</v>
      </c>
      <c r="W40" s="22">
        <v>2044363</v>
      </c>
      <c r="X40" s="22">
        <v>8384294</v>
      </c>
      <c r="Y40" s="22">
        <v>-6339931</v>
      </c>
      <c r="Z40" s="23">
        <v>-75.616754374309863</v>
      </c>
      <c r="AA40" s="20">
        <v>8384294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15533417</v>
      </c>
      <c r="D42" s="20"/>
      <c r="E42" s="21">
        <v>4800000</v>
      </c>
      <c r="F42" s="22">
        <v>5500000</v>
      </c>
      <c r="G42" s="22"/>
      <c r="H42" s="22"/>
      <c r="I42" s="22">
        <v>1270432</v>
      </c>
      <c r="J42" s="22">
        <v>1270432</v>
      </c>
      <c r="K42" s="22"/>
      <c r="L42" s="22">
        <v>347745</v>
      </c>
      <c r="M42" s="22">
        <v>614346</v>
      </c>
      <c r="N42" s="22">
        <v>962091</v>
      </c>
      <c r="O42" s="22"/>
      <c r="P42" s="22">
        <v>619501</v>
      </c>
      <c r="Q42" s="22">
        <v>100920</v>
      </c>
      <c r="R42" s="22">
        <v>720421</v>
      </c>
      <c r="S42" s="22">
        <v>789961</v>
      </c>
      <c r="T42" s="22">
        <v>849886</v>
      </c>
      <c r="U42" s="22">
        <v>738146</v>
      </c>
      <c r="V42" s="22">
        <v>2377993</v>
      </c>
      <c r="W42" s="22">
        <v>5330937</v>
      </c>
      <c r="X42" s="22">
        <v>5500000</v>
      </c>
      <c r="Y42" s="22">
        <v>-169063</v>
      </c>
      <c r="Z42" s="23">
        <v>-3.0738727272727271</v>
      </c>
      <c r="AA42" s="20">
        <v>5500000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18049740</v>
      </c>
      <c r="D45" s="20"/>
      <c r="E45" s="21">
        <v>18010480</v>
      </c>
      <c r="F45" s="22">
        <v>30010480</v>
      </c>
      <c r="G45" s="22">
        <v>1460390</v>
      </c>
      <c r="H45" s="22">
        <v>1427819</v>
      </c>
      <c r="I45" s="22">
        <v>2143625</v>
      </c>
      <c r="J45" s="22">
        <v>5031834</v>
      </c>
      <c r="K45" s="22">
        <v>3283684</v>
      </c>
      <c r="L45" s="22">
        <v>1747288</v>
      </c>
      <c r="M45" s="22">
        <v>2676462</v>
      </c>
      <c r="N45" s="22">
        <v>7707434</v>
      </c>
      <c r="O45" s="22">
        <v>2103008</v>
      </c>
      <c r="P45" s="22">
        <v>4075653</v>
      </c>
      <c r="Q45" s="22">
        <v>1859020</v>
      </c>
      <c r="R45" s="22">
        <v>8037681</v>
      </c>
      <c r="S45" s="22">
        <v>3239004</v>
      </c>
      <c r="T45" s="22">
        <v>2056189</v>
      </c>
      <c r="U45" s="22">
        <v>2094092</v>
      </c>
      <c r="V45" s="22">
        <v>7389285</v>
      </c>
      <c r="W45" s="22">
        <v>28166234</v>
      </c>
      <c r="X45" s="22">
        <v>30010480</v>
      </c>
      <c r="Y45" s="22">
        <v>-1844246</v>
      </c>
      <c r="Z45" s="23">
        <v>-6.1453398945968205</v>
      </c>
      <c r="AA45" s="20">
        <v>30010480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43839872</v>
      </c>
      <c r="D48" s="29">
        <f t="shared" ref="D48:Y48" si="1">SUM(D35:D47)</f>
        <v>0</v>
      </c>
      <c r="E48" s="30">
        <f t="shared" si="1"/>
        <v>42154586</v>
      </c>
      <c r="F48" s="31">
        <f t="shared" si="1"/>
        <v>55254586</v>
      </c>
      <c r="G48" s="31">
        <f t="shared" si="1"/>
        <v>2233458</v>
      </c>
      <c r="H48" s="31">
        <f t="shared" si="1"/>
        <v>2352171</v>
      </c>
      <c r="I48" s="31">
        <f t="shared" si="1"/>
        <v>4455116</v>
      </c>
      <c r="J48" s="31">
        <f t="shared" si="1"/>
        <v>9040745</v>
      </c>
      <c r="K48" s="31">
        <f t="shared" si="1"/>
        <v>4130610</v>
      </c>
      <c r="L48" s="31">
        <f t="shared" si="1"/>
        <v>2834069</v>
      </c>
      <c r="M48" s="31">
        <f t="shared" si="1"/>
        <v>4064200</v>
      </c>
      <c r="N48" s="31">
        <f t="shared" si="1"/>
        <v>11028879</v>
      </c>
      <c r="O48" s="31">
        <f t="shared" si="1"/>
        <v>2897048</v>
      </c>
      <c r="P48" s="31">
        <f t="shared" si="1"/>
        <v>4956455</v>
      </c>
      <c r="Q48" s="31">
        <f t="shared" si="1"/>
        <v>2708690</v>
      </c>
      <c r="R48" s="31">
        <f t="shared" si="1"/>
        <v>10562193</v>
      </c>
      <c r="S48" s="31">
        <f t="shared" si="1"/>
        <v>4722839</v>
      </c>
      <c r="T48" s="31">
        <f t="shared" si="1"/>
        <v>3638508</v>
      </c>
      <c r="U48" s="31">
        <f t="shared" si="1"/>
        <v>4343038</v>
      </c>
      <c r="V48" s="31">
        <f t="shared" si="1"/>
        <v>12704385</v>
      </c>
      <c r="W48" s="31">
        <f t="shared" si="1"/>
        <v>43336202</v>
      </c>
      <c r="X48" s="31">
        <f t="shared" si="1"/>
        <v>55254586</v>
      </c>
      <c r="Y48" s="31">
        <f t="shared" si="1"/>
        <v>-11918384</v>
      </c>
      <c r="Z48" s="32">
        <f>+IF(X48&lt;&gt;0,+(Y48/X48)*100,0)</f>
        <v>-21.569945343541256</v>
      </c>
      <c r="AA48" s="29">
        <f>SUM(AA35:AA47)</f>
        <v>55254586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-39961595</v>
      </c>
      <c r="D49" s="39">
        <f t="shared" si="2"/>
        <v>0</v>
      </c>
      <c r="E49" s="40">
        <f t="shared" si="2"/>
        <v>-35313648</v>
      </c>
      <c r="F49" s="41">
        <f t="shared" si="2"/>
        <v>-48413648</v>
      </c>
      <c r="G49" s="41">
        <f t="shared" si="2"/>
        <v>-1848153</v>
      </c>
      <c r="H49" s="41">
        <f t="shared" si="2"/>
        <v>-2032747</v>
      </c>
      <c r="I49" s="41">
        <f t="shared" si="2"/>
        <v>-4129764</v>
      </c>
      <c r="J49" s="41">
        <f t="shared" si="2"/>
        <v>-8010664</v>
      </c>
      <c r="K49" s="41">
        <f t="shared" si="2"/>
        <v>-3805167</v>
      </c>
      <c r="L49" s="41">
        <f t="shared" si="2"/>
        <v>-2522843</v>
      </c>
      <c r="M49" s="41">
        <f t="shared" si="2"/>
        <v>-3689960</v>
      </c>
      <c r="N49" s="41">
        <f t="shared" si="2"/>
        <v>-10017970</v>
      </c>
      <c r="O49" s="41">
        <f t="shared" si="2"/>
        <v>-2555957</v>
      </c>
      <c r="P49" s="41">
        <f t="shared" si="2"/>
        <v>-4642894</v>
      </c>
      <c r="Q49" s="41">
        <f t="shared" si="2"/>
        <v>-2417407</v>
      </c>
      <c r="R49" s="41">
        <f t="shared" si="2"/>
        <v>-9616258</v>
      </c>
      <c r="S49" s="41">
        <f t="shared" si="2"/>
        <v>-4411734</v>
      </c>
      <c r="T49" s="41">
        <f t="shared" si="2"/>
        <v>-3281746</v>
      </c>
      <c r="U49" s="41">
        <f t="shared" si="2"/>
        <v>-4013981</v>
      </c>
      <c r="V49" s="41">
        <f t="shared" si="2"/>
        <v>-11707461</v>
      </c>
      <c r="W49" s="41">
        <f t="shared" si="2"/>
        <v>-39352353</v>
      </c>
      <c r="X49" s="41">
        <f t="shared" si="2"/>
        <v>-48413648</v>
      </c>
      <c r="Y49" s="41">
        <f t="shared" si="2"/>
        <v>9061295</v>
      </c>
      <c r="Z49" s="42">
        <f>+IF(X49&lt;&gt;0,+(Y49/X49)*100,0)</f>
        <v>-18.716406167120478</v>
      </c>
      <c r="AA49" s="39">
        <f>+AA33-AA48</f>
        <v>-48413648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6700000</v>
      </c>
      <c r="F50" s="22">
        <v>6700000</v>
      </c>
      <c r="G50" s="22"/>
      <c r="H50" s="22"/>
      <c r="I50" s="22">
        <v>652964</v>
      </c>
      <c r="J50" s="22">
        <v>652964</v>
      </c>
      <c r="K50" s="22"/>
      <c r="L50" s="22">
        <v>416933</v>
      </c>
      <c r="M50" s="22">
        <v>1249750</v>
      </c>
      <c r="N50" s="22">
        <v>1666683</v>
      </c>
      <c r="O50" s="22"/>
      <c r="P50" s="22"/>
      <c r="Q50" s="22">
        <v>40250</v>
      </c>
      <c r="R50" s="22">
        <v>40250</v>
      </c>
      <c r="S50" s="22"/>
      <c r="T50" s="22">
        <v>639026</v>
      </c>
      <c r="U50" s="22">
        <v>1494073</v>
      </c>
      <c r="V50" s="22">
        <v>2133099</v>
      </c>
      <c r="W50" s="22">
        <v>4492996</v>
      </c>
      <c r="X50" s="22">
        <v>6700000</v>
      </c>
      <c r="Y50" s="22">
        <v>-2207004</v>
      </c>
      <c r="Z50" s="23">
        <v>-32.940358208955224</v>
      </c>
      <c r="AA50" s="20">
        <v>6700000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-39961595</v>
      </c>
      <c r="D52" s="48">
        <f t="shared" si="3"/>
        <v>0</v>
      </c>
      <c r="E52" s="49">
        <f t="shared" si="3"/>
        <v>-28613648</v>
      </c>
      <c r="F52" s="50">
        <f t="shared" si="3"/>
        <v>-41713648</v>
      </c>
      <c r="G52" s="50">
        <f t="shared" si="3"/>
        <v>-1848153</v>
      </c>
      <c r="H52" s="50">
        <f t="shared" si="3"/>
        <v>-2032747</v>
      </c>
      <c r="I52" s="50">
        <f t="shared" si="3"/>
        <v>-3476800</v>
      </c>
      <c r="J52" s="50">
        <f t="shared" si="3"/>
        <v>-7357700</v>
      </c>
      <c r="K52" s="50">
        <f t="shared" si="3"/>
        <v>-3805167</v>
      </c>
      <c r="L52" s="50">
        <f t="shared" si="3"/>
        <v>-2105910</v>
      </c>
      <c r="M52" s="50">
        <f t="shared" si="3"/>
        <v>-2440210</v>
      </c>
      <c r="N52" s="50">
        <f t="shared" si="3"/>
        <v>-8351287</v>
      </c>
      <c r="O52" s="50">
        <f t="shared" si="3"/>
        <v>-2555957</v>
      </c>
      <c r="P52" s="50">
        <f t="shared" si="3"/>
        <v>-4642894</v>
      </c>
      <c r="Q52" s="50">
        <f t="shared" si="3"/>
        <v>-2377157</v>
      </c>
      <c r="R52" s="50">
        <f t="shared" si="3"/>
        <v>-9576008</v>
      </c>
      <c r="S52" s="50">
        <f t="shared" si="3"/>
        <v>-4411734</v>
      </c>
      <c r="T52" s="50">
        <f t="shared" si="3"/>
        <v>-2642720</v>
      </c>
      <c r="U52" s="50">
        <f t="shared" si="3"/>
        <v>-2519908</v>
      </c>
      <c r="V52" s="50">
        <f t="shared" si="3"/>
        <v>-9574362</v>
      </c>
      <c r="W52" s="50">
        <f t="shared" si="3"/>
        <v>-34859357</v>
      </c>
      <c r="X52" s="50">
        <f t="shared" si="3"/>
        <v>-41713648</v>
      </c>
      <c r="Y52" s="50">
        <f t="shared" si="3"/>
        <v>6854291</v>
      </c>
      <c r="Z52" s="51">
        <f>+IF(X52&lt;&gt;0,+(Y52/X52)*100,0)</f>
        <v>-16.431770724056548</v>
      </c>
      <c r="AA52" s="48">
        <f>SUM(AA49:AA51)</f>
        <v>-41713648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-39961595</v>
      </c>
      <c r="D54" s="54">
        <f>+D52-D53</f>
        <v>0</v>
      </c>
      <c r="E54" s="55">
        <f t="shared" si="4"/>
        <v>-28613648</v>
      </c>
      <c r="F54" s="56">
        <f t="shared" si="4"/>
        <v>-41713648</v>
      </c>
      <c r="G54" s="56">
        <f t="shared" si="4"/>
        <v>-1848153</v>
      </c>
      <c r="H54" s="56">
        <f t="shared" si="4"/>
        <v>-2032747</v>
      </c>
      <c r="I54" s="56">
        <f t="shared" si="4"/>
        <v>-3476800</v>
      </c>
      <c r="J54" s="56">
        <f t="shared" si="4"/>
        <v>-7357700</v>
      </c>
      <c r="K54" s="56">
        <f t="shared" si="4"/>
        <v>-3805167</v>
      </c>
      <c r="L54" s="56">
        <f t="shared" si="4"/>
        <v>-2105910</v>
      </c>
      <c r="M54" s="56">
        <f t="shared" si="4"/>
        <v>-2440210</v>
      </c>
      <c r="N54" s="56">
        <f t="shared" si="4"/>
        <v>-8351287</v>
      </c>
      <c r="O54" s="56">
        <f t="shared" si="4"/>
        <v>-2555957</v>
      </c>
      <c r="P54" s="56">
        <f t="shared" si="4"/>
        <v>-4642894</v>
      </c>
      <c r="Q54" s="56">
        <f t="shared" si="4"/>
        <v>-2377157</v>
      </c>
      <c r="R54" s="56">
        <f t="shared" si="4"/>
        <v>-9576008</v>
      </c>
      <c r="S54" s="56">
        <f t="shared" si="4"/>
        <v>-4411734</v>
      </c>
      <c r="T54" s="56">
        <f t="shared" si="4"/>
        <v>-2642720</v>
      </c>
      <c r="U54" s="56">
        <f t="shared" si="4"/>
        <v>-2519908</v>
      </c>
      <c r="V54" s="56">
        <f t="shared" si="4"/>
        <v>-9574362</v>
      </c>
      <c r="W54" s="56">
        <f t="shared" si="4"/>
        <v>-34859357</v>
      </c>
      <c r="X54" s="56">
        <f t="shared" si="4"/>
        <v>-41713648</v>
      </c>
      <c r="Y54" s="56">
        <f t="shared" si="4"/>
        <v>6854291</v>
      </c>
      <c r="Z54" s="57">
        <f>+IF(X54&lt;&gt;0,+(Y54/X54)*100,0)</f>
        <v>-16.431770724056548</v>
      </c>
      <c r="AA54" s="54">
        <f>+AA52-AA53</f>
        <v>-41713648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-39961595</v>
      </c>
      <c r="D57" s="48">
        <f>SUM(D54:D56)</f>
        <v>0</v>
      </c>
      <c r="E57" s="49">
        <f t="shared" si="5"/>
        <v>-28613648</v>
      </c>
      <c r="F57" s="50">
        <f t="shared" si="5"/>
        <v>-41713648</v>
      </c>
      <c r="G57" s="50">
        <f t="shared" si="5"/>
        <v>-1848153</v>
      </c>
      <c r="H57" s="50">
        <f t="shared" si="5"/>
        <v>-2032747</v>
      </c>
      <c r="I57" s="50">
        <f t="shared" si="5"/>
        <v>-3476800</v>
      </c>
      <c r="J57" s="50">
        <f t="shared" si="5"/>
        <v>-7357700</v>
      </c>
      <c r="K57" s="50">
        <f t="shared" si="5"/>
        <v>-3805167</v>
      </c>
      <c r="L57" s="50">
        <f t="shared" si="5"/>
        <v>-2105910</v>
      </c>
      <c r="M57" s="50">
        <f t="shared" si="5"/>
        <v>-2440210</v>
      </c>
      <c r="N57" s="50">
        <f t="shared" si="5"/>
        <v>-8351287</v>
      </c>
      <c r="O57" s="50">
        <f t="shared" si="5"/>
        <v>-2555957</v>
      </c>
      <c r="P57" s="50">
        <f t="shared" si="5"/>
        <v>-4642894</v>
      </c>
      <c r="Q57" s="50">
        <f t="shared" si="5"/>
        <v>-2377157</v>
      </c>
      <c r="R57" s="50">
        <f t="shared" si="5"/>
        <v>-9576008</v>
      </c>
      <c r="S57" s="50">
        <f t="shared" si="5"/>
        <v>-4411734</v>
      </c>
      <c r="T57" s="50">
        <f t="shared" si="5"/>
        <v>-2642720</v>
      </c>
      <c r="U57" s="50">
        <f t="shared" si="5"/>
        <v>-2519908</v>
      </c>
      <c r="V57" s="50">
        <f t="shared" si="5"/>
        <v>-9574362</v>
      </c>
      <c r="W57" s="50">
        <f t="shared" si="5"/>
        <v>-34859357</v>
      </c>
      <c r="X57" s="50">
        <f t="shared" si="5"/>
        <v>-41713648</v>
      </c>
      <c r="Y57" s="50">
        <f t="shared" si="5"/>
        <v>6854291</v>
      </c>
      <c r="Z57" s="51">
        <f>+IF(X57&lt;&gt;0,+(Y57/X57)*100,0)</f>
        <v>-16.431770724056548</v>
      </c>
      <c r="AA57" s="48">
        <f>SUM(AA54:AA56)</f>
        <v>-41713648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-39961595</v>
      </c>
      <c r="D60" s="65">
        <f>SUM(D57:D59)</f>
        <v>0</v>
      </c>
      <c r="E60" s="66">
        <f t="shared" si="6"/>
        <v>-28613648</v>
      </c>
      <c r="F60" s="67">
        <f t="shared" si="6"/>
        <v>-41713648</v>
      </c>
      <c r="G60" s="67">
        <f t="shared" si="6"/>
        <v>-1848153</v>
      </c>
      <c r="H60" s="67">
        <f t="shared" si="6"/>
        <v>-2032747</v>
      </c>
      <c r="I60" s="67">
        <f t="shared" si="6"/>
        <v>-3476800</v>
      </c>
      <c r="J60" s="67">
        <f t="shared" si="6"/>
        <v>-7357700</v>
      </c>
      <c r="K60" s="67">
        <f t="shared" si="6"/>
        <v>-3805167</v>
      </c>
      <c r="L60" s="67">
        <f t="shared" si="6"/>
        <v>-2105910</v>
      </c>
      <c r="M60" s="67">
        <f t="shared" si="6"/>
        <v>-2440210</v>
      </c>
      <c r="N60" s="67">
        <f t="shared" si="6"/>
        <v>-8351287</v>
      </c>
      <c r="O60" s="67">
        <f t="shared" si="6"/>
        <v>-2555957</v>
      </c>
      <c r="P60" s="67">
        <f t="shared" si="6"/>
        <v>-4642894</v>
      </c>
      <c r="Q60" s="67">
        <f t="shared" si="6"/>
        <v>-2377157</v>
      </c>
      <c r="R60" s="67">
        <f t="shared" si="6"/>
        <v>-9576008</v>
      </c>
      <c r="S60" s="67">
        <f t="shared" si="6"/>
        <v>-4411734</v>
      </c>
      <c r="T60" s="67">
        <f t="shared" si="6"/>
        <v>-2642720</v>
      </c>
      <c r="U60" s="67">
        <f t="shared" si="6"/>
        <v>-2519908</v>
      </c>
      <c r="V60" s="67">
        <f t="shared" si="6"/>
        <v>-9574362</v>
      </c>
      <c r="W60" s="67">
        <f t="shared" si="6"/>
        <v>-34859357</v>
      </c>
      <c r="X60" s="67">
        <f t="shared" si="6"/>
        <v>-41713648</v>
      </c>
      <c r="Y60" s="67">
        <f t="shared" si="6"/>
        <v>6854291</v>
      </c>
      <c r="Z60" s="68">
        <f>+IF(X60&lt;&gt;0,+(Y60/X60)*100,0)</f>
        <v>-16.431770724056548</v>
      </c>
      <c r="AA60" s="65">
        <f>SUM(AA57:AA59)</f>
        <v>-41713648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96273830</v>
      </c>
      <c r="D6" s="20"/>
      <c r="E6" s="21">
        <v>122576839</v>
      </c>
      <c r="F6" s="22">
        <v>120601655</v>
      </c>
      <c r="G6" s="22">
        <v>7948551</v>
      </c>
      <c r="H6" s="22">
        <v>9630355</v>
      </c>
      <c r="I6" s="22">
        <v>9833866</v>
      </c>
      <c r="J6" s="22">
        <v>27412772</v>
      </c>
      <c r="K6" s="22">
        <v>8434818</v>
      </c>
      <c r="L6" s="22">
        <v>9198944</v>
      </c>
      <c r="M6" s="22">
        <v>7734374</v>
      </c>
      <c r="N6" s="22">
        <v>25368136</v>
      </c>
      <c r="O6" s="22">
        <v>8346231</v>
      </c>
      <c r="P6" s="22">
        <v>10064670</v>
      </c>
      <c r="Q6" s="22">
        <v>8158171</v>
      </c>
      <c r="R6" s="22">
        <v>26569072</v>
      </c>
      <c r="S6" s="22">
        <v>9476914</v>
      </c>
      <c r="T6" s="22">
        <v>11032152</v>
      </c>
      <c r="U6" s="22">
        <v>7570298</v>
      </c>
      <c r="V6" s="22">
        <v>28079364</v>
      </c>
      <c r="W6" s="22">
        <v>107429344</v>
      </c>
      <c r="X6" s="22">
        <v>120601644</v>
      </c>
      <c r="Y6" s="22">
        <v>-13172300</v>
      </c>
      <c r="Z6" s="23">
        <v>-10.922156251866683</v>
      </c>
      <c r="AA6" s="20">
        <v>120601655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19682124</v>
      </c>
      <c r="D13" s="20"/>
      <c r="E13" s="21">
        <v>17717014</v>
      </c>
      <c r="F13" s="22">
        <v>17717014</v>
      </c>
      <c r="G13" s="22"/>
      <c r="H13" s="22"/>
      <c r="I13" s="22"/>
      <c r="J13" s="22"/>
      <c r="K13" s="22"/>
      <c r="L13" s="22"/>
      <c r="M13" s="22"/>
      <c r="N13" s="22"/>
      <c r="O13" s="22">
        <v>1990865</v>
      </c>
      <c r="P13" s="22">
        <v>1968867</v>
      </c>
      <c r="Q13" s="22">
        <v>2061403</v>
      </c>
      <c r="R13" s="22">
        <v>6021135</v>
      </c>
      <c r="S13" s="22">
        <v>2104686</v>
      </c>
      <c r="T13" s="22">
        <v>2159998</v>
      </c>
      <c r="U13" s="22">
        <v>2183181</v>
      </c>
      <c r="V13" s="22">
        <v>6447865</v>
      </c>
      <c r="W13" s="22">
        <v>12469000</v>
      </c>
      <c r="X13" s="22">
        <v>17717016</v>
      </c>
      <c r="Y13" s="22">
        <v>-5248016</v>
      </c>
      <c r="Z13" s="23">
        <v>-29.621331267071159</v>
      </c>
      <c r="AA13" s="20">
        <v>17717014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54041000</v>
      </c>
      <c r="F31" s="22">
        <v>54041000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54041004</v>
      </c>
      <c r="Y31" s="22">
        <v>-54041004</v>
      </c>
      <c r="Z31" s="23">
        <v>-100</v>
      </c>
      <c r="AA31" s="20">
        <v>54041000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115955954</v>
      </c>
      <c r="D33" s="29">
        <f t="shared" ref="D33:Y33" si="0">SUM(D6:D32)</f>
        <v>0</v>
      </c>
      <c r="E33" s="30">
        <f t="shared" si="0"/>
        <v>194334853</v>
      </c>
      <c r="F33" s="31">
        <f t="shared" si="0"/>
        <v>192359669</v>
      </c>
      <c r="G33" s="31">
        <f t="shared" si="0"/>
        <v>7948551</v>
      </c>
      <c r="H33" s="31">
        <f t="shared" si="0"/>
        <v>9630355</v>
      </c>
      <c r="I33" s="31">
        <f t="shared" si="0"/>
        <v>9833866</v>
      </c>
      <c r="J33" s="31">
        <f t="shared" si="0"/>
        <v>27412772</v>
      </c>
      <c r="K33" s="31">
        <f t="shared" si="0"/>
        <v>8434818</v>
      </c>
      <c r="L33" s="31">
        <f t="shared" si="0"/>
        <v>9198944</v>
      </c>
      <c r="M33" s="31">
        <f t="shared" si="0"/>
        <v>7734374</v>
      </c>
      <c r="N33" s="31">
        <f t="shared" si="0"/>
        <v>25368136</v>
      </c>
      <c r="O33" s="31">
        <f t="shared" si="0"/>
        <v>10337096</v>
      </c>
      <c r="P33" s="31">
        <f t="shared" si="0"/>
        <v>12033537</v>
      </c>
      <c r="Q33" s="31">
        <f t="shared" si="0"/>
        <v>10219574</v>
      </c>
      <c r="R33" s="31">
        <f t="shared" si="0"/>
        <v>32590207</v>
      </c>
      <c r="S33" s="31">
        <f t="shared" si="0"/>
        <v>11581600</v>
      </c>
      <c r="T33" s="31">
        <f t="shared" si="0"/>
        <v>13192150</v>
      </c>
      <c r="U33" s="31">
        <f t="shared" si="0"/>
        <v>9753479</v>
      </c>
      <c r="V33" s="31">
        <f t="shared" si="0"/>
        <v>34527229</v>
      </c>
      <c r="W33" s="31">
        <f t="shared" si="0"/>
        <v>119898344</v>
      </c>
      <c r="X33" s="31">
        <f t="shared" si="0"/>
        <v>192359664</v>
      </c>
      <c r="Y33" s="31">
        <f t="shared" si="0"/>
        <v>-72461320</v>
      </c>
      <c r="Z33" s="32">
        <f>+IF(X33&lt;&gt;0,+(Y33/X33)*100,0)</f>
        <v>-37.669706056463063</v>
      </c>
      <c r="AA33" s="29">
        <f>SUM(AA6:AA32)</f>
        <v>192359669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5092246</v>
      </c>
      <c r="D35" s="20"/>
      <c r="E35" s="21">
        <v>3823622</v>
      </c>
      <c r="F35" s="22">
        <v>4217154</v>
      </c>
      <c r="G35" s="22">
        <v>431830</v>
      </c>
      <c r="H35" s="22">
        <v>520856</v>
      </c>
      <c r="I35" s="22">
        <v>500792</v>
      </c>
      <c r="J35" s="22">
        <v>1453478</v>
      </c>
      <c r="K35" s="22">
        <v>469199</v>
      </c>
      <c r="L35" s="22">
        <v>448379</v>
      </c>
      <c r="M35" s="22">
        <v>481120</v>
      </c>
      <c r="N35" s="22">
        <v>1398698</v>
      </c>
      <c r="O35" s="22">
        <v>618109</v>
      </c>
      <c r="P35" s="22">
        <v>478277</v>
      </c>
      <c r="Q35" s="22">
        <v>387154</v>
      </c>
      <c r="R35" s="22">
        <v>1483540</v>
      </c>
      <c r="S35" s="22">
        <v>369114</v>
      </c>
      <c r="T35" s="22">
        <v>379711</v>
      </c>
      <c r="U35" s="22">
        <v>339134</v>
      </c>
      <c r="V35" s="22">
        <v>1087959</v>
      </c>
      <c r="W35" s="22">
        <v>5423675</v>
      </c>
      <c r="X35" s="22">
        <v>4217158</v>
      </c>
      <c r="Y35" s="22">
        <v>1206517</v>
      </c>
      <c r="Z35" s="23">
        <v>28.609717729333354</v>
      </c>
      <c r="AA35" s="20">
        <v>4217154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76665442</v>
      </c>
      <c r="D37" s="20"/>
      <c r="E37" s="21">
        <v>73152362</v>
      </c>
      <c r="F37" s="22">
        <v>73152362</v>
      </c>
      <c r="G37" s="22"/>
      <c r="H37" s="22"/>
      <c r="I37" s="22">
        <v>17582131</v>
      </c>
      <c r="J37" s="22">
        <v>17582131</v>
      </c>
      <c r="K37" s="22">
        <v>18747293</v>
      </c>
      <c r="L37" s="22">
        <v>5362986</v>
      </c>
      <c r="M37" s="22">
        <v>4702781</v>
      </c>
      <c r="N37" s="22">
        <v>28813060</v>
      </c>
      <c r="O37" s="22"/>
      <c r="P37" s="22"/>
      <c r="Q37" s="22"/>
      <c r="R37" s="22"/>
      <c r="S37" s="22">
        <v>6462487</v>
      </c>
      <c r="T37" s="22"/>
      <c r="U37" s="22">
        <v>13363813</v>
      </c>
      <c r="V37" s="22">
        <v>19826300</v>
      </c>
      <c r="W37" s="22">
        <v>66221491</v>
      </c>
      <c r="X37" s="22">
        <v>73152360</v>
      </c>
      <c r="Y37" s="22">
        <v>-6930869</v>
      </c>
      <c r="Z37" s="23">
        <v>-9.4745665074920336</v>
      </c>
      <c r="AA37" s="20">
        <v>73152362</v>
      </c>
    </row>
    <row r="38" spans="1:27" x14ac:dyDescent="0.25">
      <c r="A38" s="19" t="s">
        <v>64</v>
      </c>
      <c r="B38" s="15" t="s">
        <v>32</v>
      </c>
      <c r="C38" s="20">
        <v>576032</v>
      </c>
      <c r="D38" s="20"/>
      <c r="E38" s="21">
        <v>640542</v>
      </c>
      <c r="F38" s="22">
        <v>1000000</v>
      </c>
      <c r="G38" s="22">
        <v>543932</v>
      </c>
      <c r="H38" s="22"/>
      <c r="I38" s="22"/>
      <c r="J38" s="22">
        <v>543932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543932</v>
      </c>
      <c r="X38" s="22">
        <v>999996</v>
      </c>
      <c r="Y38" s="22">
        <v>-456064</v>
      </c>
      <c r="Z38" s="23">
        <v>-45.606582426329709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7541912</v>
      </c>
      <c r="D40" s="20"/>
      <c r="E40" s="21">
        <v>16279813</v>
      </c>
      <c r="F40" s="22">
        <v>16279813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16279812</v>
      </c>
      <c r="Y40" s="22">
        <v>-16279812</v>
      </c>
      <c r="Z40" s="23">
        <v>-100</v>
      </c>
      <c r="AA40" s="20">
        <v>16279813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1974539</v>
      </c>
      <c r="D42" s="20"/>
      <c r="E42" s="21">
        <v>2000000</v>
      </c>
      <c r="F42" s="22">
        <v>2378261</v>
      </c>
      <c r="G42" s="22">
        <v>18000</v>
      </c>
      <c r="H42" s="22"/>
      <c r="I42" s="22">
        <v>85914</v>
      </c>
      <c r="J42" s="22">
        <v>103914</v>
      </c>
      <c r="K42" s="22">
        <v>446819</v>
      </c>
      <c r="L42" s="22">
        <v>485421</v>
      </c>
      <c r="M42" s="22">
        <v>37419</v>
      </c>
      <c r="N42" s="22">
        <v>969659</v>
      </c>
      <c r="O42" s="22">
        <v>480672</v>
      </c>
      <c r="P42" s="22">
        <v>237648</v>
      </c>
      <c r="Q42" s="22">
        <v>139432</v>
      </c>
      <c r="R42" s="22">
        <v>857752</v>
      </c>
      <c r="S42" s="22">
        <v>251598</v>
      </c>
      <c r="T42" s="22">
        <v>45377</v>
      </c>
      <c r="U42" s="22">
        <v>120292</v>
      </c>
      <c r="V42" s="22">
        <v>417267</v>
      </c>
      <c r="W42" s="22">
        <v>2348592</v>
      </c>
      <c r="X42" s="22">
        <v>2378256</v>
      </c>
      <c r="Y42" s="22">
        <v>-29664</v>
      </c>
      <c r="Z42" s="23">
        <v>-1.2473005429188448</v>
      </c>
      <c r="AA42" s="20">
        <v>2378261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154550</v>
      </c>
      <c r="D45" s="20"/>
      <c r="E45" s="21">
        <v>1000000</v>
      </c>
      <c r="F45" s="22">
        <v>1301878</v>
      </c>
      <c r="G45" s="22">
        <v>155691</v>
      </c>
      <c r="H45" s="22">
        <v>8587</v>
      </c>
      <c r="I45" s="22">
        <v>283374</v>
      </c>
      <c r="J45" s="22">
        <v>447652</v>
      </c>
      <c r="K45" s="22">
        <v>286214</v>
      </c>
      <c r="L45" s="22">
        <v>17277</v>
      </c>
      <c r="M45" s="22">
        <v>288</v>
      </c>
      <c r="N45" s="22">
        <v>303779</v>
      </c>
      <c r="O45" s="22"/>
      <c r="P45" s="22">
        <v>200</v>
      </c>
      <c r="Q45" s="22">
        <v>3371</v>
      </c>
      <c r="R45" s="22">
        <v>3571</v>
      </c>
      <c r="S45" s="22">
        <v>76630</v>
      </c>
      <c r="T45" s="22">
        <v>9664</v>
      </c>
      <c r="U45" s="22">
        <v>3000</v>
      </c>
      <c r="V45" s="22">
        <v>89294</v>
      </c>
      <c r="W45" s="22">
        <v>844296</v>
      </c>
      <c r="X45" s="22">
        <v>1301880</v>
      </c>
      <c r="Y45" s="22">
        <v>-457584</v>
      </c>
      <c r="Z45" s="23">
        <v>-35.147939902295143</v>
      </c>
      <c r="AA45" s="20">
        <v>1301878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92004721</v>
      </c>
      <c r="D48" s="29">
        <f t="shared" ref="D48:Y48" si="1">SUM(D35:D47)</f>
        <v>0</v>
      </c>
      <c r="E48" s="30">
        <f t="shared" si="1"/>
        <v>96896339</v>
      </c>
      <c r="F48" s="31">
        <f t="shared" si="1"/>
        <v>98329468</v>
      </c>
      <c r="G48" s="31">
        <f t="shared" si="1"/>
        <v>1149453</v>
      </c>
      <c r="H48" s="31">
        <f t="shared" si="1"/>
        <v>529443</v>
      </c>
      <c r="I48" s="31">
        <f t="shared" si="1"/>
        <v>18452211</v>
      </c>
      <c r="J48" s="31">
        <f t="shared" si="1"/>
        <v>20131107</v>
      </c>
      <c r="K48" s="31">
        <f t="shared" si="1"/>
        <v>19949525</v>
      </c>
      <c r="L48" s="31">
        <f t="shared" si="1"/>
        <v>6314063</v>
      </c>
      <c r="M48" s="31">
        <f t="shared" si="1"/>
        <v>5221608</v>
      </c>
      <c r="N48" s="31">
        <f t="shared" si="1"/>
        <v>31485196</v>
      </c>
      <c r="O48" s="31">
        <f t="shared" si="1"/>
        <v>1098781</v>
      </c>
      <c r="P48" s="31">
        <f t="shared" si="1"/>
        <v>716125</v>
      </c>
      <c r="Q48" s="31">
        <f t="shared" si="1"/>
        <v>529957</v>
      </c>
      <c r="R48" s="31">
        <f t="shared" si="1"/>
        <v>2344863</v>
      </c>
      <c r="S48" s="31">
        <f t="shared" si="1"/>
        <v>7159829</v>
      </c>
      <c r="T48" s="31">
        <f t="shared" si="1"/>
        <v>434752</v>
      </c>
      <c r="U48" s="31">
        <f t="shared" si="1"/>
        <v>13826239</v>
      </c>
      <c r="V48" s="31">
        <f t="shared" si="1"/>
        <v>21420820</v>
      </c>
      <c r="W48" s="31">
        <f t="shared" si="1"/>
        <v>75381986</v>
      </c>
      <c r="X48" s="31">
        <f t="shared" si="1"/>
        <v>98329462</v>
      </c>
      <c r="Y48" s="31">
        <f t="shared" si="1"/>
        <v>-22947476</v>
      </c>
      <c r="Z48" s="32">
        <f>+IF(X48&lt;&gt;0,+(Y48/X48)*100,0)</f>
        <v>-23.337335050200924</v>
      </c>
      <c r="AA48" s="29">
        <f>SUM(AA35:AA47)</f>
        <v>98329468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23951233</v>
      </c>
      <c r="D49" s="39">
        <f t="shared" si="2"/>
        <v>0</v>
      </c>
      <c r="E49" s="40">
        <f t="shared" si="2"/>
        <v>97438514</v>
      </c>
      <c r="F49" s="41">
        <f t="shared" si="2"/>
        <v>94030201</v>
      </c>
      <c r="G49" s="41">
        <f t="shared" si="2"/>
        <v>6799098</v>
      </c>
      <c r="H49" s="41">
        <f t="shared" si="2"/>
        <v>9100912</v>
      </c>
      <c r="I49" s="41">
        <f t="shared" si="2"/>
        <v>-8618345</v>
      </c>
      <c r="J49" s="41">
        <f t="shared" si="2"/>
        <v>7281665</v>
      </c>
      <c r="K49" s="41">
        <f t="shared" si="2"/>
        <v>-11514707</v>
      </c>
      <c r="L49" s="41">
        <f t="shared" si="2"/>
        <v>2884881</v>
      </c>
      <c r="M49" s="41">
        <f t="shared" si="2"/>
        <v>2512766</v>
      </c>
      <c r="N49" s="41">
        <f t="shared" si="2"/>
        <v>-6117060</v>
      </c>
      <c r="O49" s="41">
        <f t="shared" si="2"/>
        <v>9238315</v>
      </c>
      <c r="P49" s="41">
        <f t="shared" si="2"/>
        <v>11317412</v>
      </c>
      <c r="Q49" s="41">
        <f t="shared" si="2"/>
        <v>9689617</v>
      </c>
      <c r="R49" s="41">
        <f t="shared" si="2"/>
        <v>30245344</v>
      </c>
      <c r="S49" s="41">
        <f t="shared" si="2"/>
        <v>4421771</v>
      </c>
      <c r="T49" s="41">
        <f t="shared" si="2"/>
        <v>12757398</v>
      </c>
      <c r="U49" s="41">
        <f t="shared" si="2"/>
        <v>-4072760</v>
      </c>
      <c r="V49" s="41">
        <f t="shared" si="2"/>
        <v>13106409</v>
      </c>
      <c r="W49" s="41">
        <f t="shared" si="2"/>
        <v>44516358</v>
      </c>
      <c r="X49" s="41">
        <f t="shared" si="2"/>
        <v>94030202</v>
      </c>
      <c r="Y49" s="41">
        <f t="shared" si="2"/>
        <v>-49513844</v>
      </c>
      <c r="Z49" s="42">
        <f>+IF(X49&lt;&gt;0,+(Y49/X49)*100,0)</f>
        <v>-52.657383422402937</v>
      </c>
      <c r="AA49" s="39">
        <f>+AA33-AA48</f>
        <v>94030201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14528000</v>
      </c>
      <c r="F50" s="22">
        <v>14528000</v>
      </c>
      <c r="G50" s="22"/>
      <c r="H50" s="22">
        <v>1000000</v>
      </c>
      <c r="I50" s="22">
        <v>2658684</v>
      </c>
      <c r="J50" s="22">
        <v>3658684</v>
      </c>
      <c r="K50" s="22"/>
      <c r="L50" s="22">
        <v>1715620</v>
      </c>
      <c r="M50" s="22">
        <v>2000000</v>
      </c>
      <c r="N50" s="22">
        <v>3715620</v>
      </c>
      <c r="O50" s="22">
        <v>-2158529</v>
      </c>
      <c r="P50" s="22"/>
      <c r="Q50" s="22">
        <v>1668071</v>
      </c>
      <c r="R50" s="22">
        <v>-490458</v>
      </c>
      <c r="S50" s="22"/>
      <c r="T50" s="22">
        <v>2847885</v>
      </c>
      <c r="U50" s="22"/>
      <c r="V50" s="22">
        <v>2847885</v>
      </c>
      <c r="W50" s="22">
        <v>9731731</v>
      </c>
      <c r="X50" s="22">
        <v>14527992</v>
      </c>
      <c r="Y50" s="22">
        <v>-4796261</v>
      </c>
      <c r="Z50" s="23">
        <v>-33.013929247758398</v>
      </c>
      <c r="AA50" s="20">
        <v>14528000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23951233</v>
      </c>
      <c r="D52" s="48">
        <f t="shared" si="3"/>
        <v>0</v>
      </c>
      <c r="E52" s="49">
        <f t="shared" si="3"/>
        <v>111966514</v>
      </c>
      <c r="F52" s="50">
        <f t="shared" si="3"/>
        <v>108558201</v>
      </c>
      <c r="G52" s="50">
        <f t="shared" si="3"/>
        <v>6799098</v>
      </c>
      <c r="H52" s="50">
        <f t="shared" si="3"/>
        <v>10100912</v>
      </c>
      <c r="I52" s="50">
        <f t="shared" si="3"/>
        <v>-5959661</v>
      </c>
      <c r="J52" s="50">
        <f t="shared" si="3"/>
        <v>10940349</v>
      </c>
      <c r="K52" s="50">
        <f t="shared" si="3"/>
        <v>-11514707</v>
      </c>
      <c r="L52" s="50">
        <f t="shared" si="3"/>
        <v>4600501</v>
      </c>
      <c r="M52" s="50">
        <f t="shared" si="3"/>
        <v>4512766</v>
      </c>
      <c r="N52" s="50">
        <f t="shared" si="3"/>
        <v>-2401440</v>
      </c>
      <c r="O52" s="50">
        <f t="shared" si="3"/>
        <v>7079786</v>
      </c>
      <c r="P52" s="50">
        <f t="shared" si="3"/>
        <v>11317412</v>
      </c>
      <c r="Q52" s="50">
        <f t="shared" si="3"/>
        <v>11357688</v>
      </c>
      <c r="R52" s="50">
        <f t="shared" si="3"/>
        <v>29754886</v>
      </c>
      <c r="S52" s="50">
        <f t="shared" si="3"/>
        <v>4421771</v>
      </c>
      <c r="T52" s="50">
        <f t="shared" si="3"/>
        <v>15605283</v>
      </c>
      <c r="U52" s="50">
        <f t="shared" si="3"/>
        <v>-4072760</v>
      </c>
      <c r="V52" s="50">
        <f t="shared" si="3"/>
        <v>15954294</v>
      </c>
      <c r="W52" s="50">
        <f t="shared" si="3"/>
        <v>54248089</v>
      </c>
      <c r="X52" s="50">
        <f t="shared" si="3"/>
        <v>108558194</v>
      </c>
      <c r="Y52" s="50">
        <f t="shared" si="3"/>
        <v>-54310105</v>
      </c>
      <c r="Z52" s="51">
        <f>+IF(X52&lt;&gt;0,+(Y52/X52)*100,0)</f>
        <v>-50.028563481813272</v>
      </c>
      <c r="AA52" s="48">
        <f>SUM(AA49:AA51)</f>
        <v>108558201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23951233</v>
      </c>
      <c r="D54" s="54">
        <f>+D52-D53</f>
        <v>0</v>
      </c>
      <c r="E54" s="55">
        <f t="shared" si="4"/>
        <v>111966514</v>
      </c>
      <c r="F54" s="56">
        <f t="shared" si="4"/>
        <v>108558201</v>
      </c>
      <c r="G54" s="56">
        <f t="shared" si="4"/>
        <v>6799098</v>
      </c>
      <c r="H54" s="56">
        <f t="shared" si="4"/>
        <v>10100912</v>
      </c>
      <c r="I54" s="56">
        <f t="shared" si="4"/>
        <v>-5959661</v>
      </c>
      <c r="J54" s="56">
        <f t="shared" si="4"/>
        <v>10940349</v>
      </c>
      <c r="K54" s="56">
        <f t="shared" si="4"/>
        <v>-11514707</v>
      </c>
      <c r="L54" s="56">
        <f t="shared" si="4"/>
        <v>4600501</v>
      </c>
      <c r="M54" s="56">
        <f t="shared" si="4"/>
        <v>4512766</v>
      </c>
      <c r="N54" s="56">
        <f t="shared" si="4"/>
        <v>-2401440</v>
      </c>
      <c r="O54" s="56">
        <f t="shared" si="4"/>
        <v>7079786</v>
      </c>
      <c r="P54" s="56">
        <f t="shared" si="4"/>
        <v>11317412</v>
      </c>
      <c r="Q54" s="56">
        <f t="shared" si="4"/>
        <v>11357688</v>
      </c>
      <c r="R54" s="56">
        <f t="shared" si="4"/>
        <v>29754886</v>
      </c>
      <c r="S54" s="56">
        <f t="shared" si="4"/>
        <v>4421771</v>
      </c>
      <c r="T54" s="56">
        <f t="shared" si="4"/>
        <v>15605283</v>
      </c>
      <c r="U54" s="56">
        <f t="shared" si="4"/>
        <v>-4072760</v>
      </c>
      <c r="V54" s="56">
        <f t="shared" si="4"/>
        <v>15954294</v>
      </c>
      <c r="W54" s="56">
        <f t="shared" si="4"/>
        <v>54248089</v>
      </c>
      <c r="X54" s="56">
        <f t="shared" si="4"/>
        <v>108558194</v>
      </c>
      <c r="Y54" s="56">
        <f t="shared" si="4"/>
        <v>-54310105</v>
      </c>
      <c r="Z54" s="57">
        <f>+IF(X54&lt;&gt;0,+(Y54/X54)*100,0)</f>
        <v>-50.028563481813272</v>
      </c>
      <c r="AA54" s="54">
        <f>+AA52-AA53</f>
        <v>108558201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23951233</v>
      </c>
      <c r="D57" s="48">
        <f>SUM(D54:D56)</f>
        <v>0</v>
      </c>
      <c r="E57" s="49">
        <f t="shared" si="5"/>
        <v>111966514</v>
      </c>
      <c r="F57" s="50">
        <f t="shared" si="5"/>
        <v>108558201</v>
      </c>
      <c r="G57" s="50">
        <f t="shared" si="5"/>
        <v>6799098</v>
      </c>
      <c r="H57" s="50">
        <f t="shared" si="5"/>
        <v>10100912</v>
      </c>
      <c r="I57" s="50">
        <f t="shared" si="5"/>
        <v>-5959661</v>
      </c>
      <c r="J57" s="50">
        <f t="shared" si="5"/>
        <v>10940349</v>
      </c>
      <c r="K57" s="50">
        <f t="shared" si="5"/>
        <v>-11514707</v>
      </c>
      <c r="L57" s="50">
        <f t="shared" si="5"/>
        <v>4600501</v>
      </c>
      <c r="M57" s="50">
        <f t="shared" si="5"/>
        <v>4512766</v>
      </c>
      <c r="N57" s="50">
        <f t="shared" si="5"/>
        <v>-2401440</v>
      </c>
      <c r="O57" s="50">
        <f t="shared" si="5"/>
        <v>7079786</v>
      </c>
      <c r="P57" s="50">
        <f t="shared" si="5"/>
        <v>11317412</v>
      </c>
      <c r="Q57" s="50">
        <f t="shared" si="5"/>
        <v>11357688</v>
      </c>
      <c r="R57" s="50">
        <f t="shared" si="5"/>
        <v>29754886</v>
      </c>
      <c r="S57" s="50">
        <f t="shared" si="5"/>
        <v>4421771</v>
      </c>
      <c r="T57" s="50">
        <f t="shared" si="5"/>
        <v>15605283</v>
      </c>
      <c r="U57" s="50">
        <f t="shared" si="5"/>
        <v>-4072760</v>
      </c>
      <c r="V57" s="50">
        <f t="shared" si="5"/>
        <v>15954294</v>
      </c>
      <c r="W57" s="50">
        <f t="shared" si="5"/>
        <v>54248089</v>
      </c>
      <c r="X57" s="50">
        <f t="shared" si="5"/>
        <v>108558194</v>
      </c>
      <c r="Y57" s="50">
        <f t="shared" si="5"/>
        <v>-54310105</v>
      </c>
      <c r="Z57" s="51">
        <f>+IF(X57&lt;&gt;0,+(Y57/X57)*100,0)</f>
        <v>-50.028563481813272</v>
      </c>
      <c r="AA57" s="48">
        <f>SUM(AA54:AA56)</f>
        <v>108558201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23951233</v>
      </c>
      <c r="D60" s="65">
        <f>SUM(D57:D59)</f>
        <v>0</v>
      </c>
      <c r="E60" s="66">
        <f t="shared" si="6"/>
        <v>111966514</v>
      </c>
      <c r="F60" s="67">
        <f t="shared" si="6"/>
        <v>108558201</v>
      </c>
      <c r="G60" s="67">
        <f t="shared" si="6"/>
        <v>6799098</v>
      </c>
      <c r="H60" s="67">
        <f t="shared" si="6"/>
        <v>10100912</v>
      </c>
      <c r="I60" s="67">
        <f t="shared" si="6"/>
        <v>-5959661</v>
      </c>
      <c r="J60" s="67">
        <f t="shared" si="6"/>
        <v>10940349</v>
      </c>
      <c r="K60" s="67">
        <f t="shared" si="6"/>
        <v>-11514707</v>
      </c>
      <c r="L60" s="67">
        <f t="shared" si="6"/>
        <v>4600501</v>
      </c>
      <c r="M60" s="67">
        <f t="shared" si="6"/>
        <v>4512766</v>
      </c>
      <c r="N60" s="67">
        <f t="shared" si="6"/>
        <v>-2401440</v>
      </c>
      <c r="O60" s="67">
        <f t="shared" si="6"/>
        <v>7079786</v>
      </c>
      <c r="P60" s="67">
        <f t="shared" si="6"/>
        <v>11317412</v>
      </c>
      <c r="Q60" s="67">
        <f t="shared" si="6"/>
        <v>11357688</v>
      </c>
      <c r="R60" s="67">
        <f t="shared" si="6"/>
        <v>29754886</v>
      </c>
      <c r="S60" s="67">
        <f t="shared" si="6"/>
        <v>4421771</v>
      </c>
      <c r="T60" s="67">
        <f t="shared" si="6"/>
        <v>15605283</v>
      </c>
      <c r="U60" s="67">
        <f t="shared" si="6"/>
        <v>-4072760</v>
      </c>
      <c r="V60" s="67">
        <f t="shared" si="6"/>
        <v>15954294</v>
      </c>
      <c r="W60" s="67">
        <f t="shared" si="6"/>
        <v>54248089</v>
      </c>
      <c r="X60" s="67">
        <f t="shared" si="6"/>
        <v>108558194</v>
      </c>
      <c r="Y60" s="67">
        <f t="shared" si="6"/>
        <v>-54310105</v>
      </c>
      <c r="Z60" s="68">
        <f>+IF(X60&lt;&gt;0,+(Y60/X60)*100,0)</f>
        <v>-50.028563481813272</v>
      </c>
      <c r="AA60" s="65">
        <f>SUM(AA57:AA59)</f>
        <v>108558201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997662386</v>
      </c>
      <c r="D6" s="20"/>
      <c r="E6" s="21">
        <v>1109135987</v>
      </c>
      <c r="F6" s="22">
        <v>1059135987</v>
      </c>
      <c r="G6" s="22">
        <v>95974958</v>
      </c>
      <c r="H6" s="22">
        <v>99625491</v>
      </c>
      <c r="I6" s="22">
        <v>130190085</v>
      </c>
      <c r="J6" s="22">
        <v>325790534</v>
      </c>
      <c r="K6" s="22">
        <v>58185866</v>
      </c>
      <c r="L6" s="22">
        <v>84815379</v>
      </c>
      <c r="M6" s="22">
        <v>95483423</v>
      </c>
      <c r="N6" s="22">
        <v>238484668</v>
      </c>
      <c r="O6" s="22">
        <v>84834186</v>
      </c>
      <c r="P6" s="22">
        <v>95785043</v>
      </c>
      <c r="Q6" s="22">
        <v>82197678</v>
      </c>
      <c r="R6" s="22">
        <v>262816907</v>
      </c>
      <c r="S6" s="22">
        <v>81163707</v>
      </c>
      <c r="T6" s="22">
        <v>83164009</v>
      </c>
      <c r="U6" s="22"/>
      <c r="V6" s="22">
        <v>164327716</v>
      </c>
      <c r="W6" s="22">
        <v>991419825</v>
      </c>
      <c r="X6" s="22">
        <v>1059135987</v>
      </c>
      <c r="Y6" s="22">
        <v>-67716162</v>
      </c>
      <c r="Z6" s="23">
        <v>-6.3935285771759913</v>
      </c>
      <c r="AA6" s="20">
        <v>1059135987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56225208</v>
      </c>
      <c r="D13" s="20"/>
      <c r="E13" s="21">
        <v>48043300</v>
      </c>
      <c r="F13" s="22">
        <v>68544221</v>
      </c>
      <c r="G13" s="22">
        <v>5760195</v>
      </c>
      <c r="H13" s="22">
        <v>5744816</v>
      </c>
      <c r="I13" s="22">
        <v>5944088</v>
      </c>
      <c r="J13" s="22">
        <v>17449099</v>
      </c>
      <c r="K13" s="22">
        <v>3691388</v>
      </c>
      <c r="L13" s="22">
        <v>6203721</v>
      </c>
      <c r="M13" s="22">
        <v>6261655</v>
      </c>
      <c r="N13" s="22">
        <v>16156764</v>
      </c>
      <c r="O13" s="22">
        <v>6378266</v>
      </c>
      <c r="P13" s="22">
        <v>6318695</v>
      </c>
      <c r="Q13" s="22">
        <v>5425220</v>
      </c>
      <c r="R13" s="22">
        <v>18122181</v>
      </c>
      <c r="S13" s="22">
        <v>6445008</v>
      </c>
      <c r="T13" s="22">
        <v>6415607</v>
      </c>
      <c r="U13" s="22"/>
      <c r="V13" s="22">
        <v>12860615</v>
      </c>
      <c r="W13" s="22">
        <v>64588659</v>
      </c>
      <c r="X13" s="22">
        <v>68544221</v>
      </c>
      <c r="Y13" s="22">
        <v>-3955562</v>
      </c>
      <c r="Z13" s="23">
        <v>-5.7708176448602426</v>
      </c>
      <c r="AA13" s="20">
        <v>68544221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360581</v>
      </c>
      <c r="D24" s="20"/>
      <c r="E24" s="21">
        <v>329785</v>
      </c>
      <c r="F24" s="22">
        <v>329785</v>
      </c>
      <c r="G24" s="22">
        <v>84143</v>
      </c>
      <c r="H24" s="22">
        <v>80300</v>
      </c>
      <c r="I24" s="22">
        <v>114710</v>
      </c>
      <c r="J24" s="22">
        <v>279153</v>
      </c>
      <c r="K24" s="22">
        <v>19851</v>
      </c>
      <c r="L24" s="22">
        <v>37490</v>
      </c>
      <c r="M24" s="22">
        <v>30646</v>
      </c>
      <c r="N24" s="22">
        <v>87987</v>
      </c>
      <c r="O24" s="22">
        <v>63905</v>
      </c>
      <c r="P24" s="22">
        <v>39702</v>
      </c>
      <c r="Q24" s="22">
        <v>47416</v>
      </c>
      <c r="R24" s="22">
        <v>151023</v>
      </c>
      <c r="S24" s="22">
        <v>69479</v>
      </c>
      <c r="T24" s="22">
        <v>19851</v>
      </c>
      <c r="U24" s="22"/>
      <c r="V24" s="22">
        <v>89330</v>
      </c>
      <c r="W24" s="22">
        <v>607493</v>
      </c>
      <c r="X24" s="22">
        <v>329785</v>
      </c>
      <c r="Y24" s="22">
        <v>277708</v>
      </c>
      <c r="Z24" s="23">
        <v>84.208802704792518</v>
      </c>
      <c r="AA24" s="20">
        <v>329785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3992626</v>
      </c>
      <c r="D26" s="20"/>
      <c r="E26" s="21">
        <v>5000000</v>
      </c>
      <c r="F26" s="22">
        <v>5000000</v>
      </c>
      <c r="G26" s="22"/>
      <c r="H26" s="22"/>
      <c r="I26" s="22"/>
      <c r="J26" s="22"/>
      <c r="K26" s="22"/>
      <c r="L26" s="22">
        <v>867188</v>
      </c>
      <c r="M26" s="22">
        <v>49608</v>
      </c>
      <c r="N26" s="22">
        <v>916796</v>
      </c>
      <c r="O26" s="22">
        <v>1705654</v>
      </c>
      <c r="P26" s="22">
        <v>1162336</v>
      </c>
      <c r="Q26" s="22"/>
      <c r="R26" s="22">
        <v>2867990</v>
      </c>
      <c r="S26" s="22"/>
      <c r="T26" s="22">
        <v>594550</v>
      </c>
      <c r="U26" s="22"/>
      <c r="V26" s="22">
        <v>594550</v>
      </c>
      <c r="W26" s="22">
        <v>4379336</v>
      </c>
      <c r="X26" s="22">
        <v>5000000</v>
      </c>
      <c r="Y26" s="22">
        <v>-620664</v>
      </c>
      <c r="Z26" s="23">
        <v>-12.41328</v>
      </c>
      <c r="AA26" s="20">
        <v>5000000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1058240801</v>
      </c>
      <c r="D33" s="29">
        <f t="shared" ref="D33:Y33" si="0">SUM(D6:D32)</f>
        <v>0</v>
      </c>
      <c r="E33" s="30">
        <f t="shared" si="0"/>
        <v>1162509072</v>
      </c>
      <c r="F33" s="31">
        <f t="shared" si="0"/>
        <v>1133009993</v>
      </c>
      <c r="G33" s="31">
        <f t="shared" si="0"/>
        <v>101819296</v>
      </c>
      <c r="H33" s="31">
        <f t="shared" si="0"/>
        <v>105450607</v>
      </c>
      <c r="I33" s="31">
        <f t="shared" si="0"/>
        <v>136248883</v>
      </c>
      <c r="J33" s="31">
        <f t="shared" si="0"/>
        <v>343518786</v>
      </c>
      <c r="K33" s="31">
        <f t="shared" si="0"/>
        <v>61897105</v>
      </c>
      <c r="L33" s="31">
        <f t="shared" si="0"/>
        <v>91923778</v>
      </c>
      <c r="M33" s="31">
        <f t="shared" si="0"/>
        <v>101825332</v>
      </c>
      <c r="N33" s="31">
        <f t="shared" si="0"/>
        <v>255646215</v>
      </c>
      <c r="O33" s="31">
        <f t="shared" si="0"/>
        <v>92982011</v>
      </c>
      <c r="P33" s="31">
        <f t="shared" si="0"/>
        <v>103305776</v>
      </c>
      <c r="Q33" s="31">
        <f t="shared" si="0"/>
        <v>87670314</v>
      </c>
      <c r="R33" s="31">
        <f t="shared" si="0"/>
        <v>283958101</v>
      </c>
      <c r="S33" s="31">
        <f t="shared" si="0"/>
        <v>87678194</v>
      </c>
      <c r="T33" s="31">
        <f t="shared" si="0"/>
        <v>90194017</v>
      </c>
      <c r="U33" s="31">
        <f t="shared" si="0"/>
        <v>0</v>
      </c>
      <c r="V33" s="31">
        <f t="shared" si="0"/>
        <v>177872211</v>
      </c>
      <c r="W33" s="31">
        <f t="shared" si="0"/>
        <v>1060995313</v>
      </c>
      <c r="X33" s="31">
        <f t="shared" si="0"/>
        <v>1133009993</v>
      </c>
      <c r="Y33" s="31">
        <f t="shared" si="0"/>
        <v>-72014680</v>
      </c>
      <c r="Z33" s="32">
        <f>+IF(X33&lt;&gt;0,+(Y33/X33)*100,0)</f>
        <v>-6.3560498534808589</v>
      </c>
      <c r="AA33" s="29">
        <f>SUM(AA6:AA32)</f>
        <v>1133009993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61203237</v>
      </c>
      <c r="D35" s="20"/>
      <c r="E35" s="21">
        <v>61159862</v>
      </c>
      <c r="F35" s="22">
        <v>59563675</v>
      </c>
      <c r="G35" s="22">
        <v>4965950</v>
      </c>
      <c r="H35" s="22">
        <v>4652487</v>
      </c>
      <c r="I35" s="22">
        <v>5267907</v>
      </c>
      <c r="J35" s="22">
        <v>14886344</v>
      </c>
      <c r="K35" s="22">
        <v>5298719</v>
      </c>
      <c r="L35" s="22">
        <v>5371683</v>
      </c>
      <c r="M35" s="22">
        <v>5149384</v>
      </c>
      <c r="N35" s="22">
        <v>15819786</v>
      </c>
      <c r="O35" s="22">
        <v>5178947</v>
      </c>
      <c r="P35" s="22">
        <v>4901059</v>
      </c>
      <c r="Q35" s="22">
        <v>5340523</v>
      </c>
      <c r="R35" s="22">
        <v>15420529</v>
      </c>
      <c r="S35" s="22">
        <v>5171890</v>
      </c>
      <c r="T35" s="22">
        <v>5424838</v>
      </c>
      <c r="U35" s="22"/>
      <c r="V35" s="22">
        <v>10596728</v>
      </c>
      <c r="W35" s="22">
        <v>56723387</v>
      </c>
      <c r="X35" s="22">
        <v>59563675</v>
      </c>
      <c r="Y35" s="22">
        <v>-2840288</v>
      </c>
      <c r="Z35" s="23">
        <v>-4.7684901913792261</v>
      </c>
      <c r="AA35" s="20">
        <v>59563675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1010483320</v>
      </c>
      <c r="D37" s="20"/>
      <c r="E37" s="21">
        <v>925000000</v>
      </c>
      <c r="F37" s="22">
        <v>925000000</v>
      </c>
      <c r="G37" s="22">
        <v>304364</v>
      </c>
      <c r="H37" s="22">
        <v>26992344</v>
      </c>
      <c r="I37" s="22">
        <v>35085970</v>
      </c>
      <c r="J37" s="22">
        <v>62382678</v>
      </c>
      <c r="K37" s="22">
        <v>38308179</v>
      </c>
      <c r="L37" s="22">
        <v>45472853</v>
      </c>
      <c r="M37" s="22">
        <v>109898196</v>
      </c>
      <c r="N37" s="22">
        <v>193679228</v>
      </c>
      <c r="O37" s="22">
        <v>99630100</v>
      </c>
      <c r="P37" s="22">
        <v>182501455</v>
      </c>
      <c r="Q37" s="22">
        <v>153449224</v>
      </c>
      <c r="R37" s="22">
        <v>435580779</v>
      </c>
      <c r="S37" s="22">
        <v>131902559</v>
      </c>
      <c r="T37" s="22">
        <v>31426257</v>
      </c>
      <c r="U37" s="22"/>
      <c r="V37" s="22">
        <v>163328816</v>
      </c>
      <c r="W37" s="22">
        <v>854971501</v>
      </c>
      <c r="X37" s="22">
        <v>925000000</v>
      </c>
      <c r="Y37" s="22">
        <v>-70028499</v>
      </c>
      <c r="Z37" s="23">
        <v>-7.5706485405405406</v>
      </c>
      <c r="AA37" s="20">
        <v>925000000</v>
      </c>
    </row>
    <row r="38" spans="1:27" x14ac:dyDescent="0.25">
      <c r="A38" s="19" t="s">
        <v>64</v>
      </c>
      <c r="B38" s="15" t="s">
        <v>32</v>
      </c>
      <c r="C38" s="20">
        <v>77832647</v>
      </c>
      <c r="D38" s="20"/>
      <c r="E38" s="21">
        <v>59492611</v>
      </c>
      <c r="F38" s="22">
        <v>63220311</v>
      </c>
      <c r="G38" s="22">
        <v>225157</v>
      </c>
      <c r="H38" s="22">
        <v>4245021</v>
      </c>
      <c r="I38" s="22">
        <v>1419087</v>
      </c>
      <c r="J38" s="22">
        <v>5889265</v>
      </c>
      <c r="K38" s="22">
        <v>2604676</v>
      </c>
      <c r="L38" s="22">
        <v>7676884</v>
      </c>
      <c r="M38" s="22">
        <v>4006899</v>
      </c>
      <c r="N38" s="22">
        <v>14288459</v>
      </c>
      <c r="O38" s="22">
        <v>6948231</v>
      </c>
      <c r="P38" s="22">
        <v>5338369</v>
      </c>
      <c r="Q38" s="22">
        <v>3954470</v>
      </c>
      <c r="R38" s="22">
        <v>16241070</v>
      </c>
      <c r="S38" s="22">
        <v>2918408</v>
      </c>
      <c r="T38" s="22">
        <v>8336109</v>
      </c>
      <c r="U38" s="22"/>
      <c r="V38" s="22">
        <v>11254517</v>
      </c>
      <c r="W38" s="22">
        <v>47673311</v>
      </c>
      <c r="X38" s="22">
        <v>63220311</v>
      </c>
      <c r="Y38" s="22">
        <v>-15547000</v>
      </c>
      <c r="Z38" s="23">
        <v>-24.59178032199177</v>
      </c>
      <c r="AA38" s="20">
        <v>63220311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388197595</v>
      </c>
      <c r="F39" s="22"/>
      <c r="G39" s="22"/>
      <c r="H39" s="22"/>
      <c r="I39" s="22"/>
      <c r="J39" s="22"/>
      <c r="K39" s="22"/>
      <c r="L39" s="22"/>
      <c r="M39" s="22"/>
      <c r="N39" s="22"/>
      <c r="O39" s="22">
        <v>226448597</v>
      </c>
      <c r="P39" s="22">
        <v>32349800</v>
      </c>
      <c r="Q39" s="22">
        <v>32349800</v>
      </c>
      <c r="R39" s="22">
        <v>291148197</v>
      </c>
      <c r="S39" s="22">
        <v>32349800</v>
      </c>
      <c r="T39" s="22">
        <v>32349800</v>
      </c>
      <c r="U39" s="22"/>
      <c r="V39" s="22">
        <v>64699600</v>
      </c>
      <c r="W39" s="22">
        <v>355847797</v>
      </c>
      <c r="X39" s="22"/>
      <c r="Y39" s="22">
        <v>355847797</v>
      </c>
      <c r="Z39" s="23"/>
      <c r="AA39" s="20"/>
    </row>
    <row r="40" spans="1:27" x14ac:dyDescent="0.25">
      <c r="A40" s="19" t="s">
        <v>66</v>
      </c>
      <c r="B40" s="15" t="s">
        <v>32</v>
      </c>
      <c r="C40" s="20">
        <v>54234809</v>
      </c>
      <c r="D40" s="20"/>
      <c r="E40" s="21">
        <v>64386741</v>
      </c>
      <c r="F40" s="22">
        <v>66886741</v>
      </c>
      <c r="G40" s="22"/>
      <c r="H40" s="22"/>
      <c r="I40" s="22">
        <v>13437925</v>
      </c>
      <c r="J40" s="22">
        <v>13437925</v>
      </c>
      <c r="K40" s="22">
        <v>4479308</v>
      </c>
      <c r="L40" s="22">
        <v>8958616</v>
      </c>
      <c r="M40" s="22"/>
      <c r="N40" s="22">
        <v>13437924</v>
      </c>
      <c r="O40" s="22"/>
      <c r="P40" s="22">
        <v>8958616</v>
      </c>
      <c r="Q40" s="22"/>
      <c r="R40" s="22">
        <v>8958616</v>
      </c>
      <c r="S40" s="22"/>
      <c r="T40" s="22">
        <v>13437925</v>
      </c>
      <c r="U40" s="22"/>
      <c r="V40" s="22">
        <v>13437925</v>
      </c>
      <c r="W40" s="22">
        <v>49272390</v>
      </c>
      <c r="X40" s="22">
        <v>66886741</v>
      </c>
      <c r="Y40" s="22">
        <v>-17614351</v>
      </c>
      <c r="Z40" s="23">
        <v>-26.334592980094516</v>
      </c>
      <c r="AA40" s="20">
        <v>66886741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125682</v>
      </c>
      <c r="F41" s="22">
        <v>125682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125682</v>
      </c>
      <c r="Y41" s="22">
        <v>-125682</v>
      </c>
      <c r="Z41" s="23">
        <v>-100</v>
      </c>
      <c r="AA41" s="20">
        <v>125682</v>
      </c>
    </row>
    <row r="42" spans="1:27" x14ac:dyDescent="0.25">
      <c r="A42" s="19" t="s">
        <v>67</v>
      </c>
      <c r="B42" s="15" t="s">
        <v>32</v>
      </c>
      <c r="C42" s="20">
        <v>8344755</v>
      </c>
      <c r="D42" s="20"/>
      <c r="E42" s="21">
        <v>36785304</v>
      </c>
      <c r="F42" s="22">
        <v>39957604</v>
      </c>
      <c r="G42" s="22">
        <v>7016</v>
      </c>
      <c r="H42" s="22">
        <v>691887</v>
      </c>
      <c r="I42" s="22">
        <v>1168715</v>
      </c>
      <c r="J42" s="22">
        <v>1867618</v>
      </c>
      <c r="K42" s="22">
        <v>2323211</v>
      </c>
      <c r="L42" s="22">
        <v>3943014</v>
      </c>
      <c r="M42" s="22">
        <v>2063954</v>
      </c>
      <c r="N42" s="22">
        <v>8330179</v>
      </c>
      <c r="O42" s="22">
        <v>3959098</v>
      </c>
      <c r="P42" s="22">
        <v>5027073</v>
      </c>
      <c r="Q42" s="22">
        <v>1793061</v>
      </c>
      <c r="R42" s="22">
        <v>10779232</v>
      </c>
      <c r="S42" s="22">
        <v>1891496</v>
      </c>
      <c r="T42" s="22">
        <v>2452258</v>
      </c>
      <c r="U42" s="22"/>
      <c r="V42" s="22">
        <v>4343754</v>
      </c>
      <c r="W42" s="22">
        <v>25320783</v>
      </c>
      <c r="X42" s="22">
        <v>39957604</v>
      </c>
      <c r="Y42" s="22">
        <v>-14636821</v>
      </c>
      <c r="Z42" s="23">
        <v>-36.630877567133403</v>
      </c>
      <c r="AA42" s="20">
        <v>39957604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123988398</v>
      </c>
      <c r="D44" s="20"/>
      <c r="E44" s="21"/>
      <c r="F44" s="22">
        <v>532977669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532977669</v>
      </c>
      <c r="Y44" s="22">
        <v>-532977669</v>
      </c>
      <c r="Z44" s="23">
        <v>-100</v>
      </c>
      <c r="AA44" s="20">
        <v>532977669</v>
      </c>
    </row>
    <row r="45" spans="1:27" x14ac:dyDescent="0.25">
      <c r="A45" s="19" t="s">
        <v>70</v>
      </c>
      <c r="B45" s="15" t="s">
        <v>32</v>
      </c>
      <c r="C45" s="20">
        <v>62434124</v>
      </c>
      <c r="D45" s="20"/>
      <c r="E45" s="21">
        <v>27828184</v>
      </c>
      <c r="F45" s="22">
        <v>18205861</v>
      </c>
      <c r="G45" s="22">
        <v>311234</v>
      </c>
      <c r="H45" s="22">
        <v>747438</v>
      </c>
      <c r="I45" s="22">
        <v>212348</v>
      </c>
      <c r="J45" s="22">
        <v>1271020</v>
      </c>
      <c r="K45" s="22">
        <v>1077436</v>
      </c>
      <c r="L45" s="22">
        <v>476275</v>
      </c>
      <c r="M45" s="22">
        <v>490869</v>
      </c>
      <c r="N45" s="22">
        <v>2044580</v>
      </c>
      <c r="O45" s="22">
        <v>585625</v>
      </c>
      <c r="P45" s="22">
        <v>588797</v>
      </c>
      <c r="Q45" s="22">
        <v>2218627</v>
      </c>
      <c r="R45" s="22">
        <v>3393049</v>
      </c>
      <c r="S45" s="22">
        <v>1057695</v>
      </c>
      <c r="T45" s="22">
        <v>655904</v>
      </c>
      <c r="U45" s="22"/>
      <c r="V45" s="22">
        <v>1713599</v>
      </c>
      <c r="W45" s="22">
        <v>8422248</v>
      </c>
      <c r="X45" s="22">
        <v>18205861</v>
      </c>
      <c r="Y45" s="22">
        <v>-9783613</v>
      </c>
      <c r="Z45" s="23">
        <v>-53.738809716277636</v>
      </c>
      <c r="AA45" s="20">
        <v>18205861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1398521290</v>
      </c>
      <c r="D48" s="29">
        <f t="shared" ref="D48:Y48" si="1">SUM(D35:D47)</f>
        <v>0</v>
      </c>
      <c r="E48" s="30">
        <f t="shared" si="1"/>
        <v>1562975979</v>
      </c>
      <c r="F48" s="31">
        <f t="shared" si="1"/>
        <v>1705937543</v>
      </c>
      <c r="G48" s="31">
        <f t="shared" si="1"/>
        <v>5813721</v>
      </c>
      <c r="H48" s="31">
        <f t="shared" si="1"/>
        <v>37329177</v>
      </c>
      <c r="I48" s="31">
        <f t="shared" si="1"/>
        <v>56591952</v>
      </c>
      <c r="J48" s="31">
        <f t="shared" si="1"/>
        <v>99734850</v>
      </c>
      <c r="K48" s="31">
        <f t="shared" si="1"/>
        <v>54091529</v>
      </c>
      <c r="L48" s="31">
        <f t="shared" si="1"/>
        <v>71899325</v>
      </c>
      <c r="M48" s="31">
        <f t="shared" si="1"/>
        <v>121609302</v>
      </c>
      <c r="N48" s="31">
        <f t="shared" si="1"/>
        <v>247600156</v>
      </c>
      <c r="O48" s="31">
        <f t="shared" si="1"/>
        <v>342750598</v>
      </c>
      <c r="P48" s="31">
        <f t="shared" si="1"/>
        <v>239665169</v>
      </c>
      <c r="Q48" s="31">
        <f t="shared" si="1"/>
        <v>199105705</v>
      </c>
      <c r="R48" s="31">
        <f t="shared" si="1"/>
        <v>781521472</v>
      </c>
      <c r="S48" s="31">
        <f t="shared" si="1"/>
        <v>175291848</v>
      </c>
      <c r="T48" s="31">
        <f t="shared" si="1"/>
        <v>94083091</v>
      </c>
      <c r="U48" s="31">
        <f t="shared" si="1"/>
        <v>0</v>
      </c>
      <c r="V48" s="31">
        <f t="shared" si="1"/>
        <v>269374939</v>
      </c>
      <c r="W48" s="31">
        <f t="shared" si="1"/>
        <v>1398231417</v>
      </c>
      <c r="X48" s="31">
        <f t="shared" si="1"/>
        <v>1705937543</v>
      </c>
      <c r="Y48" s="31">
        <f t="shared" si="1"/>
        <v>-307706126</v>
      </c>
      <c r="Z48" s="32">
        <f>+IF(X48&lt;&gt;0,+(Y48/X48)*100,0)</f>
        <v>-18.037361758208284</v>
      </c>
      <c r="AA48" s="29">
        <f>SUM(AA35:AA47)</f>
        <v>1705937543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-340280489</v>
      </c>
      <c r="D49" s="39">
        <f t="shared" si="2"/>
        <v>0</v>
      </c>
      <c r="E49" s="40">
        <f t="shared" si="2"/>
        <v>-400466907</v>
      </c>
      <c r="F49" s="41">
        <f t="shared" si="2"/>
        <v>-572927550</v>
      </c>
      <c r="G49" s="41">
        <f t="shared" si="2"/>
        <v>96005575</v>
      </c>
      <c r="H49" s="41">
        <f t="shared" si="2"/>
        <v>68121430</v>
      </c>
      <c r="I49" s="41">
        <f t="shared" si="2"/>
        <v>79656931</v>
      </c>
      <c r="J49" s="41">
        <f t="shared" si="2"/>
        <v>243783936</v>
      </c>
      <c r="K49" s="41">
        <f t="shared" si="2"/>
        <v>7805576</v>
      </c>
      <c r="L49" s="41">
        <f t="shared" si="2"/>
        <v>20024453</v>
      </c>
      <c r="M49" s="41">
        <f t="shared" si="2"/>
        <v>-19783970</v>
      </c>
      <c r="N49" s="41">
        <f t="shared" si="2"/>
        <v>8046059</v>
      </c>
      <c r="O49" s="41">
        <f t="shared" si="2"/>
        <v>-249768587</v>
      </c>
      <c r="P49" s="41">
        <f t="shared" si="2"/>
        <v>-136359393</v>
      </c>
      <c r="Q49" s="41">
        <f t="shared" si="2"/>
        <v>-111435391</v>
      </c>
      <c r="R49" s="41">
        <f t="shared" si="2"/>
        <v>-497563371</v>
      </c>
      <c r="S49" s="41">
        <f t="shared" si="2"/>
        <v>-87613654</v>
      </c>
      <c r="T49" s="41">
        <f t="shared" si="2"/>
        <v>-3889074</v>
      </c>
      <c r="U49" s="41">
        <f t="shared" si="2"/>
        <v>0</v>
      </c>
      <c r="V49" s="41">
        <f t="shared" si="2"/>
        <v>-91502728</v>
      </c>
      <c r="W49" s="41">
        <f t="shared" si="2"/>
        <v>-337236104</v>
      </c>
      <c r="X49" s="41">
        <f t="shared" si="2"/>
        <v>-572927550</v>
      </c>
      <c r="Y49" s="41">
        <f t="shared" si="2"/>
        <v>235691446</v>
      </c>
      <c r="Z49" s="42">
        <f>+IF(X49&lt;&gt;0,+(Y49/X49)*100,0)</f>
        <v>-41.138089100445598</v>
      </c>
      <c r="AA49" s="39">
        <f>+AA33-AA48</f>
        <v>-572927550</v>
      </c>
    </row>
    <row r="50" spans="1:27" x14ac:dyDescent="0.25">
      <c r="A50" s="43" t="s">
        <v>75</v>
      </c>
      <c r="B50" s="15" t="s">
        <v>32</v>
      </c>
      <c r="C50" s="20">
        <v>9512640</v>
      </c>
      <c r="D50" s="20"/>
      <c r="E50" s="21">
        <v>5112652</v>
      </c>
      <c r="F50" s="22">
        <v>5112652</v>
      </c>
      <c r="G50" s="22"/>
      <c r="H50" s="22"/>
      <c r="I50" s="22"/>
      <c r="J50" s="22"/>
      <c r="K50" s="22">
        <v>613301</v>
      </c>
      <c r="L50" s="22">
        <v>25772</v>
      </c>
      <c r="M50" s="22"/>
      <c r="N50" s="22">
        <v>639073</v>
      </c>
      <c r="O50" s="22">
        <v>1343629</v>
      </c>
      <c r="P50" s="22"/>
      <c r="Q50" s="22"/>
      <c r="R50" s="22">
        <v>1343629</v>
      </c>
      <c r="S50" s="22"/>
      <c r="T50" s="22"/>
      <c r="U50" s="22"/>
      <c r="V50" s="22"/>
      <c r="W50" s="22">
        <v>1982702</v>
      </c>
      <c r="X50" s="22">
        <v>5112652</v>
      </c>
      <c r="Y50" s="22">
        <v>-3129950</v>
      </c>
      <c r="Z50" s="23">
        <v>-61.21969576650239</v>
      </c>
      <c r="AA50" s="20">
        <v>5112652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-330767849</v>
      </c>
      <c r="D52" s="48">
        <f t="shared" si="3"/>
        <v>0</v>
      </c>
      <c r="E52" s="49">
        <f t="shared" si="3"/>
        <v>-395354255</v>
      </c>
      <c r="F52" s="50">
        <f t="shared" si="3"/>
        <v>-567814898</v>
      </c>
      <c r="G52" s="50">
        <f t="shared" si="3"/>
        <v>96005575</v>
      </c>
      <c r="H52" s="50">
        <f t="shared" si="3"/>
        <v>68121430</v>
      </c>
      <c r="I52" s="50">
        <f t="shared" si="3"/>
        <v>79656931</v>
      </c>
      <c r="J52" s="50">
        <f t="shared" si="3"/>
        <v>243783936</v>
      </c>
      <c r="K52" s="50">
        <f t="shared" si="3"/>
        <v>8418877</v>
      </c>
      <c r="L52" s="50">
        <f t="shared" si="3"/>
        <v>20050225</v>
      </c>
      <c r="M52" s="50">
        <f t="shared" si="3"/>
        <v>-19783970</v>
      </c>
      <c r="N52" s="50">
        <f t="shared" si="3"/>
        <v>8685132</v>
      </c>
      <c r="O52" s="50">
        <f t="shared" si="3"/>
        <v>-248424958</v>
      </c>
      <c r="P52" s="50">
        <f t="shared" si="3"/>
        <v>-136359393</v>
      </c>
      <c r="Q52" s="50">
        <f t="shared" si="3"/>
        <v>-111435391</v>
      </c>
      <c r="R52" s="50">
        <f t="shared" si="3"/>
        <v>-496219742</v>
      </c>
      <c r="S52" s="50">
        <f t="shared" si="3"/>
        <v>-87613654</v>
      </c>
      <c r="T52" s="50">
        <f t="shared" si="3"/>
        <v>-3889074</v>
      </c>
      <c r="U52" s="50">
        <f t="shared" si="3"/>
        <v>0</v>
      </c>
      <c r="V52" s="50">
        <f t="shared" si="3"/>
        <v>-91502728</v>
      </c>
      <c r="W52" s="50">
        <f t="shared" si="3"/>
        <v>-335253402</v>
      </c>
      <c r="X52" s="50">
        <f t="shared" si="3"/>
        <v>-567814898</v>
      </c>
      <c r="Y52" s="50">
        <f t="shared" si="3"/>
        <v>232561496</v>
      </c>
      <c r="Z52" s="51">
        <f>+IF(X52&lt;&gt;0,+(Y52/X52)*100,0)</f>
        <v>-40.95727266388139</v>
      </c>
      <c r="AA52" s="48">
        <f>SUM(AA49:AA51)</f>
        <v>-567814898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-330767849</v>
      </c>
      <c r="D54" s="54">
        <f>+D52-D53</f>
        <v>0</v>
      </c>
      <c r="E54" s="55">
        <f t="shared" si="4"/>
        <v>-395354255</v>
      </c>
      <c r="F54" s="56">
        <f t="shared" si="4"/>
        <v>-567814898</v>
      </c>
      <c r="G54" s="56">
        <f t="shared" si="4"/>
        <v>96005575</v>
      </c>
      <c r="H54" s="56">
        <f t="shared" si="4"/>
        <v>68121430</v>
      </c>
      <c r="I54" s="56">
        <f t="shared" si="4"/>
        <v>79656931</v>
      </c>
      <c r="J54" s="56">
        <f t="shared" si="4"/>
        <v>243783936</v>
      </c>
      <c r="K54" s="56">
        <f t="shared" si="4"/>
        <v>8418877</v>
      </c>
      <c r="L54" s="56">
        <f t="shared" si="4"/>
        <v>20050225</v>
      </c>
      <c r="M54" s="56">
        <f t="shared" si="4"/>
        <v>-19783970</v>
      </c>
      <c r="N54" s="56">
        <f t="shared" si="4"/>
        <v>8685132</v>
      </c>
      <c r="O54" s="56">
        <f t="shared" si="4"/>
        <v>-248424958</v>
      </c>
      <c r="P54" s="56">
        <f t="shared" si="4"/>
        <v>-136359393</v>
      </c>
      <c r="Q54" s="56">
        <f t="shared" si="4"/>
        <v>-111435391</v>
      </c>
      <c r="R54" s="56">
        <f t="shared" si="4"/>
        <v>-496219742</v>
      </c>
      <c r="S54" s="56">
        <f t="shared" si="4"/>
        <v>-87613654</v>
      </c>
      <c r="T54" s="56">
        <f t="shared" si="4"/>
        <v>-3889074</v>
      </c>
      <c r="U54" s="56">
        <f t="shared" si="4"/>
        <v>0</v>
      </c>
      <c r="V54" s="56">
        <f t="shared" si="4"/>
        <v>-91502728</v>
      </c>
      <c r="W54" s="56">
        <f t="shared" si="4"/>
        <v>-335253402</v>
      </c>
      <c r="X54" s="56">
        <f t="shared" si="4"/>
        <v>-567814898</v>
      </c>
      <c r="Y54" s="56">
        <f t="shared" si="4"/>
        <v>232561496</v>
      </c>
      <c r="Z54" s="57">
        <f>+IF(X54&lt;&gt;0,+(Y54/X54)*100,0)</f>
        <v>-40.95727266388139</v>
      </c>
      <c r="AA54" s="54">
        <f>+AA52-AA53</f>
        <v>-567814898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-330767849</v>
      </c>
      <c r="D57" s="48">
        <f>SUM(D54:D56)</f>
        <v>0</v>
      </c>
      <c r="E57" s="49">
        <f t="shared" si="5"/>
        <v>-395354255</v>
      </c>
      <c r="F57" s="50">
        <f t="shared" si="5"/>
        <v>-567814898</v>
      </c>
      <c r="G57" s="50">
        <f t="shared" si="5"/>
        <v>96005575</v>
      </c>
      <c r="H57" s="50">
        <f t="shared" si="5"/>
        <v>68121430</v>
      </c>
      <c r="I57" s="50">
        <f t="shared" si="5"/>
        <v>79656931</v>
      </c>
      <c r="J57" s="50">
        <f t="shared" si="5"/>
        <v>243783936</v>
      </c>
      <c r="K57" s="50">
        <f t="shared" si="5"/>
        <v>8418877</v>
      </c>
      <c r="L57" s="50">
        <f t="shared" si="5"/>
        <v>20050225</v>
      </c>
      <c r="M57" s="50">
        <f t="shared" si="5"/>
        <v>-19783970</v>
      </c>
      <c r="N57" s="50">
        <f t="shared" si="5"/>
        <v>8685132</v>
      </c>
      <c r="O57" s="50">
        <f t="shared" si="5"/>
        <v>-248424958</v>
      </c>
      <c r="P57" s="50">
        <f t="shared" si="5"/>
        <v>-136359393</v>
      </c>
      <c r="Q57" s="50">
        <f t="shared" si="5"/>
        <v>-111435391</v>
      </c>
      <c r="R57" s="50">
        <f t="shared" si="5"/>
        <v>-496219742</v>
      </c>
      <c r="S57" s="50">
        <f t="shared" si="5"/>
        <v>-87613654</v>
      </c>
      <c r="T57" s="50">
        <f t="shared" si="5"/>
        <v>-3889074</v>
      </c>
      <c r="U57" s="50">
        <f t="shared" si="5"/>
        <v>0</v>
      </c>
      <c r="V57" s="50">
        <f t="shared" si="5"/>
        <v>-91502728</v>
      </c>
      <c r="W57" s="50">
        <f t="shared" si="5"/>
        <v>-335253402</v>
      </c>
      <c r="X57" s="50">
        <f t="shared" si="5"/>
        <v>-567814898</v>
      </c>
      <c r="Y57" s="50">
        <f t="shared" si="5"/>
        <v>232561496</v>
      </c>
      <c r="Z57" s="51">
        <f>+IF(X57&lt;&gt;0,+(Y57/X57)*100,0)</f>
        <v>-40.95727266388139</v>
      </c>
      <c r="AA57" s="48">
        <f>SUM(AA54:AA56)</f>
        <v>-567814898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-330767849</v>
      </c>
      <c r="D60" s="65">
        <f>SUM(D57:D59)</f>
        <v>0</v>
      </c>
      <c r="E60" s="66">
        <f t="shared" si="6"/>
        <v>-395354255</v>
      </c>
      <c r="F60" s="67">
        <f t="shared" si="6"/>
        <v>-567814898</v>
      </c>
      <c r="G60" s="67">
        <f t="shared" si="6"/>
        <v>96005575</v>
      </c>
      <c r="H60" s="67">
        <f t="shared" si="6"/>
        <v>68121430</v>
      </c>
      <c r="I60" s="67">
        <f t="shared" si="6"/>
        <v>79656931</v>
      </c>
      <c r="J60" s="67">
        <f t="shared" si="6"/>
        <v>243783936</v>
      </c>
      <c r="K60" s="67">
        <f t="shared" si="6"/>
        <v>8418877</v>
      </c>
      <c r="L60" s="67">
        <f t="shared" si="6"/>
        <v>20050225</v>
      </c>
      <c r="M60" s="67">
        <f t="shared" si="6"/>
        <v>-19783970</v>
      </c>
      <c r="N60" s="67">
        <f t="shared" si="6"/>
        <v>8685132</v>
      </c>
      <c r="O60" s="67">
        <f t="shared" si="6"/>
        <v>-248424958</v>
      </c>
      <c r="P60" s="67">
        <f t="shared" si="6"/>
        <v>-136359393</v>
      </c>
      <c r="Q60" s="67">
        <f t="shared" si="6"/>
        <v>-111435391</v>
      </c>
      <c r="R60" s="67">
        <f t="shared" si="6"/>
        <v>-496219742</v>
      </c>
      <c r="S60" s="67">
        <f t="shared" si="6"/>
        <v>-87613654</v>
      </c>
      <c r="T60" s="67">
        <f t="shared" si="6"/>
        <v>-3889074</v>
      </c>
      <c r="U60" s="67">
        <f t="shared" si="6"/>
        <v>0</v>
      </c>
      <c r="V60" s="67">
        <f t="shared" si="6"/>
        <v>-91502728</v>
      </c>
      <c r="W60" s="67">
        <f t="shared" si="6"/>
        <v>-335253402</v>
      </c>
      <c r="X60" s="67">
        <f t="shared" si="6"/>
        <v>-567814898</v>
      </c>
      <c r="Y60" s="67">
        <f t="shared" si="6"/>
        <v>232561496</v>
      </c>
      <c r="Z60" s="68">
        <f>+IF(X60&lt;&gt;0,+(Y60/X60)*100,0)</f>
        <v>-40.95727266388139</v>
      </c>
      <c r="AA60" s="65">
        <f>SUM(AA57:AA59)</f>
        <v>-567814898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60549971</v>
      </c>
      <c r="D6" s="20"/>
      <c r="E6" s="21">
        <v>72341212</v>
      </c>
      <c r="F6" s="22">
        <v>72341212</v>
      </c>
      <c r="G6" s="22">
        <v>6602895</v>
      </c>
      <c r="H6" s="22">
        <v>3455568</v>
      </c>
      <c r="I6" s="22">
        <v>10057622</v>
      </c>
      <c r="J6" s="22">
        <v>20116085</v>
      </c>
      <c r="K6" s="22">
        <v>5701652</v>
      </c>
      <c r="L6" s="22">
        <v>7263037</v>
      </c>
      <c r="M6" s="22">
        <v>7013081</v>
      </c>
      <c r="N6" s="22">
        <v>19977770</v>
      </c>
      <c r="O6" s="22">
        <v>-1711536</v>
      </c>
      <c r="P6" s="22">
        <v>8309302</v>
      </c>
      <c r="Q6" s="22">
        <v>4411738</v>
      </c>
      <c r="R6" s="22">
        <v>11009504</v>
      </c>
      <c r="S6" s="22">
        <v>4712795</v>
      </c>
      <c r="T6" s="22">
        <v>2965085</v>
      </c>
      <c r="U6" s="22">
        <v>5670245</v>
      </c>
      <c r="V6" s="22">
        <v>13348125</v>
      </c>
      <c r="W6" s="22">
        <v>64451484</v>
      </c>
      <c r="X6" s="22">
        <v>72341212</v>
      </c>
      <c r="Y6" s="22">
        <v>-7889728</v>
      </c>
      <c r="Z6" s="23">
        <v>-10.906270135479621</v>
      </c>
      <c r="AA6" s="20">
        <v>72341212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3987038</v>
      </c>
      <c r="D13" s="20"/>
      <c r="E13" s="21"/>
      <c r="F13" s="22"/>
      <c r="G13" s="22">
        <v>418569</v>
      </c>
      <c r="H13" s="22">
        <v>-89243</v>
      </c>
      <c r="I13" s="22">
        <v>418740</v>
      </c>
      <c r="J13" s="22">
        <v>748066</v>
      </c>
      <c r="K13" s="22">
        <v>-289313</v>
      </c>
      <c r="L13" s="22">
        <v>436903</v>
      </c>
      <c r="M13" s="22">
        <v>452865</v>
      </c>
      <c r="N13" s="22">
        <v>600455</v>
      </c>
      <c r="O13" s="22">
        <v>347367</v>
      </c>
      <c r="P13" s="22">
        <v>381812</v>
      </c>
      <c r="Q13" s="22">
        <v>419225</v>
      </c>
      <c r="R13" s="22">
        <v>1148404</v>
      </c>
      <c r="S13" s="22">
        <v>437431</v>
      </c>
      <c r="T13" s="22">
        <v>422532</v>
      </c>
      <c r="U13" s="22">
        <v>896024</v>
      </c>
      <c r="V13" s="22">
        <v>1755987</v>
      </c>
      <c r="W13" s="22">
        <v>4252912</v>
      </c>
      <c r="X13" s="22"/>
      <c r="Y13" s="22">
        <v>4252912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189060</v>
      </c>
      <c r="D24" s="20"/>
      <c r="E24" s="21"/>
      <c r="F24" s="22"/>
      <c r="G24" s="22"/>
      <c r="H24" s="22">
        <v>14166</v>
      </c>
      <c r="I24" s="22"/>
      <c r="J24" s="22">
        <v>14166</v>
      </c>
      <c r="K24" s="22">
        <v>51873</v>
      </c>
      <c r="L24" s="22"/>
      <c r="M24" s="22"/>
      <c r="N24" s="22">
        <v>51873</v>
      </c>
      <c r="O24" s="22"/>
      <c r="P24" s="22"/>
      <c r="Q24" s="22"/>
      <c r="R24" s="22"/>
      <c r="S24" s="22"/>
      <c r="T24" s="22"/>
      <c r="U24" s="22"/>
      <c r="V24" s="22"/>
      <c r="W24" s="22">
        <v>66039</v>
      </c>
      <c r="X24" s="22"/>
      <c r="Y24" s="22">
        <v>66039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64726069</v>
      </c>
      <c r="D33" s="29">
        <f t="shared" ref="D33:Y33" si="0">SUM(D6:D32)</f>
        <v>0</v>
      </c>
      <c r="E33" s="30">
        <f t="shared" si="0"/>
        <v>72341212</v>
      </c>
      <c r="F33" s="31">
        <f t="shared" si="0"/>
        <v>72341212</v>
      </c>
      <c r="G33" s="31">
        <f t="shared" si="0"/>
        <v>7021464</v>
      </c>
      <c r="H33" s="31">
        <f t="shared" si="0"/>
        <v>3380491</v>
      </c>
      <c r="I33" s="31">
        <f t="shared" si="0"/>
        <v>10476362</v>
      </c>
      <c r="J33" s="31">
        <f t="shared" si="0"/>
        <v>20878317</v>
      </c>
      <c r="K33" s="31">
        <f t="shared" si="0"/>
        <v>5464212</v>
      </c>
      <c r="L33" s="31">
        <f t="shared" si="0"/>
        <v>7699940</v>
      </c>
      <c r="M33" s="31">
        <f t="shared" si="0"/>
        <v>7465946</v>
      </c>
      <c r="N33" s="31">
        <f t="shared" si="0"/>
        <v>20630098</v>
      </c>
      <c r="O33" s="31">
        <f t="shared" si="0"/>
        <v>-1364169</v>
      </c>
      <c r="P33" s="31">
        <f t="shared" si="0"/>
        <v>8691114</v>
      </c>
      <c r="Q33" s="31">
        <f t="shared" si="0"/>
        <v>4830963</v>
      </c>
      <c r="R33" s="31">
        <f t="shared" si="0"/>
        <v>12157908</v>
      </c>
      <c r="S33" s="31">
        <f t="shared" si="0"/>
        <v>5150226</v>
      </c>
      <c r="T33" s="31">
        <f t="shared" si="0"/>
        <v>3387617</v>
      </c>
      <c r="U33" s="31">
        <f t="shared" si="0"/>
        <v>6566269</v>
      </c>
      <c r="V33" s="31">
        <f t="shared" si="0"/>
        <v>15104112</v>
      </c>
      <c r="W33" s="31">
        <f t="shared" si="0"/>
        <v>68770435</v>
      </c>
      <c r="X33" s="31">
        <f t="shared" si="0"/>
        <v>72341212</v>
      </c>
      <c r="Y33" s="31">
        <f t="shared" si="0"/>
        <v>-3570777</v>
      </c>
      <c r="Z33" s="32">
        <f>+IF(X33&lt;&gt;0,+(Y33/X33)*100,0)</f>
        <v>-4.93602042498265</v>
      </c>
      <c r="AA33" s="29">
        <f>SUM(AA6:AA32)</f>
        <v>72341212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5047958</v>
      </c>
      <c r="D35" s="20"/>
      <c r="E35" s="21">
        <v>5804353</v>
      </c>
      <c r="F35" s="22">
        <v>5804353</v>
      </c>
      <c r="G35" s="22">
        <v>456109</v>
      </c>
      <c r="H35" s="22">
        <v>464881</v>
      </c>
      <c r="I35" s="22">
        <v>428440</v>
      </c>
      <c r="J35" s="22">
        <v>1349430</v>
      </c>
      <c r="K35" s="22">
        <v>430177</v>
      </c>
      <c r="L35" s="22">
        <v>414148</v>
      </c>
      <c r="M35" s="22">
        <v>536231</v>
      </c>
      <c r="N35" s="22">
        <v>1380556</v>
      </c>
      <c r="O35" s="22">
        <v>452203</v>
      </c>
      <c r="P35" s="22">
        <v>423000</v>
      </c>
      <c r="Q35" s="22">
        <v>444620</v>
      </c>
      <c r="R35" s="22">
        <v>1319823</v>
      </c>
      <c r="S35" s="22">
        <v>477735</v>
      </c>
      <c r="T35" s="22">
        <v>449195</v>
      </c>
      <c r="U35" s="22">
        <v>503347</v>
      </c>
      <c r="V35" s="22">
        <v>1430277</v>
      </c>
      <c r="W35" s="22">
        <v>5480086</v>
      </c>
      <c r="X35" s="22">
        <v>5804353</v>
      </c>
      <c r="Y35" s="22">
        <v>-324267</v>
      </c>
      <c r="Z35" s="23">
        <v>-5.5866174920787897</v>
      </c>
      <c r="AA35" s="20">
        <v>5804353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76035023</v>
      </c>
      <c r="D37" s="20"/>
      <c r="E37" s="21">
        <v>64322721</v>
      </c>
      <c r="F37" s="22">
        <v>64322721</v>
      </c>
      <c r="G37" s="22"/>
      <c r="H37" s="22">
        <v>11834857</v>
      </c>
      <c r="I37" s="22">
        <v>9907025</v>
      </c>
      <c r="J37" s="22">
        <v>21741882</v>
      </c>
      <c r="K37" s="22">
        <v>6853675</v>
      </c>
      <c r="L37" s="22">
        <v>6327365</v>
      </c>
      <c r="M37" s="22">
        <v>11202537</v>
      </c>
      <c r="N37" s="22">
        <v>24383577</v>
      </c>
      <c r="O37" s="22">
        <v>6447979</v>
      </c>
      <c r="P37" s="22">
        <v>6367164</v>
      </c>
      <c r="Q37" s="22">
        <v>2780340</v>
      </c>
      <c r="R37" s="22">
        <v>15595483</v>
      </c>
      <c r="S37" s="22">
        <v>1287119</v>
      </c>
      <c r="T37" s="22">
        <v>659863</v>
      </c>
      <c r="U37" s="22">
        <v>517113</v>
      </c>
      <c r="V37" s="22">
        <v>2464095</v>
      </c>
      <c r="W37" s="22">
        <v>64185037</v>
      </c>
      <c r="X37" s="22">
        <v>64322721</v>
      </c>
      <c r="Y37" s="22">
        <v>-137684</v>
      </c>
      <c r="Z37" s="23">
        <v>-0.21405189000011365</v>
      </c>
      <c r="AA37" s="20">
        <v>64322721</v>
      </c>
    </row>
    <row r="38" spans="1:27" x14ac:dyDescent="0.25">
      <c r="A38" s="19" t="s">
        <v>64</v>
      </c>
      <c r="B38" s="15" t="s">
        <v>32</v>
      </c>
      <c r="C38" s="20">
        <v>11292203</v>
      </c>
      <c r="D38" s="20"/>
      <c r="E38" s="21">
        <v>42152804</v>
      </c>
      <c r="F38" s="22">
        <v>42152804</v>
      </c>
      <c r="G38" s="22"/>
      <c r="H38" s="22"/>
      <c r="I38" s="22">
        <v>472777</v>
      </c>
      <c r="J38" s="22">
        <v>472777</v>
      </c>
      <c r="K38" s="22"/>
      <c r="L38" s="22"/>
      <c r="M38" s="22">
        <v>2857177</v>
      </c>
      <c r="N38" s="22">
        <v>2857177</v>
      </c>
      <c r="O38" s="22">
        <v>22097</v>
      </c>
      <c r="P38" s="22"/>
      <c r="Q38" s="22"/>
      <c r="R38" s="22">
        <v>22097</v>
      </c>
      <c r="S38" s="22">
        <v>262000</v>
      </c>
      <c r="T38" s="22">
        <v>6995112</v>
      </c>
      <c r="U38" s="22">
        <v>30565556</v>
      </c>
      <c r="V38" s="22">
        <v>37822668</v>
      </c>
      <c r="W38" s="22">
        <v>41174719</v>
      </c>
      <c r="X38" s="22">
        <v>42152804</v>
      </c>
      <c r="Y38" s="22">
        <v>-978085</v>
      </c>
      <c r="Z38" s="23">
        <v>-2.3203319997407528</v>
      </c>
      <c r="AA38" s="20">
        <v>42152804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19333</v>
      </c>
      <c r="D42" s="20"/>
      <c r="E42" s="21">
        <v>8500000</v>
      </c>
      <c r="F42" s="22">
        <v>8500000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>
        <v>2796397</v>
      </c>
      <c r="V42" s="22">
        <v>2796397</v>
      </c>
      <c r="W42" s="22">
        <v>2796397</v>
      </c>
      <c r="X42" s="22">
        <v>8500000</v>
      </c>
      <c r="Y42" s="22">
        <v>-5703603</v>
      </c>
      <c r="Z42" s="23">
        <v>-67.10121176470588</v>
      </c>
      <c r="AA42" s="20">
        <v>8500000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1098544</v>
      </c>
      <c r="V44" s="22">
        <v>1098544</v>
      </c>
      <c r="W44" s="22">
        <v>1098544</v>
      </c>
      <c r="X44" s="22"/>
      <c r="Y44" s="22">
        <v>1098544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43808</v>
      </c>
      <c r="D45" s="20"/>
      <c r="E45" s="21">
        <v>160000</v>
      </c>
      <c r="F45" s="22">
        <v>160000</v>
      </c>
      <c r="G45" s="22">
        <v>3933</v>
      </c>
      <c r="H45" s="22">
        <v>3843</v>
      </c>
      <c r="I45" s="22">
        <v>3478</v>
      </c>
      <c r="J45" s="22">
        <v>11254</v>
      </c>
      <c r="K45" s="22">
        <v>3547</v>
      </c>
      <c r="L45" s="22">
        <v>110820</v>
      </c>
      <c r="M45" s="22">
        <v>4624</v>
      </c>
      <c r="N45" s="22">
        <v>118991</v>
      </c>
      <c r="O45" s="22">
        <v>3771</v>
      </c>
      <c r="P45" s="22">
        <v>3488</v>
      </c>
      <c r="Q45" s="22">
        <v>3694</v>
      </c>
      <c r="R45" s="22">
        <v>10953</v>
      </c>
      <c r="S45" s="22">
        <v>4029</v>
      </c>
      <c r="T45" s="22">
        <v>3735</v>
      </c>
      <c r="U45" s="22">
        <v>9973</v>
      </c>
      <c r="V45" s="22">
        <v>17737</v>
      </c>
      <c r="W45" s="22">
        <v>158935</v>
      </c>
      <c r="X45" s="22">
        <v>160000</v>
      </c>
      <c r="Y45" s="22">
        <v>-1065</v>
      </c>
      <c r="Z45" s="23">
        <v>-0.66562500000000002</v>
      </c>
      <c r="AA45" s="20">
        <v>160000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92438325</v>
      </c>
      <c r="D48" s="29">
        <f t="shared" ref="D48:Y48" si="1">SUM(D35:D47)</f>
        <v>0</v>
      </c>
      <c r="E48" s="30">
        <f t="shared" si="1"/>
        <v>120939878</v>
      </c>
      <c r="F48" s="31">
        <f t="shared" si="1"/>
        <v>120939878</v>
      </c>
      <c r="G48" s="31">
        <f t="shared" si="1"/>
        <v>460042</v>
      </c>
      <c r="H48" s="31">
        <f t="shared" si="1"/>
        <v>12303581</v>
      </c>
      <c r="I48" s="31">
        <f t="shared" si="1"/>
        <v>10811720</v>
      </c>
      <c r="J48" s="31">
        <f t="shared" si="1"/>
        <v>23575343</v>
      </c>
      <c r="K48" s="31">
        <f t="shared" si="1"/>
        <v>7287399</v>
      </c>
      <c r="L48" s="31">
        <f t="shared" si="1"/>
        <v>6852333</v>
      </c>
      <c r="M48" s="31">
        <f t="shared" si="1"/>
        <v>14600569</v>
      </c>
      <c r="N48" s="31">
        <f t="shared" si="1"/>
        <v>28740301</v>
      </c>
      <c r="O48" s="31">
        <f t="shared" si="1"/>
        <v>6926050</v>
      </c>
      <c r="P48" s="31">
        <f t="shared" si="1"/>
        <v>6793652</v>
      </c>
      <c r="Q48" s="31">
        <f t="shared" si="1"/>
        <v>3228654</v>
      </c>
      <c r="R48" s="31">
        <f t="shared" si="1"/>
        <v>16948356</v>
      </c>
      <c r="S48" s="31">
        <f t="shared" si="1"/>
        <v>2030883</v>
      </c>
      <c r="T48" s="31">
        <f t="shared" si="1"/>
        <v>8107905</v>
      </c>
      <c r="U48" s="31">
        <f t="shared" si="1"/>
        <v>35490930</v>
      </c>
      <c r="V48" s="31">
        <f t="shared" si="1"/>
        <v>45629718</v>
      </c>
      <c r="W48" s="31">
        <f t="shared" si="1"/>
        <v>114893718</v>
      </c>
      <c r="X48" s="31">
        <f t="shared" si="1"/>
        <v>120939878</v>
      </c>
      <c r="Y48" s="31">
        <f t="shared" si="1"/>
        <v>-6046160</v>
      </c>
      <c r="Z48" s="32">
        <f>+IF(X48&lt;&gt;0,+(Y48/X48)*100,0)</f>
        <v>-4.999310483842228</v>
      </c>
      <c r="AA48" s="29">
        <f>SUM(AA35:AA47)</f>
        <v>120939878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-27712256</v>
      </c>
      <c r="D49" s="39">
        <f t="shared" si="2"/>
        <v>0</v>
      </c>
      <c r="E49" s="40">
        <f t="shared" si="2"/>
        <v>-48598666</v>
      </c>
      <c r="F49" s="41">
        <f t="shared" si="2"/>
        <v>-48598666</v>
      </c>
      <c r="G49" s="41">
        <f t="shared" si="2"/>
        <v>6561422</v>
      </c>
      <c r="H49" s="41">
        <f t="shared" si="2"/>
        <v>-8923090</v>
      </c>
      <c r="I49" s="41">
        <f t="shared" si="2"/>
        <v>-335358</v>
      </c>
      <c r="J49" s="41">
        <f t="shared" si="2"/>
        <v>-2697026</v>
      </c>
      <c r="K49" s="41">
        <f t="shared" si="2"/>
        <v>-1823187</v>
      </c>
      <c r="L49" s="41">
        <f t="shared" si="2"/>
        <v>847607</v>
      </c>
      <c r="M49" s="41">
        <f t="shared" si="2"/>
        <v>-7134623</v>
      </c>
      <c r="N49" s="41">
        <f t="shared" si="2"/>
        <v>-8110203</v>
      </c>
      <c r="O49" s="41">
        <f t="shared" si="2"/>
        <v>-8290219</v>
      </c>
      <c r="P49" s="41">
        <f t="shared" si="2"/>
        <v>1897462</v>
      </c>
      <c r="Q49" s="41">
        <f t="shared" si="2"/>
        <v>1602309</v>
      </c>
      <c r="R49" s="41">
        <f t="shared" si="2"/>
        <v>-4790448</v>
      </c>
      <c r="S49" s="41">
        <f t="shared" si="2"/>
        <v>3119343</v>
      </c>
      <c r="T49" s="41">
        <f t="shared" si="2"/>
        <v>-4720288</v>
      </c>
      <c r="U49" s="41">
        <f t="shared" si="2"/>
        <v>-28924661</v>
      </c>
      <c r="V49" s="41">
        <f t="shared" si="2"/>
        <v>-30525606</v>
      </c>
      <c r="W49" s="41">
        <f t="shared" si="2"/>
        <v>-46123283</v>
      </c>
      <c r="X49" s="41">
        <f t="shared" si="2"/>
        <v>-48598666</v>
      </c>
      <c r="Y49" s="41">
        <f t="shared" si="2"/>
        <v>2475383</v>
      </c>
      <c r="Z49" s="42">
        <f>+IF(X49&lt;&gt;0,+(Y49/X49)*100,0)</f>
        <v>-5.0935204682367212</v>
      </c>
      <c r="AA49" s="39">
        <f>+AA33-AA48</f>
        <v>-48598666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-27712256</v>
      </c>
      <c r="D52" s="48">
        <f t="shared" si="3"/>
        <v>0</v>
      </c>
      <c r="E52" s="49">
        <f t="shared" si="3"/>
        <v>-48598666</v>
      </c>
      <c r="F52" s="50">
        <f t="shared" si="3"/>
        <v>-48598666</v>
      </c>
      <c r="G52" s="50">
        <f t="shared" si="3"/>
        <v>6561422</v>
      </c>
      <c r="H52" s="50">
        <f t="shared" si="3"/>
        <v>-8923090</v>
      </c>
      <c r="I52" s="50">
        <f t="shared" si="3"/>
        <v>-335358</v>
      </c>
      <c r="J52" s="50">
        <f t="shared" si="3"/>
        <v>-2697026</v>
      </c>
      <c r="K52" s="50">
        <f t="shared" si="3"/>
        <v>-1823187</v>
      </c>
      <c r="L52" s="50">
        <f t="shared" si="3"/>
        <v>847607</v>
      </c>
      <c r="M52" s="50">
        <f t="shared" si="3"/>
        <v>-7134623</v>
      </c>
      <c r="N52" s="50">
        <f t="shared" si="3"/>
        <v>-8110203</v>
      </c>
      <c r="O52" s="50">
        <f t="shared" si="3"/>
        <v>-8290219</v>
      </c>
      <c r="P52" s="50">
        <f t="shared" si="3"/>
        <v>1897462</v>
      </c>
      <c r="Q52" s="50">
        <f t="shared" si="3"/>
        <v>1602309</v>
      </c>
      <c r="R52" s="50">
        <f t="shared" si="3"/>
        <v>-4790448</v>
      </c>
      <c r="S52" s="50">
        <f t="shared" si="3"/>
        <v>3119343</v>
      </c>
      <c r="T52" s="50">
        <f t="shared" si="3"/>
        <v>-4720288</v>
      </c>
      <c r="U52" s="50">
        <f t="shared" si="3"/>
        <v>-28924661</v>
      </c>
      <c r="V52" s="50">
        <f t="shared" si="3"/>
        <v>-30525606</v>
      </c>
      <c r="W52" s="50">
        <f t="shared" si="3"/>
        <v>-46123283</v>
      </c>
      <c r="X52" s="50">
        <f t="shared" si="3"/>
        <v>-48598666</v>
      </c>
      <c r="Y52" s="50">
        <f t="shared" si="3"/>
        <v>2475383</v>
      </c>
      <c r="Z52" s="51">
        <f>+IF(X52&lt;&gt;0,+(Y52/X52)*100,0)</f>
        <v>-5.0935204682367212</v>
      </c>
      <c r="AA52" s="48">
        <f>SUM(AA49:AA51)</f>
        <v>-48598666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-27712256</v>
      </c>
      <c r="D54" s="54">
        <f>+D52-D53</f>
        <v>0</v>
      </c>
      <c r="E54" s="55">
        <f t="shared" si="4"/>
        <v>-48598666</v>
      </c>
      <c r="F54" s="56">
        <f t="shared" si="4"/>
        <v>-48598666</v>
      </c>
      <c r="G54" s="56">
        <f t="shared" si="4"/>
        <v>6561422</v>
      </c>
      <c r="H54" s="56">
        <f t="shared" si="4"/>
        <v>-8923090</v>
      </c>
      <c r="I54" s="56">
        <f t="shared" si="4"/>
        <v>-335358</v>
      </c>
      <c r="J54" s="56">
        <f t="shared" si="4"/>
        <v>-2697026</v>
      </c>
      <c r="K54" s="56">
        <f t="shared" si="4"/>
        <v>-1823187</v>
      </c>
      <c r="L54" s="56">
        <f t="shared" si="4"/>
        <v>847607</v>
      </c>
      <c r="M54" s="56">
        <f t="shared" si="4"/>
        <v>-7134623</v>
      </c>
      <c r="N54" s="56">
        <f t="shared" si="4"/>
        <v>-8110203</v>
      </c>
      <c r="O54" s="56">
        <f t="shared" si="4"/>
        <v>-8290219</v>
      </c>
      <c r="P54" s="56">
        <f t="shared" si="4"/>
        <v>1897462</v>
      </c>
      <c r="Q54" s="56">
        <f t="shared" si="4"/>
        <v>1602309</v>
      </c>
      <c r="R54" s="56">
        <f t="shared" si="4"/>
        <v>-4790448</v>
      </c>
      <c r="S54" s="56">
        <f t="shared" si="4"/>
        <v>3119343</v>
      </c>
      <c r="T54" s="56">
        <f t="shared" si="4"/>
        <v>-4720288</v>
      </c>
      <c r="U54" s="56">
        <f t="shared" si="4"/>
        <v>-28924661</v>
      </c>
      <c r="V54" s="56">
        <f t="shared" si="4"/>
        <v>-30525606</v>
      </c>
      <c r="W54" s="56">
        <f t="shared" si="4"/>
        <v>-46123283</v>
      </c>
      <c r="X54" s="56">
        <f t="shared" si="4"/>
        <v>-48598666</v>
      </c>
      <c r="Y54" s="56">
        <f t="shared" si="4"/>
        <v>2475383</v>
      </c>
      <c r="Z54" s="57">
        <f>+IF(X54&lt;&gt;0,+(Y54/X54)*100,0)</f>
        <v>-5.0935204682367212</v>
      </c>
      <c r="AA54" s="54">
        <f>+AA52-AA53</f>
        <v>-48598666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-27712256</v>
      </c>
      <c r="D57" s="48">
        <f>SUM(D54:D56)</f>
        <v>0</v>
      </c>
      <c r="E57" s="49">
        <f t="shared" si="5"/>
        <v>-48598666</v>
      </c>
      <c r="F57" s="50">
        <f t="shared" si="5"/>
        <v>-48598666</v>
      </c>
      <c r="G57" s="50">
        <f t="shared" si="5"/>
        <v>6561422</v>
      </c>
      <c r="H57" s="50">
        <f t="shared" si="5"/>
        <v>-8923090</v>
      </c>
      <c r="I57" s="50">
        <f t="shared" si="5"/>
        <v>-335358</v>
      </c>
      <c r="J57" s="50">
        <f t="shared" si="5"/>
        <v>-2697026</v>
      </c>
      <c r="K57" s="50">
        <f t="shared" si="5"/>
        <v>-1823187</v>
      </c>
      <c r="L57" s="50">
        <f t="shared" si="5"/>
        <v>847607</v>
      </c>
      <c r="M57" s="50">
        <f t="shared" si="5"/>
        <v>-7134623</v>
      </c>
      <c r="N57" s="50">
        <f t="shared" si="5"/>
        <v>-8110203</v>
      </c>
      <c r="O57" s="50">
        <f t="shared" si="5"/>
        <v>-8290219</v>
      </c>
      <c r="P57" s="50">
        <f t="shared" si="5"/>
        <v>1897462</v>
      </c>
      <c r="Q57" s="50">
        <f t="shared" si="5"/>
        <v>1602309</v>
      </c>
      <c r="R57" s="50">
        <f t="shared" si="5"/>
        <v>-4790448</v>
      </c>
      <c r="S57" s="50">
        <f t="shared" si="5"/>
        <v>3119343</v>
      </c>
      <c r="T57" s="50">
        <f t="shared" si="5"/>
        <v>-4720288</v>
      </c>
      <c r="U57" s="50">
        <f t="shared" si="5"/>
        <v>-28924661</v>
      </c>
      <c r="V57" s="50">
        <f t="shared" si="5"/>
        <v>-30525606</v>
      </c>
      <c r="W57" s="50">
        <f t="shared" si="5"/>
        <v>-46123283</v>
      </c>
      <c r="X57" s="50">
        <f t="shared" si="5"/>
        <v>-48598666</v>
      </c>
      <c r="Y57" s="50">
        <f t="shared" si="5"/>
        <v>2475383</v>
      </c>
      <c r="Z57" s="51">
        <f>+IF(X57&lt;&gt;0,+(Y57/X57)*100,0)</f>
        <v>-5.0935204682367212</v>
      </c>
      <c r="AA57" s="48">
        <f>SUM(AA54:AA56)</f>
        <v>-48598666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-27712256</v>
      </c>
      <c r="D60" s="65">
        <f>SUM(D57:D59)</f>
        <v>0</v>
      </c>
      <c r="E60" s="66">
        <f t="shared" si="6"/>
        <v>-48598666</v>
      </c>
      <c r="F60" s="67">
        <f t="shared" si="6"/>
        <v>-48598666</v>
      </c>
      <c r="G60" s="67">
        <f t="shared" si="6"/>
        <v>6561422</v>
      </c>
      <c r="H60" s="67">
        <f t="shared" si="6"/>
        <v>-8923090</v>
      </c>
      <c r="I60" s="67">
        <f t="shared" si="6"/>
        <v>-335358</v>
      </c>
      <c r="J60" s="67">
        <f t="shared" si="6"/>
        <v>-2697026</v>
      </c>
      <c r="K60" s="67">
        <f t="shared" si="6"/>
        <v>-1823187</v>
      </c>
      <c r="L60" s="67">
        <f t="shared" si="6"/>
        <v>847607</v>
      </c>
      <c r="M60" s="67">
        <f t="shared" si="6"/>
        <v>-7134623</v>
      </c>
      <c r="N60" s="67">
        <f t="shared" si="6"/>
        <v>-8110203</v>
      </c>
      <c r="O60" s="67">
        <f t="shared" si="6"/>
        <v>-8290219</v>
      </c>
      <c r="P60" s="67">
        <f t="shared" si="6"/>
        <v>1897462</v>
      </c>
      <c r="Q60" s="67">
        <f t="shared" si="6"/>
        <v>1602309</v>
      </c>
      <c r="R60" s="67">
        <f t="shared" si="6"/>
        <v>-4790448</v>
      </c>
      <c r="S60" s="67">
        <f t="shared" si="6"/>
        <v>3119343</v>
      </c>
      <c r="T60" s="67">
        <f t="shared" si="6"/>
        <v>-4720288</v>
      </c>
      <c r="U60" s="67">
        <f t="shared" si="6"/>
        <v>-28924661</v>
      </c>
      <c r="V60" s="67">
        <f t="shared" si="6"/>
        <v>-30525606</v>
      </c>
      <c r="W60" s="67">
        <f t="shared" si="6"/>
        <v>-46123283</v>
      </c>
      <c r="X60" s="67">
        <f t="shared" si="6"/>
        <v>-48598666</v>
      </c>
      <c r="Y60" s="67">
        <f t="shared" si="6"/>
        <v>2475383</v>
      </c>
      <c r="Z60" s="68">
        <f>+IF(X60&lt;&gt;0,+(Y60/X60)*100,0)</f>
        <v>-5.0935204682367212</v>
      </c>
      <c r="AA60" s="65">
        <f>SUM(AA57:AA59)</f>
        <v>-48598666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757764328</v>
      </c>
      <c r="D6" s="20"/>
      <c r="E6" s="21">
        <v>970481248</v>
      </c>
      <c r="F6" s="22">
        <v>1032861794</v>
      </c>
      <c r="G6" s="22">
        <v>107381822</v>
      </c>
      <c r="H6" s="22">
        <v>115940347</v>
      </c>
      <c r="I6" s="22">
        <v>102696462</v>
      </c>
      <c r="J6" s="22">
        <v>326018631</v>
      </c>
      <c r="K6" s="22">
        <v>43982430</v>
      </c>
      <c r="L6" s="22">
        <v>73103527</v>
      </c>
      <c r="M6" s="22">
        <v>73326309</v>
      </c>
      <c r="N6" s="22">
        <v>190412266</v>
      </c>
      <c r="O6" s="22">
        <v>56835999</v>
      </c>
      <c r="P6" s="22">
        <v>53868521</v>
      </c>
      <c r="Q6" s="22">
        <v>80254831</v>
      </c>
      <c r="R6" s="22">
        <v>190959351</v>
      </c>
      <c r="S6" s="22">
        <v>286224517</v>
      </c>
      <c r="T6" s="22">
        <v>-153368955</v>
      </c>
      <c r="U6" s="22">
        <v>69113016</v>
      </c>
      <c r="V6" s="22">
        <v>201968578</v>
      </c>
      <c r="W6" s="22">
        <v>909358826</v>
      </c>
      <c r="X6" s="22">
        <v>1032861794</v>
      </c>
      <c r="Y6" s="22">
        <v>-123502968</v>
      </c>
      <c r="Z6" s="23">
        <v>-11.957356610288173</v>
      </c>
      <c r="AA6" s="20">
        <v>1032861794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25699396</v>
      </c>
      <c r="D13" s="20"/>
      <c r="E13" s="21">
        <v>37683124</v>
      </c>
      <c r="F13" s="22">
        <v>26139314</v>
      </c>
      <c r="G13" s="22">
        <v>3012748</v>
      </c>
      <c r="H13" s="22">
        <v>2967754</v>
      </c>
      <c r="I13" s="22">
        <v>2815471</v>
      </c>
      <c r="J13" s="22">
        <v>8795973</v>
      </c>
      <c r="K13" s="22">
        <v>-163849</v>
      </c>
      <c r="L13" s="22">
        <v>2426216</v>
      </c>
      <c r="M13" s="22">
        <v>2011317</v>
      </c>
      <c r="N13" s="22">
        <v>4273684</v>
      </c>
      <c r="O13" s="22">
        <v>2923304</v>
      </c>
      <c r="P13" s="22">
        <v>2362799</v>
      </c>
      <c r="Q13" s="22">
        <v>2819174</v>
      </c>
      <c r="R13" s="22">
        <v>8105277</v>
      </c>
      <c r="S13" s="22">
        <v>-110647</v>
      </c>
      <c r="T13" s="22">
        <v>-1227326</v>
      </c>
      <c r="U13" s="22">
        <v>2570654</v>
      </c>
      <c r="V13" s="22">
        <v>1232681</v>
      </c>
      <c r="W13" s="22">
        <v>22407615</v>
      </c>
      <c r="X13" s="22">
        <v>26139314</v>
      </c>
      <c r="Y13" s="22">
        <v>-3731699</v>
      </c>
      <c r="Z13" s="23">
        <v>-14.276193323206568</v>
      </c>
      <c r="AA13" s="20">
        <v>26139314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50800</v>
      </c>
      <c r="F20" s="22">
        <v>21165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21165</v>
      </c>
      <c r="Y20" s="22">
        <v>-21165</v>
      </c>
      <c r="Z20" s="18">
        <v>-100</v>
      </c>
      <c r="AA20" s="20">
        <v>21165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783463724</v>
      </c>
      <c r="D33" s="29">
        <f t="shared" ref="D33:Y33" si="0">SUM(D6:D32)</f>
        <v>0</v>
      </c>
      <c r="E33" s="30">
        <f t="shared" si="0"/>
        <v>1008215172</v>
      </c>
      <c r="F33" s="31">
        <f t="shared" si="0"/>
        <v>1059022273</v>
      </c>
      <c r="G33" s="31">
        <f t="shared" si="0"/>
        <v>110394570</v>
      </c>
      <c r="H33" s="31">
        <f t="shared" si="0"/>
        <v>118908101</v>
      </c>
      <c r="I33" s="31">
        <f t="shared" si="0"/>
        <v>105511933</v>
      </c>
      <c r="J33" s="31">
        <f t="shared" si="0"/>
        <v>334814604</v>
      </c>
      <c r="K33" s="31">
        <f t="shared" si="0"/>
        <v>43818581</v>
      </c>
      <c r="L33" s="31">
        <f t="shared" si="0"/>
        <v>75529743</v>
      </c>
      <c r="M33" s="31">
        <f t="shared" si="0"/>
        <v>75337626</v>
      </c>
      <c r="N33" s="31">
        <f t="shared" si="0"/>
        <v>194685950</v>
      </c>
      <c r="O33" s="31">
        <f t="shared" si="0"/>
        <v>59759303</v>
      </c>
      <c r="P33" s="31">
        <f t="shared" si="0"/>
        <v>56231320</v>
      </c>
      <c r="Q33" s="31">
        <f t="shared" si="0"/>
        <v>83074005</v>
      </c>
      <c r="R33" s="31">
        <f t="shared" si="0"/>
        <v>199064628</v>
      </c>
      <c r="S33" s="31">
        <f t="shared" si="0"/>
        <v>286113870</v>
      </c>
      <c r="T33" s="31">
        <f t="shared" si="0"/>
        <v>-154596281</v>
      </c>
      <c r="U33" s="31">
        <f t="shared" si="0"/>
        <v>71683670</v>
      </c>
      <c r="V33" s="31">
        <f t="shared" si="0"/>
        <v>203201259</v>
      </c>
      <c r="W33" s="31">
        <f t="shared" si="0"/>
        <v>931766441</v>
      </c>
      <c r="X33" s="31">
        <f t="shared" si="0"/>
        <v>1059022273</v>
      </c>
      <c r="Y33" s="31">
        <f t="shared" si="0"/>
        <v>-127255832</v>
      </c>
      <c r="Z33" s="32">
        <f>+IF(X33&lt;&gt;0,+(Y33/X33)*100,0)</f>
        <v>-12.016350859128719</v>
      </c>
      <c r="AA33" s="29">
        <f>SUM(AA6:AA32)</f>
        <v>1059022273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45849565</v>
      </c>
      <c r="D35" s="20"/>
      <c r="E35" s="21">
        <v>43600148</v>
      </c>
      <c r="F35" s="22">
        <v>43015273</v>
      </c>
      <c r="G35" s="22">
        <v>3851728</v>
      </c>
      <c r="H35" s="22">
        <v>3655368</v>
      </c>
      <c r="I35" s="22">
        <v>4364783</v>
      </c>
      <c r="J35" s="22">
        <v>11871879</v>
      </c>
      <c r="K35" s="22">
        <v>3844070</v>
      </c>
      <c r="L35" s="22">
        <v>4339054</v>
      </c>
      <c r="M35" s="22">
        <v>3909555</v>
      </c>
      <c r="N35" s="22">
        <v>12092679</v>
      </c>
      <c r="O35" s="22">
        <v>3618884</v>
      </c>
      <c r="P35" s="22">
        <v>3435963</v>
      </c>
      <c r="Q35" s="22">
        <v>3763089</v>
      </c>
      <c r="R35" s="22">
        <v>10817936</v>
      </c>
      <c r="S35" s="22">
        <v>3350568</v>
      </c>
      <c r="T35" s="22">
        <v>3945200</v>
      </c>
      <c r="U35" s="22">
        <v>4289416</v>
      </c>
      <c r="V35" s="22">
        <v>11585184</v>
      </c>
      <c r="W35" s="22">
        <v>46367678</v>
      </c>
      <c r="X35" s="22">
        <v>43015273</v>
      </c>
      <c r="Y35" s="22">
        <v>3352405</v>
      </c>
      <c r="Z35" s="23">
        <v>7.7935225472124756</v>
      </c>
      <c r="AA35" s="20">
        <v>43015273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832149016</v>
      </c>
      <c r="D37" s="20"/>
      <c r="E37" s="21">
        <v>862012910</v>
      </c>
      <c r="F37" s="22">
        <v>948304163</v>
      </c>
      <c r="G37" s="22">
        <v>24853</v>
      </c>
      <c r="H37" s="22">
        <v>127895017</v>
      </c>
      <c r="I37" s="22">
        <v>130536318</v>
      </c>
      <c r="J37" s="22">
        <v>258456188</v>
      </c>
      <c r="K37" s="22">
        <v>94644938</v>
      </c>
      <c r="L37" s="22">
        <v>137741098</v>
      </c>
      <c r="M37" s="22">
        <v>7492274</v>
      </c>
      <c r="N37" s="22">
        <v>239878310</v>
      </c>
      <c r="O37" s="22">
        <v>70628629</v>
      </c>
      <c r="P37" s="22">
        <v>243241</v>
      </c>
      <c r="Q37" s="22">
        <v>142890310</v>
      </c>
      <c r="R37" s="22">
        <v>213762180</v>
      </c>
      <c r="S37" s="22">
        <v>137347911</v>
      </c>
      <c r="T37" s="22">
        <v>7585458</v>
      </c>
      <c r="U37" s="22">
        <v>76451527</v>
      </c>
      <c r="V37" s="22">
        <v>221384896</v>
      </c>
      <c r="W37" s="22">
        <v>933481574</v>
      </c>
      <c r="X37" s="22">
        <v>948304163</v>
      </c>
      <c r="Y37" s="22">
        <v>-14822589</v>
      </c>
      <c r="Z37" s="23">
        <v>-1.563062736443982</v>
      </c>
      <c r="AA37" s="20">
        <v>948304163</v>
      </c>
    </row>
    <row r="38" spans="1:27" x14ac:dyDescent="0.25">
      <c r="A38" s="19" t="s">
        <v>64</v>
      </c>
      <c r="B38" s="15" t="s">
        <v>32</v>
      </c>
      <c r="C38" s="20">
        <v>14595503</v>
      </c>
      <c r="D38" s="20"/>
      <c r="E38" s="21">
        <v>11000000</v>
      </c>
      <c r="F38" s="22">
        <v>17514426</v>
      </c>
      <c r="G38" s="22">
        <v>703760</v>
      </c>
      <c r="H38" s="22">
        <v>2589781</v>
      </c>
      <c r="I38" s="22">
        <v>6033847</v>
      </c>
      <c r="J38" s="22">
        <v>9327388</v>
      </c>
      <c r="K38" s="22">
        <v>718071</v>
      </c>
      <c r="L38" s="22">
        <v>708711</v>
      </c>
      <c r="M38" s="22">
        <v>911854</v>
      </c>
      <c r="N38" s="22">
        <v>2338636</v>
      </c>
      <c r="O38" s="22">
        <v>2857339</v>
      </c>
      <c r="P38" s="22">
        <v>772725</v>
      </c>
      <c r="Q38" s="22">
        <v>1452686</v>
      </c>
      <c r="R38" s="22">
        <v>5082750</v>
      </c>
      <c r="S38" s="22">
        <v>434249</v>
      </c>
      <c r="T38" s="22">
        <v>47677</v>
      </c>
      <c r="U38" s="22">
        <v>3826742</v>
      </c>
      <c r="V38" s="22">
        <v>4308668</v>
      </c>
      <c r="W38" s="22">
        <v>21057442</v>
      </c>
      <c r="X38" s="22">
        <v>17514426</v>
      </c>
      <c r="Y38" s="22">
        <v>3543016</v>
      </c>
      <c r="Z38" s="23">
        <v>20.229129975484209</v>
      </c>
      <c r="AA38" s="20">
        <v>17514426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30000000</v>
      </c>
      <c r="F39" s="22">
        <v>28000000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28000000</v>
      </c>
      <c r="Y39" s="22">
        <v>-28000000</v>
      </c>
      <c r="Z39" s="23">
        <v>-100</v>
      </c>
      <c r="AA39" s="20">
        <v>28000000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11224144</v>
      </c>
      <c r="D42" s="20"/>
      <c r="E42" s="21">
        <v>7363288</v>
      </c>
      <c r="F42" s="22">
        <v>12574587</v>
      </c>
      <c r="G42" s="22">
        <v>48042</v>
      </c>
      <c r="H42" s="22">
        <v>493418</v>
      </c>
      <c r="I42" s="22">
        <v>663623</v>
      </c>
      <c r="J42" s="22">
        <v>1205083</v>
      </c>
      <c r="K42" s="22">
        <v>2462611</v>
      </c>
      <c r="L42" s="22">
        <v>8339</v>
      </c>
      <c r="M42" s="22">
        <v>297153</v>
      </c>
      <c r="N42" s="22">
        <v>2768103</v>
      </c>
      <c r="O42" s="22">
        <v>302222</v>
      </c>
      <c r="P42" s="22">
        <v>222384</v>
      </c>
      <c r="Q42" s="22">
        <v>1157933</v>
      </c>
      <c r="R42" s="22">
        <v>1682539</v>
      </c>
      <c r="S42" s="22">
        <v>611496</v>
      </c>
      <c r="T42" s="22">
        <v>507097</v>
      </c>
      <c r="U42" s="22">
        <v>813557</v>
      </c>
      <c r="V42" s="22">
        <v>1932150</v>
      </c>
      <c r="W42" s="22">
        <v>7587875</v>
      </c>
      <c r="X42" s="22">
        <v>12574587</v>
      </c>
      <c r="Y42" s="22">
        <v>-4986712</v>
      </c>
      <c r="Z42" s="23">
        <v>-39.657063886074354</v>
      </c>
      <c r="AA42" s="20">
        <v>12574587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4695818</v>
      </c>
      <c r="D45" s="20"/>
      <c r="E45" s="21">
        <v>6241950</v>
      </c>
      <c r="F45" s="22">
        <v>2500960</v>
      </c>
      <c r="G45" s="22">
        <v>276131</v>
      </c>
      <c r="H45" s="22">
        <v>287068</v>
      </c>
      <c r="I45" s="22">
        <v>411931</v>
      </c>
      <c r="J45" s="22">
        <v>975130</v>
      </c>
      <c r="K45" s="22">
        <v>304177</v>
      </c>
      <c r="L45" s="22">
        <v>21069</v>
      </c>
      <c r="M45" s="22">
        <v>209048</v>
      </c>
      <c r="N45" s="22">
        <v>534294</v>
      </c>
      <c r="O45" s="22">
        <v>247522</v>
      </c>
      <c r="P45" s="22">
        <v>-18365</v>
      </c>
      <c r="Q45" s="22">
        <v>383517</v>
      </c>
      <c r="R45" s="22">
        <v>612674</v>
      </c>
      <c r="S45" s="22">
        <v>108709</v>
      </c>
      <c r="T45" s="22">
        <v>229621</v>
      </c>
      <c r="U45" s="22">
        <v>157834</v>
      </c>
      <c r="V45" s="22">
        <v>496164</v>
      </c>
      <c r="W45" s="22">
        <v>2618262</v>
      </c>
      <c r="X45" s="22">
        <v>2500960</v>
      </c>
      <c r="Y45" s="22">
        <v>117302</v>
      </c>
      <c r="Z45" s="23">
        <v>4.69027893288977</v>
      </c>
      <c r="AA45" s="20">
        <v>2500960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908514046</v>
      </c>
      <c r="D48" s="29">
        <f t="shared" ref="D48:Y48" si="1">SUM(D35:D47)</f>
        <v>0</v>
      </c>
      <c r="E48" s="30">
        <f t="shared" si="1"/>
        <v>960218296</v>
      </c>
      <c r="F48" s="31">
        <f t="shared" si="1"/>
        <v>1051909409</v>
      </c>
      <c r="G48" s="31">
        <f t="shared" si="1"/>
        <v>4904514</v>
      </c>
      <c r="H48" s="31">
        <f t="shared" si="1"/>
        <v>134920652</v>
      </c>
      <c r="I48" s="31">
        <f t="shared" si="1"/>
        <v>142010502</v>
      </c>
      <c r="J48" s="31">
        <f t="shared" si="1"/>
        <v>281835668</v>
      </c>
      <c r="K48" s="31">
        <f t="shared" si="1"/>
        <v>101973867</v>
      </c>
      <c r="L48" s="31">
        <f t="shared" si="1"/>
        <v>142818271</v>
      </c>
      <c r="M48" s="31">
        <f t="shared" si="1"/>
        <v>12819884</v>
      </c>
      <c r="N48" s="31">
        <f t="shared" si="1"/>
        <v>257612022</v>
      </c>
      <c r="O48" s="31">
        <f t="shared" si="1"/>
        <v>77654596</v>
      </c>
      <c r="P48" s="31">
        <f t="shared" si="1"/>
        <v>4655948</v>
      </c>
      <c r="Q48" s="31">
        <f t="shared" si="1"/>
        <v>149647535</v>
      </c>
      <c r="R48" s="31">
        <f t="shared" si="1"/>
        <v>231958079</v>
      </c>
      <c r="S48" s="31">
        <f t="shared" si="1"/>
        <v>141852933</v>
      </c>
      <c r="T48" s="31">
        <f t="shared" si="1"/>
        <v>12315053</v>
      </c>
      <c r="U48" s="31">
        <f t="shared" si="1"/>
        <v>85539076</v>
      </c>
      <c r="V48" s="31">
        <f t="shared" si="1"/>
        <v>239707062</v>
      </c>
      <c r="W48" s="31">
        <f t="shared" si="1"/>
        <v>1011112831</v>
      </c>
      <c r="X48" s="31">
        <f t="shared" si="1"/>
        <v>1051909409</v>
      </c>
      <c r="Y48" s="31">
        <f t="shared" si="1"/>
        <v>-40796578</v>
      </c>
      <c r="Z48" s="32">
        <f>+IF(X48&lt;&gt;0,+(Y48/X48)*100,0)</f>
        <v>-3.8783356866047383</v>
      </c>
      <c r="AA48" s="29">
        <f>SUM(AA35:AA47)</f>
        <v>1051909409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-125050322</v>
      </c>
      <c r="D49" s="39">
        <f t="shared" si="2"/>
        <v>0</v>
      </c>
      <c r="E49" s="40">
        <f t="shared" si="2"/>
        <v>47996876</v>
      </c>
      <c r="F49" s="41">
        <f t="shared" si="2"/>
        <v>7112864</v>
      </c>
      <c r="G49" s="41">
        <f t="shared" si="2"/>
        <v>105490056</v>
      </c>
      <c r="H49" s="41">
        <f t="shared" si="2"/>
        <v>-16012551</v>
      </c>
      <c r="I49" s="41">
        <f t="shared" si="2"/>
        <v>-36498569</v>
      </c>
      <c r="J49" s="41">
        <f t="shared" si="2"/>
        <v>52978936</v>
      </c>
      <c r="K49" s="41">
        <f t="shared" si="2"/>
        <v>-58155286</v>
      </c>
      <c r="L49" s="41">
        <f t="shared" si="2"/>
        <v>-67288528</v>
      </c>
      <c r="M49" s="41">
        <f t="shared" si="2"/>
        <v>62517742</v>
      </c>
      <c r="N49" s="41">
        <f t="shared" si="2"/>
        <v>-62926072</v>
      </c>
      <c r="O49" s="41">
        <f t="shared" si="2"/>
        <v>-17895293</v>
      </c>
      <c r="P49" s="41">
        <f t="shared" si="2"/>
        <v>51575372</v>
      </c>
      <c r="Q49" s="41">
        <f t="shared" si="2"/>
        <v>-66573530</v>
      </c>
      <c r="R49" s="41">
        <f t="shared" si="2"/>
        <v>-32893451</v>
      </c>
      <c r="S49" s="41">
        <f t="shared" si="2"/>
        <v>144260937</v>
      </c>
      <c r="T49" s="41">
        <f t="shared" si="2"/>
        <v>-166911334</v>
      </c>
      <c r="U49" s="41">
        <f t="shared" si="2"/>
        <v>-13855406</v>
      </c>
      <c r="V49" s="41">
        <f t="shared" si="2"/>
        <v>-36505803</v>
      </c>
      <c r="W49" s="41">
        <f t="shared" si="2"/>
        <v>-79346390</v>
      </c>
      <c r="X49" s="41">
        <f t="shared" si="2"/>
        <v>7112864</v>
      </c>
      <c r="Y49" s="41">
        <f t="shared" si="2"/>
        <v>-86459254</v>
      </c>
      <c r="Z49" s="42">
        <f>+IF(X49&lt;&gt;0,+(Y49/X49)*100,0)</f>
        <v>-1215.5336303351223</v>
      </c>
      <c r="AA49" s="39">
        <f>+AA33-AA48</f>
        <v>7112864</v>
      </c>
    </row>
    <row r="50" spans="1:27" x14ac:dyDescent="0.25">
      <c r="A50" s="43" t="s">
        <v>75</v>
      </c>
      <c r="B50" s="15" t="s">
        <v>32</v>
      </c>
      <c r="C50" s="20">
        <v>20052026</v>
      </c>
      <c r="D50" s="20"/>
      <c r="E50" s="21">
        <v>10243000</v>
      </c>
      <c r="F50" s="22">
        <v>10243000</v>
      </c>
      <c r="G50" s="22">
        <v>3000000</v>
      </c>
      <c r="H50" s="22"/>
      <c r="I50" s="22"/>
      <c r="J50" s="22">
        <v>3000000</v>
      </c>
      <c r="K50" s="22"/>
      <c r="L50" s="22"/>
      <c r="M50" s="22"/>
      <c r="N50" s="22"/>
      <c r="O50" s="22"/>
      <c r="P50" s="22">
        <v>-2235000</v>
      </c>
      <c r="Q50" s="22"/>
      <c r="R50" s="22">
        <v>-2235000</v>
      </c>
      <c r="S50" s="22"/>
      <c r="T50" s="22"/>
      <c r="U50" s="22"/>
      <c r="V50" s="22"/>
      <c r="W50" s="22">
        <v>765000</v>
      </c>
      <c r="X50" s="22">
        <v>10243000</v>
      </c>
      <c r="Y50" s="22">
        <v>-9478000</v>
      </c>
      <c r="Z50" s="23">
        <v>-92.531484916528356</v>
      </c>
      <c r="AA50" s="20">
        <v>10243000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-104998296</v>
      </c>
      <c r="D52" s="48">
        <f t="shared" si="3"/>
        <v>0</v>
      </c>
      <c r="E52" s="49">
        <f t="shared" si="3"/>
        <v>58239876</v>
      </c>
      <c r="F52" s="50">
        <f t="shared" si="3"/>
        <v>17355864</v>
      </c>
      <c r="G52" s="50">
        <f t="shared" si="3"/>
        <v>108490056</v>
      </c>
      <c r="H52" s="50">
        <f t="shared" si="3"/>
        <v>-16012551</v>
      </c>
      <c r="I52" s="50">
        <f t="shared" si="3"/>
        <v>-36498569</v>
      </c>
      <c r="J52" s="50">
        <f t="shared" si="3"/>
        <v>55978936</v>
      </c>
      <c r="K52" s="50">
        <f t="shared" si="3"/>
        <v>-58155286</v>
      </c>
      <c r="L52" s="50">
        <f t="shared" si="3"/>
        <v>-67288528</v>
      </c>
      <c r="M52" s="50">
        <f t="shared" si="3"/>
        <v>62517742</v>
      </c>
      <c r="N52" s="50">
        <f t="shared" si="3"/>
        <v>-62926072</v>
      </c>
      <c r="O52" s="50">
        <f t="shared" si="3"/>
        <v>-17895293</v>
      </c>
      <c r="P52" s="50">
        <f t="shared" si="3"/>
        <v>49340372</v>
      </c>
      <c r="Q52" s="50">
        <f t="shared" si="3"/>
        <v>-66573530</v>
      </c>
      <c r="R52" s="50">
        <f t="shared" si="3"/>
        <v>-35128451</v>
      </c>
      <c r="S52" s="50">
        <f t="shared" si="3"/>
        <v>144260937</v>
      </c>
      <c r="T52" s="50">
        <f t="shared" si="3"/>
        <v>-166911334</v>
      </c>
      <c r="U52" s="50">
        <f t="shared" si="3"/>
        <v>-13855406</v>
      </c>
      <c r="V52" s="50">
        <f t="shared" si="3"/>
        <v>-36505803</v>
      </c>
      <c r="W52" s="50">
        <f t="shared" si="3"/>
        <v>-78581390</v>
      </c>
      <c r="X52" s="50">
        <f t="shared" si="3"/>
        <v>17355864</v>
      </c>
      <c r="Y52" s="50">
        <f t="shared" si="3"/>
        <v>-95937254</v>
      </c>
      <c r="Z52" s="51">
        <f>+IF(X52&lt;&gt;0,+(Y52/X52)*100,0)</f>
        <v>-552.76564739156754</v>
      </c>
      <c r="AA52" s="48">
        <f>SUM(AA49:AA51)</f>
        <v>17355864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-104998296</v>
      </c>
      <c r="D54" s="54">
        <f>+D52-D53</f>
        <v>0</v>
      </c>
      <c r="E54" s="55">
        <f t="shared" si="4"/>
        <v>58239876</v>
      </c>
      <c r="F54" s="56">
        <f t="shared" si="4"/>
        <v>17355864</v>
      </c>
      <c r="G54" s="56">
        <f t="shared" si="4"/>
        <v>108490056</v>
      </c>
      <c r="H54" s="56">
        <f t="shared" si="4"/>
        <v>-16012551</v>
      </c>
      <c r="I54" s="56">
        <f t="shared" si="4"/>
        <v>-36498569</v>
      </c>
      <c r="J54" s="56">
        <f t="shared" si="4"/>
        <v>55978936</v>
      </c>
      <c r="K54" s="56">
        <f t="shared" si="4"/>
        <v>-58155286</v>
      </c>
      <c r="L54" s="56">
        <f t="shared" si="4"/>
        <v>-67288528</v>
      </c>
      <c r="M54" s="56">
        <f t="shared" si="4"/>
        <v>62517742</v>
      </c>
      <c r="N54" s="56">
        <f t="shared" si="4"/>
        <v>-62926072</v>
      </c>
      <c r="O54" s="56">
        <f t="shared" si="4"/>
        <v>-17895293</v>
      </c>
      <c r="P54" s="56">
        <f t="shared" si="4"/>
        <v>49340372</v>
      </c>
      <c r="Q54" s="56">
        <f t="shared" si="4"/>
        <v>-66573530</v>
      </c>
      <c r="R54" s="56">
        <f t="shared" si="4"/>
        <v>-35128451</v>
      </c>
      <c r="S54" s="56">
        <f t="shared" si="4"/>
        <v>144260937</v>
      </c>
      <c r="T54" s="56">
        <f t="shared" si="4"/>
        <v>-166911334</v>
      </c>
      <c r="U54" s="56">
        <f t="shared" si="4"/>
        <v>-13855406</v>
      </c>
      <c r="V54" s="56">
        <f t="shared" si="4"/>
        <v>-36505803</v>
      </c>
      <c r="W54" s="56">
        <f t="shared" si="4"/>
        <v>-78581390</v>
      </c>
      <c r="X54" s="56">
        <f t="shared" si="4"/>
        <v>17355864</v>
      </c>
      <c r="Y54" s="56">
        <f t="shared" si="4"/>
        <v>-95937254</v>
      </c>
      <c r="Z54" s="57">
        <f>+IF(X54&lt;&gt;0,+(Y54/X54)*100,0)</f>
        <v>-552.76564739156754</v>
      </c>
      <c r="AA54" s="54">
        <f>+AA52-AA53</f>
        <v>17355864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-104998296</v>
      </c>
      <c r="D57" s="48">
        <f>SUM(D54:D56)</f>
        <v>0</v>
      </c>
      <c r="E57" s="49">
        <f t="shared" si="5"/>
        <v>58239876</v>
      </c>
      <c r="F57" s="50">
        <f t="shared" si="5"/>
        <v>17355864</v>
      </c>
      <c r="G57" s="50">
        <f t="shared" si="5"/>
        <v>108490056</v>
      </c>
      <c r="H57" s="50">
        <f t="shared" si="5"/>
        <v>-16012551</v>
      </c>
      <c r="I57" s="50">
        <f t="shared" si="5"/>
        <v>-36498569</v>
      </c>
      <c r="J57" s="50">
        <f t="shared" si="5"/>
        <v>55978936</v>
      </c>
      <c r="K57" s="50">
        <f t="shared" si="5"/>
        <v>-58155286</v>
      </c>
      <c r="L57" s="50">
        <f t="shared" si="5"/>
        <v>-67288528</v>
      </c>
      <c r="M57" s="50">
        <f t="shared" si="5"/>
        <v>62517742</v>
      </c>
      <c r="N57" s="50">
        <f t="shared" si="5"/>
        <v>-62926072</v>
      </c>
      <c r="O57" s="50">
        <f t="shared" si="5"/>
        <v>-17895293</v>
      </c>
      <c r="P57" s="50">
        <f t="shared" si="5"/>
        <v>49340372</v>
      </c>
      <c r="Q57" s="50">
        <f t="shared" si="5"/>
        <v>-66573530</v>
      </c>
      <c r="R57" s="50">
        <f t="shared" si="5"/>
        <v>-35128451</v>
      </c>
      <c r="S57" s="50">
        <f t="shared" si="5"/>
        <v>144260937</v>
      </c>
      <c r="T57" s="50">
        <f t="shared" si="5"/>
        <v>-166911334</v>
      </c>
      <c r="U57" s="50">
        <f t="shared" si="5"/>
        <v>-13855406</v>
      </c>
      <c r="V57" s="50">
        <f t="shared" si="5"/>
        <v>-36505803</v>
      </c>
      <c r="W57" s="50">
        <f t="shared" si="5"/>
        <v>-78581390</v>
      </c>
      <c r="X57" s="50">
        <f t="shared" si="5"/>
        <v>17355864</v>
      </c>
      <c r="Y57" s="50">
        <f t="shared" si="5"/>
        <v>-95937254</v>
      </c>
      <c r="Z57" s="51">
        <f>+IF(X57&lt;&gt;0,+(Y57/X57)*100,0)</f>
        <v>-552.76564739156754</v>
      </c>
      <c r="AA57" s="48">
        <f>SUM(AA54:AA56)</f>
        <v>17355864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-104998296</v>
      </c>
      <c r="D60" s="65">
        <f>SUM(D57:D59)</f>
        <v>0</v>
      </c>
      <c r="E60" s="66">
        <f t="shared" si="6"/>
        <v>58239876</v>
      </c>
      <c r="F60" s="67">
        <f t="shared" si="6"/>
        <v>17355864</v>
      </c>
      <c r="G60" s="67">
        <f t="shared" si="6"/>
        <v>108490056</v>
      </c>
      <c r="H60" s="67">
        <f t="shared" si="6"/>
        <v>-16012551</v>
      </c>
      <c r="I60" s="67">
        <f t="shared" si="6"/>
        <v>-36498569</v>
      </c>
      <c r="J60" s="67">
        <f t="shared" si="6"/>
        <v>55978936</v>
      </c>
      <c r="K60" s="67">
        <f t="shared" si="6"/>
        <v>-58155286</v>
      </c>
      <c r="L60" s="67">
        <f t="shared" si="6"/>
        <v>-67288528</v>
      </c>
      <c r="M60" s="67">
        <f t="shared" si="6"/>
        <v>62517742</v>
      </c>
      <c r="N60" s="67">
        <f t="shared" si="6"/>
        <v>-62926072</v>
      </c>
      <c r="O60" s="67">
        <f t="shared" si="6"/>
        <v>-17895293</v>
      </c>
      <c r="P60" s="67">
        <f t="shared" si="6"/>
        <v>49340372</v>
      </c>
      <c r="Q60" s="67">
        <f t="shared" si="6"/>
        <v>-66573530</v>
      </c>
      <c r="R60" s="67">
        <f t="shared" si="6"/>
        <v>-35128451</v>
      </c>
      <c r="S60" s="67">
        <f t="shared" si="6"/>
        <v>144260937</v>
      </c>
      <c r="T60" s="67">
        <f t="shared" si="6"/>
        <v>-166911334</v>
      </c>
      <c r="U60" s="67">
        <f t="shared" si="6"/>
        <v>-13855406</v>
      </c>
      <c r="V60" s="67">
        <f t="shared" si="6"/>
        <v>-36505803</v>
      </c>
      <c r="W60" s="67">
        <f t="shared" si="6"/>
        <v>-78581390</v>
      </c>
      <c r="X60" s="67">
        <f t="shared" si="6"/>
        <v>17355864</v>
      </c>
      <c r="Y60" s="67">
        <f t="shared" si="6"/>
        <v>-95937254</v>
      </c>
      <c r="Z60" s="68">
        <f>+IF(X60&lt;&gt;0,+(Y60/X60)*100,0)</f>
        <v>-552.76564739156754</v>
      </c>
      <c r="AA60" s="65">
        <f>SUM(AA57:AA59)</f>
        <v>17355864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19940174781</v>
      </c>
      <c r="D6" s="20"/>
      <c r="E6" s="21">
        <v>21283722480</v>
      </c>
      <c r="F6" s="22">
        <v>21994676042</v>
      </c>
      <c r="G6" s="22">
        <v>2051502788</v>
      </c>
      <c r="H6" s="22">
        <v>2317974255</v>
      </c>
      <c r="I6" s="22">
        <v>2137332990</v>
      </c>
      <c r="J6" s="22">
        <v>6506810033</v>
      </c>
      <c r="K6" s="22">
        <v>1793330855</v>
      </c>
      <c r="L6" s="22">
        <v>1810697201</v>
      </c>
      <c r="M6" s="22">
        <v>1735860956</v>
      </c>
      <c r="N6" s="22">
        <v>5339889012</v>
      </c>
      <c r="O6" s="22">
        <v>1676478099</v>
      </c>
      <c r="P6" s="22">
        <v>1646803913</v>
      </c>
      <c r="Q6" s="22">
        <v>1765616539</v>
      </c>
      <c r="R6" s="22">
        <v>5088898551</v>
      </c>
      <c r="S6" s="22">
        <v>1753157657</v>
      </c>
      <c r="T6" s="22">
        <v>1845442892</v>
      </c>
      <c r="U6" s="22">
        <v>3455310658</v>
      </c>
      <c r="V6" s="22">
        <v>7053911207</v>
      </c>
      <c r="W6" s="22">
        <v>23989508803</v>
      </c>
      <c r="X6" s="22">
        <v>21994676038</v>
      </c>
      <c r="Y6" s="22">
        <v>1994832765</v>
      </c>
      <c r="Z6" s="23">
        <v>9.0696164906159371</v>
      </c>
      <c r="AA6" s="20">
        <v>21994676042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12776800</v>
      </c>
      <c r="D10" s="20"/>
      <c r="E10" s="21">
        <v>12766155</v>
      </c>
      <c r="F10" s="22">
        <v>12766155</v>
      </c>
      <c r="G10" s="22">
        <v>1244797</v>
      </c>
      <c r="H10" s="22">
        <v>1905252</v>
      </c>
      <c r="I10" s="22">
        <v>3143157</v>
      </c>
      <c r="J10" s="22">
        <v>6293206</v>
      </c>
      <c r="K10" s="22">
        <v>843883</v>
      </c>
      <c r="L10" s="22">
        <v>698343</v>
      </c>
      <c r="M10" s="22">
        <v>386008</v>
      </c>
      <c r="N10" s="22">
        <v>1928234</v>
      </c>
      <c r="O10" s="22">
        <v>1155717</v>
      </c>
      <c r="P10" s="22">
        <v>216560</v>
      </c>
      <c r="Q10" s="22">
        <v>735685</v>
      </c>
      <c r="R10" s="22">
        <v>2107962</v>
      </c>
      <c r="S10" s="22">
        <v>669017</v>
      </c>
      <c r="T10" s="22">
        <v>332157</v>
      </c>
      <c r="U10" s="22">
        <v>1584710</v>
      </c>
      <c r="V10" s="22">
        <v>2585884</v>
      </c>
      <c r="W10" s="22">
        <v>12915286</v>
      </c>
      <c r="X10" s="22">
        <v>12766152</v>
      </c>
      <c r="Y10" s="22">
        <v>149134</v>
      </c>
      <c r="Z10" s="23">
        <v>1.1681985299877362</v>
      </c>
      <c r="AA10" s="20">
        <v>12766155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36058483</v>
      </c>
      <c r="D13" s="20"/>
      <c r="E13" s="21">
        <v>33651240</v>
      </c>
      <c r="F13" s="22">
        <v>33651240</v>
      </c>
      <c r="G13" s="22">
        <v>2464918</v>
      </c>
      <c r="H13" s="22">
        <v>4857712</v>
      </c>
      <c r="I13" s="22">
        <v>2927266</v>
      </c>
      <c r="J13" s="22">
        <v>10249896</v>
      </c>
      <c r="K13" s="22">
        <v>7075927</v>
      </c>
      <c r="L13" s="22">
        <v>3682558</v>
      </c>
      <c r="M13" s="22">
        <v>3249655</v>
      </c>
      <c r="N13" s="22">
        <v>14008140</v>
      </c>
      <c r="O13" s="22">
        <v>3710185</v>
      </c>
      <c r="P13" s="22">
        <v>3649310</v>
      </c>
      <c r="Q13" s="22">
        <v>10970982</v>
      </c>
      <c r="R13" s="22">
        <v>18330477</v>
      </c>
      <c r="S13" s="22">
        <v>3529981</v>
      </c>
      <c r="T13" s="22">
        <v>2152526</v>
      </c>
      <c r="U13" s="22">
        <v>4793716</v>
      </c>
      <c r="V13" s="22">
        <v>10476223</v>
      </c>
      <c r="W13" s="22">
        <v>53064736</v>
      </c>
      <c r="X13" s="22">
        <v>33651240</v>
      </c>
      <c r="Y13" s="22">
        <v>19413496</v>
      </c>
      <c r="Z13" s="23">
        <v>57.690284221324383</v>
      </c>
      <c r="AA13" s="20">
        <v>33651240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29167</v>
      </c>
      <c r="D17" s="20"/>
      <c r="E17" s="21">
        <v>30000</v>
      </c>
      <c r="F17" s="22">
        <v>30000</v>
      </c>
      <c r="G17" s="22">
        <v>3065</v>
      </c>
      <c r="H17" s="22">
        <v>3065</v>
      </c>
      <c r="I17" s="22">
        <v>2865</v>
      </c>
      <c r="J17" s="22">
        <v>8995</v>
      </c>
      <c r="K17" s="22">
        <v>2865</v>
      </c>
      <c r="L17" s="22">
        <v>2865</v>
      </c>
      <c r="M17" s="22">
        <v>2665</v>
      </c>
      <c r="N17" s="22">
        <v>8395</v>
      </c>
      <c r="O17" s="22">
        <v>2665</v>
      </c>
      <c r="P17" s="22">
        <v>2665</v>
      </c>
      <c r="Q17" s="22">
        <v>2665</v>
      </c>
      <c r="R17" s="22">
        <v>7995</v>
      </c>
      <c r="S17" s="22">
        <v>2665</v>
      </c>
      <c r="T17" s="22">
        <v>2665</v>
      </c>
      <c r="U17" s="22">
        <v>5730</v>
      </c>
      <c r="V17" s="22">
        <v>11060</v>
      </c>
      <c r="W17" s="22">
        <v>36445</v>
      </c>
      <c r="X17" s="22">
        <v>30000</v>
      </c>
      <c r="Y17" s="22">
        <v>6445</v>
      </c>
      <c r="Z17" s="23">
        <v>21.483333333333331</v>
      </c>
      <c r="AA17" s="20">
        <v>30000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115392341</v>
      </c>
      <c r="D20" s="20"/>
      <c r="E20" s="21">
        <v>139472600</v>
      </c>
      <c r="F20" s="22">
        <v>139472600</v>
      </c>
      <c r="G20" s="22">
        <v>685968</v>
      </c>
      <c r="H20" s="22">
        <v>17056589</v>
      </c>
      <c r="I20" s="22">
        <v>4234663</v>
      </c>
      <c r="J20" s="22">
        <v>21977220</v>
      </c>
      <c r="K20" s="22">
        <v>8594628</v>
      </c>
      <c r="L20" s="22">
        <v>8295629</v>
      </c>
      <c r="M20" s="22">
        <v>6030339</v>
      </c>
      <c r="N20" s="22">
        <v>22920596</v>
      </c>
      <c r="O20" s="22">
        <v>12030715</v>
      </c>
      <c r="P20" s="22">
        <v>4785535</v>
      </c>
      <c r="Q20" s="22">
        <v>4454007</v>
      </c>
      <c r="R20" s="22">
        <v>21270257</v>
      </c>
      <c r="S20" s="22">
        <v>4269448</v>
      </c>
      <c r="T20" s="22">
        <v>11497864</v>
      </c>
      <c r="U20" s="22">
        <v>5095046</v>
      </c>
      <c r="V20" s="22">
        <v>20862358</v>
      </c>
      <c r="W20" s="22">
        <v>87030431</v>
      </c>
      <c r="X20" s="22">
        <v>139472592</v>
      </c>
      <c r="Y20" s="22">
        <v>-52442161</v>
      </c>
      <c r="Z20" s="18">
        <v>-37.600334408354577</v>
      </c>
      <c r="AA20" s="20">
        <v>139472600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829872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>
        <v>6014</v>
      </c>
      <c r="V24" s="22">
        <v>6014</v>
      </c>
      <c r="W24" s="22">
        <v>6014</v>
      </c>
      <c r="X24" s="22"/>
      <c r="Y24" s="22">
        <v>6014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346701089</v>
      </c>
      <c r="D26" s="20"/>
      <c r="E26" s="21">
        <v>386914693</v>
      </c>
      <c r="F26" s="22">
        <v>387077951</v>
      </c>
      <c r="G26" s="22">
        <v>160889841</v>
      </c>
      <c r="H26" s="22">
        <v>72003</v>
      </c>
      <c r="I26" s="22">
        <v>10382</v>
      </c>
      <c r="J26" s="22">
        <v>160972226</v>
      </c>
      <c r="K26" s="22">
        <v>286909</v>
      </c>
      <c r="L26" s="22">
        <v>10574</v>
      </c>
      <c r="M26" s="22">
        <v>128743160</v>
      </c>
      <c r="N26" s="22">
        <v>129040643</v>
      </c>
      <c r="O26" s="22">
        <v>148709</v>
      </c>
      <c r="P26" s="22">
        <v>49848</v>
      </c>
      <c r="Q26" s="22">
        <v>96570061</v>
      </c>
      <c r="R26" s="22">
        <v>96768618</v>
      </c>
      <c r="S26" s="22">
        <v>51043</v>
      </c>
      <c r="T26" s="22">
        <v>70562</v>
      </c>
      <c r="U26" s="22"/>
      <c r="V26" s="22">
        <v>121605</v>
      </c>
      <c r="W26" s="22">
        <v>386903092</v>
      </c>
      <c r="X26" s="22">
        <v>387077951</v>
      </c>
      <c r="Y26" s="22">
        <v>-174859</v>
      </c>
      <c r="Z26" s="23">
        <v>-4.517410499571442E-2</v>
      </c>
      <c r="AA26" s="20">
        <v>387077951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2473927</v>
      </c>
      <c r="D30" s="20"/>
      <c r="E30" s="21">
        <v>2500000</v>
      </c>
      <c r="F30" s="22">
        <v>2500000</v>
      </c>
      <c r="G30" s="22"/>
      <c r="H30" s="22"/>
      <c r="I30" s="22"/>
      <c r="J30" s="22"/>
      <c r="K30" s="22"/>
      <c r="L30" s="22"/>
      <c r="M30" s="22"/>
      <c r="N30" s="22"/>
      <c r="O30" s="22">
        <v>1064156</v>
      </c>
      <c r="P30" s="22"/>
      <c r="Q30" s="22"/>
      <c r="R30" s="22">
        <v>1064156</v>
      </c>
      <c r="S30" s="22"/>
      <c r="T30" s="22"/>
      <c r="U30" s="22">
        <v>47381</v>
      </c>
      <c r="V30" s="22">
        <v>47381</v>
      </c>
      <c r="W30" s="22">
        <v>1111537</v>
      </c>
      <c r="X30" s="22">
        <v>2500000</v>
      </c>
      <c r="Y30" s="22">
        <v>-1388463</v>
      </c>
      <c r="Z30" s="23">
        <v>-55.538520000000005</v>
      </c>
      <c r="AA30" s="20">
        <v>2500000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20454436460</v>
      </c>
      <c r="D33" s="29">
        <f t="shared" ref="D33:Y33" si="0">SUM(D6:D32)</f>
        <v>0</v>
      </c>
      <c r="E33" s="30">
        <f t="shared" si="0"/>
        <v>21859057168</v>
      </c>
      <c r="F33" s="31">
        <f t="shared" si="0"/>
        <v>22570173988</v>
      </c>
      <c r="G33" s="31">
        <f t="shared" si="0"/>
        <v>2216791377</v>
      </c>
      <c r="H33" s="31">
        <f t="shared" si="0"/>
        <v>2341868876</v>
      </c>
      <c r="I33" s="31">
        <f t="shared" si="0"/>
        <v>2147651323</v>
      </c>
      <c r="J33" s="31">
        <f t="shared" si="0"/>
        <v>6706311576</v>
      </c>
      <c r="K33" s="31">
        <f t="shared" si="0"/>
        <v>1810135067</v>
      </c>
      <c r="L33" s="31">
        <f t="shared" si="0"/>
        <v>1823387170</v>
      </c>
      <c r="M33" s="31">
        <f t="shared" si="0"/>
        <v>1874272783</v>
      </c>
      <c r="N33" s="31">
        <f t="shared" si="0"/>
        <v>5507795020</v>
      </c>
      <c r="O33" s="31">
        <f t="shared" si="0"/>
        <v>1694590246</v>
      </c>
      <c r="P33" s="31">
        <f t="shared" si="0"/>
        <v>1655507831</v>
      </c>
      <c r="Q33" s="31">
        <f t="shared" si="0"/>
        <v>1878349939</v>
      </c>
      <c r="R33" s="31">
        <f t="shared" si="0"/>
        <v>5228448016</v>
      </c>
      <c r="S33" s="31">
        <f t="shared" si="0"/>
        <v>1761679811</v>
      </c>
      <c r="T33" s="31">
        <f t="shared" si="0"/>
        <v>1859498666</v>
      </c>
      <c r="U33" s="31">
        <f t="shared" si="0"/>
        <v>3466843255</v>
      </c>
      <c r="V33" s="31">
        <f t="shared" si="0"/>
        <v>7088021732</v>
      </c>
      <c r="W33" s="31">
        <f t="shared" si="0"/>
        <v>24530576344</v>
      </c>
      <c r="X33" s="31">
        <f t="shared" si="0"/>
        <v>22570173973</v>
      </c>
      <c r="Y33" s="31">
        <f t="shared" si="0"/>
        <v>1960402371</v>
      </c>
      <c r="Z33" s="32">
        <f>+IF(X33&lt;&gt;0,+(Y33/X33)*100,0)</f>
        <v>8.6858097476127956</v>
      </c>
      <c r="AA33" s="29">
        <f>SUM(AA6:AA32)</f>
        <v>22570173988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1276843821</v>
      </c>
      <c r="D35" s="20"/>
      <c r="E35" s="21">
        <v>1439170354</v>
      </c>
      <c r="F35" s="22">
        <v>1473242775</v>
      </c>
      <c r="G35" s="22">
        <v>94251846</v>
      </c>
      <c r="H35" s="22">
        <v>102791724</v>
      </c>
      <c r="I35" s="22">
        <v>112529232</v>
      </c>
      <c r="J35" s="22">
        <v>309572802</v>
      </c>
      <c r="K35" s="22">
        <v>103535098</v>
      </c>
      <c r="L35" s="22">
        <v>165516908</v>
      </c>
      <c r="M35" s="22">
        <v>103103821</v>
      </c>
      <c r="N35" s="22">
        <v>372155827</v>
      </c>
      <c r="O35" s="22">
        <v>103652158</v>
      </c>
      <c r="P35" s="22">
        <v>104822865</v>
      </c>
      <c r="Q35" s="22">
        <v>106524736</v>
      </c>
      <c r="R35" s="22">
        <v>314999759</v>
      </c>
      <c r="S35" s="22">
        <v>105959177</v>
      </c>
      <c r="T35" s="22">
        <v>102419206</v>
      </c>
      <c r="U35" s="22">
        <v>109215430</v>
      </c>
      <c r="V35" s="22">
        <v>317593813</v>
      </c>
      <c r="W35" s="22">
        <v>1314322201</v>
      </c>
      <c r="X35" s="22">
        <v>1473242719</v>
      </c>
      <c r="Y35" s="22">
        <v>-158920518</v>
      </c>
      <c r="Z35" s="23">
        <v>-10.787123937586554</v>
      </c>
      <c r="AA35" s="20">
        <v>1473242775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13941385922</v>
      </c>
      <c r="D37" s="20"/>
      <c r="E37" s="21">
        <v>15472230000</v>
      </c>
      <c r="F37" s="22">
        <v>15974700001</v>
      </c>
      <c r="G37" s="22">
        <v>85626921</v>
      </c>
      <c r="H37" s="22">
        <v>2000756314</v>
      </c>
      <c r="I37" s="22">
        <v>2029818700</v>
      </c>
      <c r="J37" s="22">
        <v>4116201935</v>
      </c>
      <c r="K37" s="22">
        <v>1330867606</v>
      </c>
      <c r="L37" s="22">
        <v>1137242899</v>
      </c>
      <c r="M37" s="22">
        <v>1171820767</v>
      </c>
      <c r="N37" s="22">
        <v>3639931272</v>
      </c>
      <c r="O37" s="22">
        <v>1047936062</v>
      </c>
      <c r="P37" s="22">
        <v>1089035422</v>
      </c>
      <c r="Q37" s="22">
        <v>1184249417</v>
      </c>
      <c r="R37" s="22">
        <v>3321220901</v>
      </c>
      <c r="S37" s="22">
        <v>1083006263</v>
      </c>
      <c r="T37" s="22">
        <v>1128249530</v>
      </c>
      <c r="U37" s="22">
        <v>3044423077</v>
      </c>
      <c r="V37" s="22">
        <v>5255678870</v>
      </c>
      <c r="W37" s="22">
        <v>16333032978</v>
      </c>
      <c r="X37" s="22">
        <v>15974700000</v>
      </c>
      <c r="Y37" s="22">
        <v>358332978</v>
      </c>
      <c r="Z37" s="23">
        <v>2.243128058742887</v>
      </c>
      <c r="AA37" s="20">
        <v>15974700001</v>
      </c>
    </row>
    <row r="38" spans="1:27" x14ac:dyDescent="0.25">
      <c r="A38" s="19" t="s">
        <v>64</v>
      </c>
      <c r="B38" s="15" t="s">
        <v>32</v>
      </c>
      <c r="C38" s="20">
        <v>153149153</v>
      </c>
      <c r="D38" s="20"/>
      <c r="E38" s="21">
        <v>195472319</v>
      </c>
      <c r="F38" s="22">
        <v>217194137</v>
      </c>
      <c r="G38" s="22">
        <v>13259567</v>
      </c>
      <c r="H38" s="22">
        <v>15568891</v>
      </c>
      <c r="I38" s="22">
        <v>14335885</v>
      </c>
      <c r="J38" s="22">
        <v>43164343</v>
      </c>
      <c r="K38" s="22">
        <v>15279968</v>
      </c>
      <c r="L38" s="22">
        <v>15335730</v>
      </c>
      <c r="M38" s="22">
        <v>9537456</v>
      </c>
      <c r="N38" s="22">
        <v>40153154</v>
      </c>
      <c r="O38" s="22">
        <v>10006406</v>
      </c>
      <c r="P38" s="22">
        <v>13300241</v>
      </c>
      <c r="Q38" s="22">
        <v>13102645</v>
      </c>
      <c r="R38" s="22">
        <v>36409292</v>
      </c>
      <c r="S38" s="22">
        <v>10263079</v>
      </c>
      <c r="T38" s="22">
        <v>14451110</v>
      </c>
      <c r="U38" s="22">
        <v>14559504</v>
      </c>
      <c r="V38" s="22">
        <v>39273693</v>
      </c>
      <c r="W38" s="22">
        <v>159000482</v>
      </c>
      <c r="X38" s="22">
        <v>217194147</v>
      </c>
      <c r="Y38" s="22">
        <v>-58193665</v>
      </c>
      <c r="Z38" s="23">
        <v>-26.793385458955299</v>
      </c>
      <c r="AA38" s="20">
        <v>217194137</v>
      </c>
    </row>
    <row r="39" spans="1:27" x14ac:dyDescent="0.25">
      <c r="A39" s="19" t="s">
        <v>65</v>
      </c>
      <c r="B39" s="15" t="s">
        <v>32</v>
      </c>
      <c r="C39" s="20">
        <v>81082647</v>
      </c>
      <c r="D39" s="20"/>
      <c r="E39" s="21">
        <v>167468000</v>
      </c>
      <c r="F39" s="22">
        <v>167468000</v>
      </c>
      <c r="G39" s="22">
        <v>15722163</v>
      </c>
      <c r="H39" s="22">
        <v>14245119</v>
      </c>
      <c r="I39" s="22">
        <v>14670411</v>
      </c>
      <c r="J39" s="22">
        <v>44637693</v>
      </c>
      <c r="K39" s="22">
        <v>15071501</v>
      </c>
      <c r="L39" s="22">
        <v>17074597</v>
      </c>
      <c r="M39" s="22">
        <v>-17575792</v>
      </c>
      <c r="N39" s="22">
        <v>14570306</v>
      </c>
      <c r="O39" s="22">
        <v>32885538</v>
      </c>
      <c r="P39" s="22">
        <v>10538495</v>
      </c>
      <c r="Q39" s="22">
        <v>12262477</v>
      </c>
      <c r="R39" s="22">
        <v>55686510</v>
      </c>
      <c r="S39" s="22">
        <v>7422702</v>
      </c>
      <c r="T39" s="22">
        <v>4687093</v>
      </c>
      <c r="U39" s="22">
        <v>-87308710</v>
      </c>
      <c r="V39" s="22">
        <v>-75198915</v>
      </c>
      <c r="W39" s="22">
        <v>39695594</v>
      </c>
      <c r="X39" s="22">
        <v>167468004</v>
      </c>
      <c r="Y39" s="22">
        <v>-127772410</v>
      </c>
      <c r="Z39" s="23">
        <v>-76.296610067675971</v>
      </c>
      <c r="AA39" s="20">
        <v>167468000</v>
      </c>
    </row>
    <row r="40" spans="1:27" x14ac:dyDescent="0.25">
      <c r="A40" s="19" t="s">
        <v>66</v>
      </c>
      <c r="B40" s="15" t="s">
        <v>32</v>
      </c>
      <c r="C40" s="20">
        <v>446689113</v>
      </c>
      <c r="D40" s="20"/>
      <c r="E40" s="21">
        <v>486331349</v>
      </c>
      <c r="F40" s="22">
        <v>475728052</v>
      </c>
      <c r="G40" s="22">
        <v>39123288</v>
      </c>
      <c r="H40" s="22">
        <v>39140258</v>
      </c>
      <c r="I40" s="22">
        <v>39155150</v>
      </c>
      <c r="J40" s="22">
        <v>117418696</v>
      </c>
      <c r="K40" s="22">
        <v>39161611</v>
      </c>
      <c r="L40" s="22">
        <v>39384470</v>
      </c>
      <c r="M40" s="22">
        <v>39242819</v>
      </c>
      <c r="N40" s="22">
        <v>117788900</v>
      </c>
      <c r="O40" s="22">
        <v>39213983</v>
      </c>
      <c r="P40" s="22">
        <v>39172954</v>
      </c>
      <c r="Q40" s="22">
        <v>39160629</v>
      </c>
      <c r="R40" s="22">
        <v>117547566</v>
      </c>
      <c r="S40" s="22">
        <v>39052737</v>
      </c>
      <c r="T40" s="22">
        <v>39000782</v>
      </c>
      <c r="U40" s="22">
        <v>39151072</v>
      </c>
      <c r="V40" s="22">
        <v>117204591</v>
      </c>
      <c r="W40" s="22">
        <v>469959753</v>
      </c>
      <c r="X40" s="22">
        <v>475728011</v>
      </c>
      <c r="Y40" s="22">
        <v>-5768258</v>
      </c>
      <c r="Z40" s="23">
        <v>-1.2125117433961652</v>
      </c>
      <c r="AA40" s="20">
        <v>475728052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488268825</v>
      </c>
      <c r="D42" s="20"/>
      <c r="E42" s="21">
        <v>601424450</v>
      </c>
      <c r="F42" s="22">
        <v>577796315</v>
      </c>
      <c r="G42" s="22">
        <v>14575558</v>
      </c>
      <c r="H42" s="22">
        <v>27713515</v>
      </c>
      <c r="I42" s="22">
        <v>33529772</v>
      </c>
      <c r="J42" s="22">
        <v>75818845</v>
      </c>
      <c r="K42" s="22">
        <v>52598966</v>
      </c>
      <c r="L42" s="22">
        <v>49074362</v>
      </c>
      <c r="M42" s="22">
        <v>46128267</v>
      </c>
      <c r="N42" s="22">
        <v>147801595</v>
      </c>
      <c r="O42" s="22">
        <v>39079321</v>
      </c>
      <c r="P42" s="22">
        <v>39766252</v>
      </c>
      <c r="Q42" s="22">
        <v>38317985</v>
      </c>
      <c r="R42" s="22">
        <v>117163558</v>
      </c>
      <c r="S42" s="22">
        <v>41454203</v>
      </c>
      <c r="T42" s="22">
        <v>44654721</v>
      </c>
      <c r="U42" s="22">
        <v>78014754</v>
      </c>
      <c r="V42" s="22">
        <v>164123678</v>
      </c>
      <c r="W42" s="22">
        <v>504907676</v>
      </c>
      <c r="X42" s="22">
        <v>577796359</v>
      </c>
      <c r="Y42" s="22">
        <v>-72888683</v>
      </c>
      <c r="Z42" s="23">
        <v>-12.614943286619084</v>
      </c>
      <c r="AA42" s="20">
        <v>577796315</v>
      </c>
    </row>
    <row r="43" spans="1:27" x14ac:dyDescent="0.25">
      <c r="A43" s="19" t="s">
        <v>68</v>
      </c>
      <c r="B43" s="15" t="s">
        <v>32</v>
      </c>
      <c r="C43" s="20">
        <v>1900000</v>
      </c>
      <c r="D43" s="20"/>
      <c r="E43" s="21">
        <v>3150000</v>
      </c>
      <c r="F43" s="22">
        <v>4150000</v>
      </c>
      <c r="G43" s="22">
        <v>700000</v>
      </c>
      <c r="H43" s="22"/>
      <c r="I43" s="22">
        <v>260870</v>
      </c>
      <c r="J43" s="22">
        <v>960870</v>
      </c>
      <c r="K43" s="22">
        <v>925000</v>
      </c>
      <c r="L43" s="22"/>
      <c r="M43" s="22">
        <v>39130</v>
      </c>
      <c r="N43" s="22">
        <v>964130</v>
      </c>
      <c r="O43" s="22"/>
      <c r="P43" s="22">
        <v>869565</v>
      </c>
      <c r="Q43" s="22">
        <v>1355435</v>
      </c>
      <c r="R43" s="22">
        <v>2225000</v>
      </c>
      <c r="S43" s="22"/>
      <c r="T43" s="22"/>
      <c r="U43" s="22"/>
      <c r="V43" s="22"/>
      <c r="W43" s="22">
        <v>4150000</v>
      </c>
      <c r="X43" s="22">
        <v>4150000</v>
      </c>
      <c r="Y43" s="22"/>
      <c r="Z43" s="23"/>
      <c r="AA43" s="20">
        <v>4150000</v>
      </c>
    </row>
    <row r="44" spans="1:27" x14ac:dyDescent="0.25">
      <c r="A44" s="19" t="s">
        <v>69</v>
      </c>
      <c r="B44" s="15" t="s">
        <v>32</v>
      </c>
      <c r="C44" s="20">
        <v>45615739</v>
      </c>
      <c r="D44" s="20"/>
      <c r="E44" s="21">
        <v>44400000</v>
      </c>
      <c r="F44" s="22">
        <v>44400000</v>
      </c>
      <c r="G44" s="22">
        <v>1933504</v>
      </c>
      <c r="H44" s="22">
        <v>3410548</v>
      </c>
      <c r="I44" s="22">
        <v>2985256</v>
      </c>
      <c r="J44" s="22">
        <v>8329308</v>
      </c>
      <c r="K44" s="22">
        <v>2584166</v>
      </c>
      <c r="L44" s="22">
        <v>581070</v>
      </c>
      <c r="M44" s="22">
        <v>17575792</v>
      </c>
      <c r="N44" s="22">
        <v>20741028</v>
      </c>
      <c r="O44" s="22">
        <v>2425795</v>
      </c>
      <c r="P44" s="22">
        <v>7117172</v>
      </c>
      <c r="Q44" s="22">
        <v>5393190</v>
      </c>
      <c r="R44" s="22">
        <v>14936157</v>
      </c>
      <c r="S44" s="22">
        <v>10232965</v>
      </c>
      <c r="T44" s="22">
        <v>12968574</v>
      </c>
      <c r="U44" s="22">
        <v>104964377</v>
      </c>
      <c r="V44" s="22">
        <v>128165916</v>
      </c>
      <c r="W44" s="22">
        <v>172172409</v>
      </c>
      <c r="X44" s="22">
        <v>44400000</v>
      </c>
      <c r="Y44" s="22">
        <v>127772409</v>
      </c>
      <c r="Z44" s="23">
        <v>287.77569594594598</v>
      </c>
      <c r="AA44" s="20">
        <v>44400000</v>
      </c>
    </row>
    <row r="45" spans="1:27" x14ac:dyDescent="0.25">
      <c r="A45" s="19" t="s">
        <v>70</v>
      </c>
      <c r="B45" s="15" t="s">
        <v>32</v>
      </c>
      <c r="C45" s="20">
        <v>250506741</v>
      </c>
      <c r="D45" s="20"/>
      <c r="E45" s="21">
        <v>331072297</v>
      </c>
      <c r="F45" s="22">
        <v>340361334</v>
      </c>
      <c r="G45" s="22">
        <v>15440155</v>
      </c>
      <c r="H45" s="22">
        <v>23540570</v>
      </c>
      <c r="I45" s="22">
        <v>30018185</v>
      </c>
      <c r="J45" s="22">
        <v>68998910</v>
      </c>
      <c r="K45" s="22">
        <v>34652461</v>
      </c>
      <c r="L45" s="22">
        <v>26147080</v>
      </c>
      <c r="M45" s="22">
        <v>25192840</v>
      </c>
      <c r="N45" s="22">
        <v>85992381</v>
      </c>
      <c r="O45" s="22">
        <v>29036333</v>
      </c>
      <c r="P45" s="22">
        <v>24878446</v>
      </c>
      <c r="Q45" s="22">
        <v>25638912</v>
      </c>
      <c r="R45" s="22">
        <v>79553691</v>
      </c>
      <c r="S45" s="22">
        <v>25622043</v>
      </c>
      <c r="T45" s="22">
        <v>28249081</v>
      </c>
      <c r="U45" s="22">
        <v>54424478</v>
      </c>
      <c r="V45" s="22">
        <v>108295602</v>
      </c>
      <c r="W45" s="22">
        <v>342840584</v>
      </c>
      <c r="X45" s="22">
        <v>340361382</v>
      </c>
      <c r="Y45" s="22">
        <v>2479202</v>
      </c>
      <c r="Z45" s="23">
        <v>0.72840284800582933</v>
      </c>
      <c r="AA45" s="20">
        <v>340361334</v>
      </c>
    </row>
    <row r="46" spans="1:27" x14ac:dyDescent="0.25">
      <c r="A46" s="19" t="s">
        <v>71</v>
      </c>
      <c r="B46" s="15" t="s">
        <v>32</v>
      </c>
      <c r="C46" s="20">
        <v>632876</v>
      </c>
      <c r="D46" s="20"/>
      <c r="E46" s="21">
        <v>463950</v>
      </c>
      <c r="F46" s="22">
        <v>463950</v>
      </c>
      <c r="G46" s="22"/>
      <c r="H46" s="22"/>
      <c r="I46" s="22"/>
      <c r="J46" s="22"/>
      <c r="K46" s="22">
        <v>18211</v>
      </c>
      <c r="L46" s="22">
        <v>9365</v>
      </c>
      <c r="M46" s="22">
        <v>21806</v>
      </c>
      <c r="N46" s="22">
        <v>49382</v>
      </c>
      <c r="O46" s="22">
        <v>69897</v>
      </c>
      <c r="P46" s="22">
        <v>1077</v>
      </c>
      <c r="Q46" s="22"/>
      <c r="R46" s="22">
        <v>70974</v>
      </c>
      <c r="S46" s="22">
        <v>380</v>
      </c>
      <c r="T46" s="22"/>
      <c r="U46" s="22">
        <v>57079</v>
      </c>
      <c r="V46" s="22">
        <v>57459</v>
      </c>
      <c r="W46" s="22">
        <v>177815</v>
      </c>
      <c r="X46" s="22">
        <v>463950</v>
      </c>
      <c r="Y46" s="22">
        <v>-286135</v>
      </c>
      <c r="Z46" s="23">
        <v>-61.673671731867664</v>
      </c>
      <c r="AA46" s="20">
        <v>463950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16686074837</v>
      </c>
      <c r="D48" s="29">
        <f t="shared" ref="D48:Y48" si="1">SUM(D35:D47)</f>
        <v>0</v>
      </c>
      <c r="E48" s="30">
        <f t="shared" si="1"/>
        <v>18741182719</v>
      </c>
      <c r="F48" s="31">
        <f t="shared" si="1"/>
        <v>19275504564</v>
      </c>
      <c r="G48" s="31">
        <f t="shared" si="1"/>
        <v>280633002</v>
      </c>
      <c r="H48" s="31">
        <f t="shared" si="1"/>
        <v>2227166939</v>
      </c>
      <c r="I48" s="31">
        <f t="shared" si="1"/>
        <v>2277303461</v>
      </c>
      <c r="J48" s="31">
        <f t="shared" si="1"/>
        <v>4785103402</v>
      </c>
      <c r="K48" s="31">
        <f t="shared" si="1"/>
        <v>1594694588</v>
      </c>
      <c r="L48" s="31">
        <f t="shared" si="1"/>
        <v>1450366481</v>
      </c>
      <c r="M48" s="31">
        <f t="shared" si="1"/>
        <v>1395086906</v>
      </c>
      <c r="N48" s="31">
        <f t="shared" si="1"/>
        <v>4440147975</v>
      </c>
      <c r="O48" s="31">
        <f t="shared" si="1"/>
        <v>1304305493</v>
      </c>
      <c r="P48" s="31">
        <f t="shared" si="1"/>
        <v>1329502489</v>
      </c>
      <c r="Q48" s="31">
        <f t="shared" si="1"/>
        <v>1426005426</v>
      </c>
      <c r="R48" s="31">
        <f t="shared" si="1"/>
        <v>4059813408</v>
      </c>
      <c r="S48" s="31">
        <f t="shared" si="1"/>
        <v>1323013549</v>
      </c>
      <c r="T48" s="31">
        <f t="shared" si="1"/>
        <v>1374680097</v>
      </c>
      <c r="U48" s="31">
        <f t="shared" si="1"/>
        <v>3357501061</v>
      </c>
      <c r="V48" s="31">
        <f t="shared" si="1"/>
        <v>6055194707</v>
      </c>
      <c r="W48" s="31">
        <f t="shared" si="1"/>
        <v>19340259492</v>
      </c>
      <c r="X48" s="31">
        <f t="shared" si="1"/>
        <v>19275504572</v>
      </c>
      <c r="Y48" s="31">
        <f t="shared" si="1"/>
        <v>64754920</v>
      </c>
      <c r="Z48" s="32">
        <f>+IF(X48&lt;&gt;0,+(Y48/X48)*100,0)</f>
        <v>0.33594409815898851</v>
      </c>
      <c r="AA48" s="29">
        <f>SUM(AA35:AA47)</f>
        <v>19275504564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3768361623</v>
      </c>
      <c r="D49" s="39">
        <f t="shared" si="2"/>
        <v>0</v>
      </c>
      <c r="E49" s="40">
        <f t="shared" si="2"/>
        <v>3117874449</v>
      </c>
      <c r="F49" s="41">
        <f t="shared" si="2"/>
        <v>3294669424</v>
      </c>
      <c r="G49" s="41">
        <f t="shared" si="2"/>
        <v>1936158375</v>
      </c>
      <c r="H49" s="41">
        <f t="shared" si="2"/>
        <v>114701937</v>
      </c>
      <c r="I49" s="41">
        <f t="shared" si="2"/>
        <v>-129652138</v>
      </c>
      <c r="J49" s="41">
        <f t="shared" si="2"/>
        <v>1921208174</v>
      </c>
      <c r="K49" s="41">
        <f t="shared" si="2"/>
        <v>215440479</v>
      </c>
      <c r="L49" s="41">
        <f t="shared" si="2"/>
        <v>373020689</v>
      </c>
      <c r="M49" s="41">
        <f t="shared" si="2"/>
        <v>479185877</v>
      </c>
      <c r="N49" s="41">
        <f t="shared" si="2"/>
        <v>1067647045</v>
      </c>
      <c r="O49" s="41">
        <f t="shared" si="2"/>
        <v>390284753</v>
      </c>
      <c r="P49" s="41">
        <f t="shared" si="2"/>
        <v>326005342</v>
      </c>
      <c r="Q49" s="41">
        <f t="shared" si="2"/>
        <v>452344513</v>
      </c>
      <c r="R49" s="41">
        <f t="shared" si="2"/>
        <v>1168634608</v>
      </c>
      <c r="S49" s="41">
        <f t="shared" si="2"/>
        <v>438666262</v>
      </c>
      <c r="T49" s="41">
        <f t="shared" si="2"/>
        <v>484818569</v>
      </c>
      <c r="U49" s="41">
        <f t="shared" si="2"/>
        <v>109342194</v>
      </c>
      <c r="V49" s="41">
        <f t="shared" si="2"/>
        <v>1032827025</v>
      </c>
      <c r="W49" s="41">
        <f t="shared" si="2"/>
        <v>5190316852</v>
      </c>
      <c r="X49" s="41">
        <f t="shared" si="2"/>
        <v>3294669401</v>
      </c>
      <c r="Y49" s="41">
        <f t="shared" si="2"/>
        <v>1895647451</v>
      </c>
      <c r="Z49" s="42">
        <f>+IF(X49&lt;&gt;0,+(Y49/X49)*100,0)</f>
        <v>57.536803250263347</v>
      </c>
      <c r="AA49" s="39">
        <f>+AA33-AA48</f>
        <v>3294669424</v>
      </c>
    </row>
    <row r="50" spans="1:27" x14ac:dyDescent="0.25">
      <c r="A50" s="43" t="s">
        <v>75</v>
      </c>
      <c r="B50" s="15" t="s">
        <v>32</v>
      </c>
      <c r="C50" s="20">
        <v>25851922</v>
      </c>
      <c r="D50" s="20"/>
      <c r="E50" s="21">
        <v>67239980</v>
      </c>
      <c r="F50" s="22">
        <v>65808449</v>
      </c>
      <c r="G50" s="22">
        <v>4392761</v>
      </c>
      <c r="H50" s="22">
        <v>8148422</v>
      </c>
      <c r="I50" s="22">
        <v>4351477</v>
      </c>
      <c r="J50" s="22">
        <v>16892660</v>
      </c>
      <c r="K50" s="22">
        <v>5956943</v>
      </c>
      <c r="L50" s="22">
        <v>3481706</v>
      </c>
      <c r="M50" s="22">
        <v>5356074</v>
      </c>
      <c r="N50" s="22">
        <v>14794723</v>
      </c>
      <c r="O50" s="22">
        <v>3928861</v>
      </c>
      <c r="P50" s="22">
        <v>2421044</v>
      </c>
      <c r="Q50" s="22">
        <v>5045328</v>
      </c>
      <c r="R50" s="22">
        <v>11395233</v>
      </c>
      <c r="S50" s="22">
        <v>4535290</v>
      </c>
      <c r="T50" s="22">
        <v>4905028</v>
      </c>
      <c r="U50" s="22"/>
      <c r="V50" s="22">
        <v>9440318</v>
      </c>
      <c r="W50" s="22">
        <v>52522934</v>
      </c>
      <c r="X50" s="22">
        <v>65808449</v>
      </c>
      <c r="Y50" s="22">
        <v>-13285515</v>
      </c>
      <c r="Z50" s="23">
        <v>-20.188160033979834</v>
      </c>
      <c r="AA50" s="20">
        <v>65808449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3794213545</v>
      </c>
      <c r="D52" s="48">
        <f t="shared" si="3"/>
        <v>0</v>
      </c>
      <c r="E52" s="49">
        <f t="shared" si="3"/>
        <v>3185114429</v>
      </c>
      <c r="F52" s="50">
        <f t="shared" si="3"/>
        <v>3360477873</v>
      </c>
      <c r="G52" s="50">
        <f t="shared" si="3"/>
        <v>1940551136</v>
      </c>
      <c r="H52" s="50">
        <f t="shared" si="3"/>
        <v>122850359</v>
      </c>
      <c r="I52" s="50">
        <f t="shared" si="3"/>
        <v>-125300661</v>
      </c>
      <c r="J52" s="50">
        <f t="shared" si="3"/>
        <v>1938100834</v>
      </c>
      <c r="K52" s="50">
        <f t="shared" si="3"/>
        <v>221397422</v>
      </c>
      <c r="L52" s="50">
        <f t="shared" si="3"/>
        <v>376502395</v>
      </c>
      <c r="M52" s="50">
        <f t="shared" si="3"/>
        <v>484541951</v>
      </c>
      <c r="N52" s="50">
        <f t="shared" si="3"/>
        <v>1082441768</v>
      </c>
      <c r="O52" s="50">
        <f t="shared" si="3"/>
        <v>394213614</v>
      </c>
      <c r="P52" s="50">
        <f t="shared" si="3"/>
        <v>328426386</v>
      </c>
      <c r="Q52" s="50">
        <f t="shared" si="3"/>
        <v>457389841</v>
      </c>
      <c r="R52" s="50">
        <f t="shared" si="3"/>
        <v>1180029841</v>
      </c>
      <c r="S52" s="50">
        <f t="shared" si="3"/>
        <v>443201552</v>
      </c>
      <c r="T52" s="50">
        <f t="shared" si="3"/>
        <v>489723597</v>
      </c>
      <c r="U52" s="50">
        <f t="shared" si="3"/>
        <v>109342194</v>
      </c>
      <c r="V52" s="50">
        <f t="shared" si="3"/>
        <v>1042267343</v>
      </c>
      <c r="W52" s="50">
        <f t="shared" si="3"/>
        <v>5242839786</v>
      </c>
      <c r="X52" s="50">
        <f t="shared" si="3"/>
        <v>3360477850</v>
      </c>
      <c r="Y52" s="50">
        <f t="shared" si="3"/>
        <v>1882361936</v>
      </c>
      <c r="Z52" s="51">
        <f>+IF(X52&lt;&gt;0,+(Y52/X52)*100,0)</f>
        <v>56.01471040792606</v>
      </c>
      <c r="AA52" s="48">
        <f>SUM(AA49:AA51)</f>
        <v>3360477873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3794213545</v>
      </c>
      <c r="D54" s="54">
        <f>+D52-D53</f>
        <v>0</v>
      </c>
      <c r="E54" s="55">
        <f t="shared" si="4"/>
        <v>3185114429</v>
      </c>
      <c r="F54" s="56">
        <f t="shared" si="4"/>
        <v>3360477873</v>
      </c>
      <c r="G54" s="56">
        <f t="shared" si="4"/>
        <v>1940551136</v>
      </c>
      <c r="H54" s="56">
        <f t="shared" si="4"/>
        <v>122850359</v>
      </c>
      <c r="I54" s="56">
        <f t="shared" si="4"/>
        <v>-125300661</v>
      </c>
      <c r="J54" s="56">
        <f t="shared" si="4"/>
        <v>1938100834</v>
      </c>
      <c r="K54" s="56">
        <f t="shared" si="4"/>
        <v>221397422</v>
      </c>
      <c r="L54" s="56">
        <f t="shared" si="4"/>
        <v>376502395</v>
      </c>
      <c r="M54" s="56">
        <f t="shared" si="4"/>
        <v>484541951</v>
      </c>
      <c r="N54" s="56">
        <f t="shared" si="4"/>
        <v>1082441768</v>
      </c>
      <c r="O54" s="56">
        <f t="shared" si="4"/>
        <v>394213614</v>
      </c>
      <c r="P54" s="56">
        <f t="shared" si="4"/>
        <v>328426386</v>
      </c>
      <c r="Q54" s="56">
        <f t="shared" si="4"/>
        <v>457389841</v>
      </c>
      <c r="R54" s="56">
        <f t="shared" si="4"/>
        <v>1180029841</v>
      </c>
      <c r="S54" s="56">
        <f t="shared" si="4"/>
        <v>443201552</v>
      </c>
      <c r="T54" s="56">
        <f t="shared" si="4"/>
        <v>489723597</v>
      </c>
      <c r="U54" s="56">
        <f t="shared" si="4"/>
        <v>109342194</v>
      </c>
      <c r="V54" s="56">
        <f t="shared" si="4"/>
        <v>1042267343</v>
      </c>
      <c r="W54" s="56">
        <f t="shared" si="4"/>
        <v>5242839786</v>
      </c>
      <c r="X54" s="56">
        <f t="shared" si="4"/>
        <v>3360477850</v>
      </c>
      <c r="Y54" s="56">
        <f t="shared" si="4"/>
        <v>1882361936</v>
      </c>
      <c r="Z54" s="57">
        <f>+IF(X54&lt;&gt;0,+(Y54/X54)*100,0)</f>
        <v>56.01471040792606</v>
      </c>
      <c r="AA54" s="54">
        <f>+AA52-AA53</f>
        <v>3360477873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3794213545</v>
      </c>
      <c r="D57" s="48">
        <f>SUM(D54:D56)</f>
        <v>0</v>
      </c>
      <c r="E57" s="49">
        <f t="shared" si="5"/>
        <v>3185114429</v>
      </c>
      <c r="F57" s="50">
        <f t="shared" si="5"/>
        <v>3360477873</v>
      </c>
      <c r="G57" s="50">
        <f t="shared" si="5"/>
        <v>1940551136</v>
      </c>
      <c r="H57" s="50">
        <f t="shared" si="5"/>
        <v>122850359</v>
      </c>
      <c r="I57" s="50">
        <f t="shared" si="5"/>
        <v>-125300661</v>
      </c>
      <c r="J57" s="50">
        <f t="shared" si="5"/>
        <v>1938100834</v>
      </c>
      <c r="K57" s="50">
        <f t="shared" si="5"/>
        <v>221397422</v>
      </c>
      <c r="L57" s="50">
        <f t="shared" si="5"/>
        <v>376502395</v>
      </c>
      <c r="M57" s="50">
        <f t="shared" si="5"/>
        <v>484541951</v>
      </c>
      <c r="N57" s="50">
        <f t="shared" si="5"/>
        <v>1082441768</v>
      </c>
      <c r="O57" s="50">
        <f t="shared" si="5"/>
        <v>394213614</v>
      </c>
      <c r="P57" s="50">
        <f t="shared" si="5"/>
        <v>328426386</v>
      </c>
      <c r="Q57" s="50">
        <f t="shared" si="5"/>
        <v>457389841</v>
      </c>
      <c r="R57" s="50">
        <f t="shared" si="5"/>
        <v>1180029841</v>
      </c>
      <c r="S57" s="50">
        <f t="shared" si="5"/>
        <v>443201552</v>
      </c>
      <c r="T57" s="50">
        <f t="shared" si="5"/>
        <v>489723597</v>
      </c>
      <c r="U57" s="50">
        <f t="shared" si="5"/>
        <v>109342194</v>
      </c>
      <c r="V57" s="50">
        <f t="shared" si="5"/>
        <v>1042267343</v>
      </c>
      <c r="W57" s="50">
        <f t="shared" si="5"/>
        <v>5242839786</v>
      </c>
      <c r="X57" s="50">
        <f t="shared" si="5"/>
        <v>3360477850</v>
      </c>
      <c r="Y57" s="50">
        <f t="shared" si="5"/>
        <v>1882361936</v>
      </c>
      <c r="Z57" s="51">
        <f>+IF(X57&lt;&gt;0,+(Y57/X57)*100,0)</f>
        <v>56.01471040792606</v>
      </c>
      <c r="AA57" s="48">
        <f>SUM(AA54:AA56)</f>
        <v>3360477873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3794213545</v>
      </c>
      <c r="D60" s="65">
        <f>SUM(D57:D59)</f>
        <v>0</v>
      </c>
      <c r="E60" s="66">
        <f t="shared" si="6"/>
        <v>3185114429</v>
      </c>
      <c r="F60" s="67">
        <f t="shared" si="6"/>
        <v>3360477873</v>
      </c>
      <c r="G60" s="67">
        <f t="shared" si="6"/>
        <v>1940551136</v>
      </c>
      <c r="H60" s="67">
        <f t="shared" si="6"/>
        <v>122850359</v>
      </c>
      <c r="I60" s="67">
        <f t="shared" si="6"/>
        <v>-125300661</v>
      </c>
      <c r="J60" s="67">
        <f t="shared" si="6"/>
        <v>1938100834</v>
      </c>
      <c r="K60" s="67">
        <f t="shared" si="6"/>
        <v>221397422</v>
      </c>
      <c r="L60" s="67">
        <f t="shared" si="6"/>
        <v>376502395</v>
      </c>
      <c r="M60" s="67">
        <f t="shared" si="6"/>
        <v>484541951</v>
      </c>
      <c r="N60" s="67">
        <f t="shared" si="6"/>
        <v>1082441768</v>
      </c>
      <c r="O60" s="67">
        <f t="shared" si="6"/>
        <v>394213614</v>
      </c>
      <c r="P60" s="67">
        <f t="shared" si="6"/>
        <v>328426386</v>
      </c>
      <c r="Q60" s="67">
        <f t="shared" si="6"/>
        <v>457389841</v>
      </c>
      <c r="R60" s="67">
        <f t="shared" si="6"/>
        <v>1180029841</v>
      </c>
      <c r="S60" s="67">
        <f t="shared" si="6"/>
        <v>443201552</v>
      </c>
      <c r="T60" s="67">
        <f t="shared" si="6"/>
        <v>489723597</v>
      </c>
      <c r="U60" s="67">
        <f t="shared" si="6"/>
        <v>109342194</v>
      </c>
      <c r="V60" s="67">
        <f t="shared" si="6"/>
        <v>1042267343</v>
      </c>
      <c r="W60" s="67">
        <f t="shared" si="6"/>
        <v>5242839786</v>
      </c>
      <c r="X60" s="67">
        <f t="shared" si="6"/>
        <v>3360477850</v>
      </c>
      <c r="Y60" s="67">
        <f t="shared" si="6"/>
        <v>1882361936</v>
      </c>
      <c r="Z60" s="68">
        <f>+IF(X60&lt;&gt;0,+(Y60/X60)*100,0)</f>
        <v>56.01471040792606</v>
      </c>
      <c r="AA60" s="65">
        <f>SUM(AA57:AA59)</f>
        <v>3360477873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148812283</v>
      </c>
      <c r="D6" s="20"/>
      <c r="E6" s="21">
        <v>198474474</v>
      </c>
      <c r="F6" s="22">
        <v>191574472</v>
      </c>
      <c r="G6" s="22">
        <v>14200957</v>
      </c>
      <c r="H6" s="22">
        <v>14579888</v>
      </c>
      <c r="I6" s="22">
        <v>15257264</v>
      </c>
      <c r="J6" s="22">
        <v>44038109</v>
      </c>
      <c r="K6" s="22">
        <v>14750635</v>
      </c>
      <c r="L6" s="22">
        <v>14957796</v>
      </c>
      <c r="M6" s="22">
        <v>14156430</v>
      </c>
      <c r="N6" s="22">
        <v>43864861</v>
      </c>
      <c r="O6" s="22">
        <v>15693285</v>
      </c>
      <c r="P6" s="22">
        <v>14559689</v>
      </c>
      <c r="Q6" s="22">
        <v>16751368</v>
      </c>
      <c r="R6" s="22">
        <v>47004342</v>
      </c>
      <c r="S6" s="22">
        <v>15281577</v>
      </c>
      <c r="T6" s="22">
        <v>13630683</v>
      </c>
      <c r="U6" s="22">
        <v>14192378</v>
      </c>
      <c r="V6" s="22">
        <v>43104638</v>
      </c>
      <c r="W6" s="22">
        <v>178011950</v>
      </c>
      <c r="X6" s="22">
        <v>191574472</v>
      </c>
      <c r="Y6" s="22">
        <v>-13562522</v>
      </c>
      <c r="Z6" s="23">
        <v>-7.0795037869137394</v>
      </c>
      <c r="AA6" s="20">
        <v>191574472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915729</v>
      </c>
      <c r="D13" s="20"/>
      <c r="E13" s="21">
        <v>954796</v>
      </c>
      <c r="F13" s="22">
        <v>1819969</v>
      </c>
      <c r="G13" s="22">
        <v>122488</v>
      </c>
      <c r="H13" s="22">
        <v>126453</v>
      </c>
      <c r="I13" s="22">
        <v>134217</v>
      </c>
      <c r="J13" s="22">
        <v>383158</v>
      </c>
      <c r="K13" s="22">
        <v>141811</v>
      </c>
      <c r="L13" s="22">
        <v>150313</v>
      </c>
      <c r="M13" s="22">
        <v>150605</v>
      </c>
      <c r="N13" s="22">
        <v>442729</v>
      </c>
      <c r="O13" s="22">
        <v>157983</v>
      </c>
      <c r="P13" s="22">
        <v>150755</v>
      </c>
      <c r="Q13" s="22">
        <v>165268</v>
      </c>
      <c r="R13" s="22">
        <v>474006</v>
      </c>
      <c r="S13" s="22">
        <v>169513</v>
      </c>
      <c r="T13" s="22">
        <v>173320</v>
      </c>
      <c r="U13" s="22">
        <v>161761</v>
      </c>
      <c r="V13" s="22">
        <v>504594</v>
      </c>
      <c r="W13" s="22">
        <v>1804487</v>
      </c>
      <c r="X13" s="22">
        <v>1819969</v>
      </c>
      <c r="Y13" s="22">
        <v>-15482</v>
      </c>
      <c r="Z13" s="23">
        <v>-0.85067383015864551</v>
      </c>
      <c r="AA13" s="20">
        <v>1819969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2061573</v>
      </c>
      <c r="D26" s="20"/>
      <c r="E26" s="21">
        <v>241435</v>
      </c>
      <c r="F26" s="22">
        <v>2503390</v>
      </c>
      <c r="G26" s="22"/>
      <c r="H26" s="22"/>
      <c r="I26" s="22"/>
      <c r="J26" s="22"/>
      <c r="K26" s="22">
        <v>65217</v>
      </c>
      <c r="L26" s="22">
        <v>-32609</v>
      </c>
      <c r="M26" s="22"/>
      <c r="N26" s="22">
        <v>32608</v>
      </c>
      <c r="O26" s="22"/>
      <c r="P26" s="22">
        <v>-32609</v>
      </c>
      <c r="Q26" s="22"/>
      <c r="R26" s="22">
        <v>-32609</v>
      </c>
      <c r="S26" s="22"/>
      <c r="T26" s="22"/>
      <c r="U26" s="22">
        <v>2482907</v>
      </c>
      <c r="V26" s="22">
        <v>2482907</v>
      </c>
      <c r="W26" s="22">
        <v>2482906</v>
      </c>
      <c r="X26" s="22">
        <v>2503390</v>
      </c>
      <c r="Y26" s="22">
        <v>-20484</v>
      </c>
      <c r="Z26" s="23">
        <v>-0.81825045238656391</v>
      </c>
      <c r="AA26" s="20">
        <v>2503390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>
        <v>326771</v>
      </c>
      <c r="G27" s="22">
        <v>24763</v>
      </c>
      <c r="H27" s="22">
        <v>25665</v>
      </c>
      <c r="I27" s="22">
        <v>25873</v>
      </c>
      <c r="J27" s="22">
        <v>76301</v>
      </c>
      <c r="K27" s="22">
        <v>26346</v>
      </c>
      <c r="L27" s="22">
        <v>27027</v>
      </c>
      <c r="M27" s="22">
        <v>27600</v>
      </c>
      <c r="N27" s="22">
        <v>80973</v>
      </c>
      <c r="O27" s="22">
        <v>28249</v>
      </c>
      <c r="P27" s="22">
        <v>28936</v>
      </c>
      <c r="Q27" s="22">
        <v>29305</v>
      </c>
      <c r="R27" s="22">
        <v>86490</v>
      </c>
      <c r="S27" s="22">
        <v>29990</v>
      </c>
      <c r="T27" s="22">
        <v>30740</v>
      </c>
      <c r="U27" s="22">
        <v>31338</v>
      </c>
      <c r="V27" s="22">
        <v>92068</v>
      </c>
      <c r="W27" s="22">
        <v>335832</v>
      </c>
      <c r="X27" s="22">
        <v>326771</v>
      </c>
      <c r="Y27" s="22">
        <v>9061</v>
      </c>
      <c r="Z27" s="23">
        <v>2.7728898831291637</v>
      </c>
      <c r="AA27" s="20">
        <v>326771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1748152</v>
      </c>
      <c r="D29" s="20"/>
      <c r="E29" s="21">
        <v>1974395</v>
      </c>
      <c r="F29" s="22">
        <v>1835050</v>
      </c>
      <c r="G29" s="22">
        <v>154814</v>
      </c>
      <c r="H29" s="22">
        <v>152510</v>
      </c>
      <c r="I29" s="22">
        <v>155614</v>
      </c>
      <c r="J29" s="22">
        <v>462938</v>
      </c>
      <c r="K29" s="22">
        <v>152960</v>
      </c>
      <c r="L29" s="22">
        <v>152734</v>
      </c>
      <c r="M29" s="22">
        <v>152509</v>
      </c>
      <c r="N29" s="22">
        <v>458203</v>
      </c>
      <c r="O29" s="22">
        <v>149305</v>
      </c>
      <c r="P29" s="22">
        <v>149080</v>
      </c>
      <c r="Q29" s="22">
        <v>135059</v>
      </c>
      <c r="R29" s="22">
        <v>433444</v>
      </c>
      <c r="S29" s="22">
        <v>178536</v>
      </c>
      <c r="T29" s="22">
        <v>151115</v>
      </c>
      <c r="U29" s="22">
        <v>152125</v>
      </c>
      <c r="V29" s="22">
        <v>481776</v>
      </c>
      <c r="W29" s="22">
        <v>1836361</v>
      </c>
      <c r="X29" s="22">
        <v>1835050</v>
      </c>
      <c r="Y29" s="22">
        <v>1311</v>
      </c>
      <c r="Z29" s="23">
        <v>7.1442195035557612E-2</v>
      </c>
      <c r="AA29" s="20">
        <v>1835050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33528403</v>
      </c>
      <c r="F31" s="22">
        <v>33528391</v>
      </c>
      <c r="G31" s="22"/>
      <c r="H31" s="22"/>
      <c r="I31" s="22"/>
      <c r="J31" s="22"/>
      <c r="K31" s="22"/>
      <c r="L31" s="22"/>
      <c r="M31" s="22"/>
      <c r="N31" s="22"/>
      <c r="O31" s="22">
        <v>37664183</v>
      </c>
      <c r="P31" s="22"/>
      <c r="Q31" s="22"/>
      <c r="R31" s="22">
        <v>37664183</v>
      </c>
      <c r="S31" s="22"/>
      <c r="T31" s="22"/>
      <c r="U31" s="22"/>
      <c r="V31" s="22"/>
      <c r="W31" s="22">
        <v>37664183</v>
      </c>
      <c r="X31" s="22">
        <v>33528391</v>
      </c>
      <c r="Y31" s="22">
        <v>4135792</v>
      </c>
      <c r="Z31" s="23">
        <v>12.335193776522111</v>
      </c>
      <c r="AA31" s="20">
        <v>33528391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153537737</v>
      </c>
      <c r="D33" s="29">
        <f t="shared" ref="D33:Y33" si="0">SUM(D6:D32)</f>
        <v>0</v>
      </c>
      <c r="E33" s="30">
        <f t="shared" si="0"/>
        <v>235173503</v>
      </c>
      <c r="F33" s="31">
        <f t="shared" si="0"/>
        <v>231588043</v>
      </c>
      <c r="G33" s="31">
        <f t="shared" si="0"/>
        <v>14503022</v>
      </c>
      <c r="H33" s="31">
        <f t="shared" si="0"/>
        <v>14884516</v>
      </c>
      <c r="I33" s="31">
        <f t="shared" si="0"/>
        <v>15572968</v>
      </c>
      <c r="J33" s="31">
        <f t="shared" si="0"/>
        <v>44960506</v>
      </c>
      <c r="K33" s="31">
        <f t="shared" si="0"/>
        <v>15136969</v>
      </c>
      <c r="L33" s="31">
        <f t="shared" si="0"/>
        <v>15255261</v>
      </c>
      <c r="M33" s="31">
        <f t="shared" si="0"/>
        <v>14487144</v>
      </c>
      <c r="N33" s="31">
        <f t="shared" si="0"/>
        <v>44879374</v>
      </c>
      <c r="O33" s="31">
        <f t="shared" si="0"/>
        <v>53693005</v>
      </c>
      <c r="P33" s="31">
        <f t="shared" si="0"/>
        <v>14855851</v>
      </c>
      <c r="Q33" s="31">
        <f t="shared" si="0"/>
        <v>17081000</v>
      </c>
      <c r="R33" s="31">
        <f t="shared" si="0"/>
        <v>85629856</v>
      </c>
      <c r="S33" s="31">
        <f t="shared" si="0"/>
        <v>15659616</v>
      </c>
      <c r="T33" s="31">
        <f t="shared" si="0"/>
        <v>13985858</v>
      </c>
      <c r="U33" s="31">
        <f t="shared" si="0"/>
        <v>17020509</v>
      </c>
      <c r="V33" s="31">
        <f t="shared" si="0"/>
        <v>46665983</v>
      </c>
      <c r="W33" s="31">
        <f t="shared" si="0"/>
        <v>222135719</v>
      </c>
      <c r="X33" s="31">
        <f t="shared" si="0"/>
        <v>231588043</v>
      </c>
      <c r="Y33" s="31">
        <f t="shared" si="0"/>
        <v>-9452324</v>
      </c>
      <c r="Z33" s="32">
        <f>+IF(X33&lt;&gt;0,+(Y33/X33)*100,0)</f>
        <v>-4.0815250552464839</v>
      </c>
      <c r="AA33" s="29">
        <f>SUM(AA6:AA32)</f>
        <v>231588043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12052415</v>
      </c>
      <c r="D35" s="20"/>
      <c r="E35" s="21">
        <v>14314200</v>
      </c>
      <c r="F35" s="22">
        <v>13373456</v>
      </c>
      <c r="G35" s="22">
        <v>760867</v>
      </c>
      <c r="H35" s="22">
        <v>1001836</v>
      </c>
      <c r="I35" s="22">
        <v>1075076</v>
      </c>
      <c r="J35" s="22">
        <v>2837779</v>
      </c>
      <c r="K35" s="22">
        <v>1029002</v>
      </c>
      <c r="L35" s="22">
        <v>1542725</v>
      </c>
      <c r="M35" s="22">
        <v>1030560</v>
      </c>
      <c r="N35" s="22">
        <v>3602287</v>
      </c>
      <c r="O35" s="22">
        <v>1033992</v>
      </c>
      <c r="P35" s="22">
        <v>1028377</v>
      </c>
      <c r="Q35" s="22">
        <v>1102720</v>
      </c>
      <c r="R35" s="22">
        <v>3165089</v>
      </c>
      <c r="S35" s="22">
        <v>1104601</v>
      </c>
      <c r="T35" s="22">
        <v>1122897</v>
      </c>
      <c r="U35" s="22">
        <v>1115743</v>
      </c>
      <c r="V35" s="22">
        <v>3343241</v>
      </c>
      <c r="W35" s="22">
        <v>12948396</v>
      </c>
      <c r="X35" s="22">
        <v>13373456</v>
      </c>
      <c r="Y35" s="22">
        <v>-425060</v>
      </c>
      <c r="Z35" s="23">
        <v>-3.1783856020463221</v>
      </c>
      <c r="AA35" s="20">
        <v>13373456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132569826</v>
      </c>
      <c r="D37" s="20"/>
      <c r="E37" s="21">
        <v>134216381</v>
      </c>
      <c r="F37" s="22">
        <v>146427381</v>
      </c>
      <c r="G37" s="22">
        <v>16818996</v>
      </c>
      <c r="H37" s="22">
        <v>16976734</v>
      </c>
      <c r="I37" s="22">
        <v>12338066</v>
      </c>
      <c r="J37" s="22">
        <v>46133796</v>
      </c>
      <c r="K37" s="22">
        <v>10287720</v>
      </c>
      <c r="L37" s="22">
        <v>10743831</v>
      </c>
      <c r="M37" s="22">
        <v>10488643</v>
      </c>
      <c r="N37" s="22">
        <v>31520194</v>
      </c>
      <c r="O37" s="22">
        <v>10827110</v>
      </c>
      <c r="P37" s="22">
        <v>12216234</v>
      </c>
      <c r="Q37" s="22">
        <v>11109944</v>
      </c>
      <c r="R37" s="22">
        <v>34153288</v>
      </c>
      <c r="S37" s="22">
        <v>11432485</v>
      </c>
      <c r="T37" s="22">
        <v>9824592</v>
      </c>
      <c r="U37" s="22">
        <v>16665523</v>
      </c>
      <c r="V37" s="22">
        <v>37922600</v>
      </c>
      <c r="W37" s="22">
        <v>149729878</v>
      </c>
      <c r="X37" s="22">
        <v>146427381</v>
      </c>
      <c r="Y37" s="22">
        <v>3302497</v>
      </c>
      <c r="Z37" s="23">
        <v>2.2553821405847585</v>
      </c>
      <c r="AA37" s="20">
        <v>146427381</v>
      </c>
    </row>
    <row r="38" spans="1:27" x14ac:dyDescent="0.25">
      <c r="A38" s="19" t="s">
        <v>64</v>
      </c>
      <c r="B38" s="15" t="s">
        <v>32</v>
      </c>
      <c r="C38" s="20">
        <v>1734959</v>
      </c>
      <c r="D38" s="20"/>
      <c r="E38" s="21">
        <v>2255710</v>
      </c>
      <c r="F38" s="22">
        <v>3965002</v>
      </c>
      <c r="G38" s="22">
        <v>48012</v>
      </c>
      <c r="H38" s="22">
        <v>171150</v>
      </c>
      <c r="I38" s="22">
        <v>37420</v>
      </c>
      <c r="J38" s="22">
        <v>256582</v>
      </c>
      <c r="K38" s="22">
        <v>320240</v>
      </c>
      <c r="L38" s="22">
        <v>410783</v>
      </c>
      <c r="M38" s="22">
        <v>43610</v>
      </c>
      <c r="N38" s="22">
        <v>774633</v>
      </c>
      <c r="O38" s="22">
        <v>165361</v>
      </c>
      <c r="P38" s="22">
        <v>124046</v>
      </c>
      <c r="Q38" s="22">
        <v>65931</v>
      </c>
      <c r="R38" s="22">
        <v>355338</v>
      </c>
      <c r="S38" s="22">
        <v>62705</v>
      </c>
      <c r="T38" s="22">
        <v>319419</v>
      </c>
      <c r="U38" s="22">
        <v>1651263</v>
      </c>
      <c r="V38" s="22">
        <v>2033387</v>
      </c>
      <c r="W38" s="22">
        <v>3419940</v>
      </c>
      <c r="X38" s="22">
        <v>3965002</v>
      </c>
      <c r="Y38" s="22">
        <v>-545062</v>
      </c>
      <c r="Z38" s="23">
        <v>-13.746827870452524</v>
      </c>
      <c r="AA38" s="20">
        <v>3965002</v>
      </c>
    </row>
    <row r="39" spans="1:27" x14ac:dyDescent="0.25">
      <c r="A39" s="19" t="s">
        <v>65</v>
      </c>
      <c r="B39" s="15" t="s">
        <v>32</v>
      </c>
      <c r="C39" s="20">
        <v>1787050</v>
      </c>
      <c r="D39" s="20"/>
      <c r="E39" s="21">
        <v>5836000</v>
      </c>
      <c r="F39" s="22">
        <v>2280000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2280000</v>
      </c>
      <c r="Y39" s="22">
        <v>-2280000</v>
      </c>
      <c r="Z39" s="23">
        <v>-100</v>
      </c>
      <c r="AA39" s="20">
        <v>2280000</v>
      </c>
    </row>
    <row r="40" spans="1:27" x14ac:dyDescent="0.25">
      <c r="A40" s="19" t="s">
        <v>66</v>
      </c>
      <c r="B40" s="15" t="s">
        <v>32</v>
      </c>
      <c r="C40" s="20">
        <v>1582839</v>
      </c>
      <c r="D40" s="20"/>
      <c r="E40" s="21">
        <v>2164956</v>
      </c>
      <c r="F40" s="22">
        <v>2164956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2164956</v>
      </c>
      <c r="Y40" s="22">
        <v>-2164956</v>
      </c>
      <c r="Z40" s="23">
        <v>-100</v>
      </c>
      <c r="AA40" s="20">
        <v>2164956</v>
      </c>
    </row>
    <row r="41" spans="1:27" x14ac:dyDescent="0.25">
      <c r="A41" s="19" t="s">
        <v>40</v>
      </c>
      <c r="B41" s="15" t="s">
        <v>32</v>
      </c>
      <c r="C41" s="20">
        <v>7875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521356</v>
      </c>
      <c r="D42" s="20"/>
      <c r="E42" s="21">
        <v>1693847</v>
      </c>
      <c r="F42" s="22">
        <v>1186932</v>
      </c>
      <c r="G42" s="22"/>
      <c r="H42" s="22"/>
      <c r="I42" s="22">
        <v>48550</v>
      </c>
      <c r="J42" s="22">
        <v>48550</v>
      </c>
      <c r="K42" s="22">
        <v>58280</v>
      </c>
      <c r="L42" s="22">
        <v>54380</v>
      </c>
      <c r="M42" s="22"/>
      <c r="N42" s="22">
        <v>112660</v>
      </c>
      <c r="O42" s="22">
        <v>104</v>
      </c>
      <c r="P42" s="22"/>
      <c r="Q42" s="22">
        <v>1950</v>
      </c>
      <c r="R42" s="22">
        <v>2054</v>
      </c>
      <c r="S42" s="22"/>
      <c r="T42" s="22">
        <v>7700</v>
      </c>
      <c r="U42" s="22">
        <v>532901</v>
      </c>
      <c r="V42" s="22">
        <v>540601</v>
      </c>
      <c r="W42" s="22">
        <v>703865</v>
      </c>
      <c r="X42" s="22">
        <v>1186932</v>
      </c>
      <c r="Y42" s="22">
        <v>-483067</v>
      </c>
      <c r="Z42" s="23">
        <v>-40.698793191185338</v>
      </c>
      <c r="AA42" s="20">
        <v>1186932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5635211</v>
      </c>
      <c r="D45" s="20"/>
      <c r="E45" s="21">
        <v>6232170</v>
      </c>
      <c r="F45" s="22">
        <v>7075813</v>
      </c>
      <c r="G45" s="22">
        <v>64864</v>
      </c>
      <c r="H45" s="22">
        <v>375579</v>
      </c>
      <c r="I45" s="22">
        <v>453048</v>
      </c>
      <c r="J45" s="22">
        <v>893491</v>
      </c>
      <c r="K45" s="22">
        <v>363611</v>
      </c>
      <c r="L45" s="22">
        <v>520984</v>
      </c>
      <c r="M45" s="22">
        <v>113209</v>
      </c>
      <c r="N45" s="22">
        <v>997804</v>
      </c>
      <c r="O45" s="22">
        <v>695084</v>
      </c>
      <c r="P45" s="22">
        <v>407567</v>
      </c>
      <c r="Q45" s="22">
        <v>408877</v>
      </c>
      <c r="R45" s="22">
        <v>1511528</v>
      </c>
      <c r="S45" s="22">
        <v>401424</v>
      </c>
      <c r="T45" s="22">
        <v>447807</v>
      </c>
      <c r="U45" s="22">
        <v>1584070</v>
      </c>
      <c r="V45" s="22">
        <v>2433301</v>
      </c>
      <c r="W45" s="22">
        <v>5836124</v>
      </c>
      <c r="X45" s="22">
        <v>7075813</v>
      </c>
      <c r="Y45" s="22">
        <v>-1239689</v>
      </c>
      <c r="Z45" s="23">
        <v>-17.52009274411294</v>
      </c>
      <c r="AA45" s="20">
        <v>7075813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155891531</v>
      </c>
      <c r="D48" s="29">
        <f t="shared" ref="D48:Y48" si="1">SUM(D35:D47)</f>
        <v>0</v>
      </c>
      <c r="E48" s="30">
        <f t="shared" si="1"/>
        <v>166713264</v>
      </c>
      <c r="F48" s="31">
        <f t="shared" si="1"/>
        <v>176473540</v>
      </c>
      <c r="G48" s="31">
        <f t="shared" si="1"/>
        <v>17692739</v>
      </c>
      <c r="H48" s="31">
        <f t="shared" si="1"/>
        <v>18525299</v>
      </c>
      <c r="I48" s="31">
        <f t="shared" si="1"/>
        <v>13952160</v>
      </c>
      <c r="J48" s="31">
        <f t="shared" si="1"/>
        <v>50170198</v>
      </c>
      <c r="K48" s="31">
        <f t="shared" si="1"/>
        <v>12058853</v>
      </c>
      <c r="L48" s="31">
        <f t="shared" si="1"/>
        <v>13272703</v>
      </c>
      <c r="M48" s="31">
        <f t="shared" si="1"/>
        <v>11676022</v>
      </c>
      <c r="N48" s="31">
        <f t="shared" si="1"/>
        <v>37007578</v>
      </c>
      <c r="O48" s="31">
        <f t="shared" si="1"/>
        <v>12721651</v>
      </c>
      <c r="P48" s="31">
        <f t="shared" si="1"/>
        <v>13776224</v>
      </c>
      <c r="Q48" s="31">
        <f t="shared" si="1"/>
        <v>12689422</v>
      </c>
      <c r="R48" s="31">
        <f t="shared" si="1"/>
        <v>39187297</v>
      </c>
      <c r="S48" s="31">
        <f t="shared" si="1"/>
        <v>13001215</v>
      </c>
      <c r="T48" s="31">
        <f t="shared" si="1"/>
        <v>11722415</v>
      </c>
      <c r="U48" s="31">
        <f t="shared" si="1"/>
        <v>21549500</v>
      </c>
      <c r="V48" s="31">
        <f t="shared" si="1"/>
        <v>46273130</v>
      </c>
      <c r="W48" s="31">
        <f t="shared" si="1"/>
        <v>172638203</v>
      </c>
      <c r="X48" s="31">
        <f t="shared" si="1"/>
        <v>176473540</v>
      </c>
      <c r="Y48" s="31">
        <f t="shared" si="1"/>
        <v>-3835337</v>
      </c>
      <c r="Z48" s="32">
        <f>+IF(X48&lt;&gt;0,+(Y48/X48)*100,0)</f>
        <v>-2.1733212809127078</v>
      </c>
      <c r="AA48" s="29">
        <f>SUM(AA35:AA47)</f>
        <v>176473540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-2353794</v>
      </c>
      <c r="D49" s="39">
        <f t="shared" si="2"/>
        <v>0</v>
      </c>
      <c r="E49" s="40">
        <f t="shared" si="2"/>
        <v>68460239</v>
      </c>
      <c r="F49" s="41">
        <f t="shared" si="2"/>
        <v>55114503</v>
      </c>
      <c r="G49" s="41">
        <f t="shared" si="2"/>
        <v>-3189717</v>
      </c>
      <c r="H49" s="41">
        <f t="shared" si="2"/>
        <v>-3640783</v>
      </c>
      <c r="I49" s="41">
        <f t="shared" si="2"/>
        <v>1620808</v>
      </c>
      <c r="J49" s="41">
        <f t="shared" si="2"/>
        <v>-5209692</v>
      </c>
      <c r="K49" s="41">
        <f t="shared" si="2"/>
        <v>3078116</v>
      </c>
      <c r="L49" s="41">
        <f t="shared" si="2"/>
        <v>1982558</v>
      </c>
      <c r="M49" s="41">
        <f t="shared" si="2"/>
        <v>2811122</v>
      </c>
      <c r="N49" s="41">
        <f t="shared" si="2"/>
        <v>7871796</v>
      </c>
      <c r="O49" s="41">
        <f t="shared" si="2"/>
        <v>40971354</v>
      </c>
      <c r="P49" s="41">
        <f t="shared" si="2"/>
        <v>1079627</v>
      </c>
      <c r="Q49" s="41">
        <f t="shared" si="2"/>
        <v>4391578</v>
      </c>
      <c r="R49" s="41">
        <f t="shared" si="2"/>
        <v>46442559</v>
      </c>
      <c r="S49" s="41">
        <f t="shared" si="2"/>
        <v>2658401</v>
      </c>
      <c r="T49" s="41">
        <f t="shared" si="2"/>
        <v>2263443</v>
      </c>
      <c r="U49" s="41">
        <f t="shared" si="2"/>
        <v>-4528991</v>
      </c>
      <c r="V49" s="41">
        <f t="shared" si="2"/>
        <v>392853</v>
      </c>
      <c r="W49" s="41">
        <f t="shared" si="2"/>
        <v>49497516</v>
      </c>
      <c r="X49" s="41">
        <f t="shared" si="2"/>
        <v>55114503</v>
      </c>
      <c r="Y49" s="41">
        <f t="shared" si="2"/>
        <v>-5616987</v>
      </c>
      <c r="Z49" s="42">
        <f>+IF(X49&lt;&gt;0,+(Y49/X49)*100,0)</f>
        <v>-10.191486259070501</v>
      </c>
      <c r="AA49" s="39">
        <f>+AA33-AA48</f>
        <v>55114503</v>
      </c>
    </row>
    <row r="50" spans="1:27" x14ac:dyDescent="0.25">
      <c r="A50" s="43" t="s">
        <v>75</v>
      </c>
      <c r="B50" s="15" t="s">
        <v>32</v>
      </c>
      <c r="C50" s="20">
        <v>5769592</v>
      </c>
      <c r="D50" s="20"/>
      <c r="E50" s="21">
        <v>1609565</v>
      </c>
      <c r="F50" s="22">
        <v>995554</v>
      </c>
      <c r="G50" s="22"/>
      <c r="H50" s="22"/>
      <c r="I50" s="22"/>
      <c r="J50" s="22"/>
      <c r="K50" s="22">
        <v>217391</v>
      </c>
      <c r="L50" s="22"/>
      <c r="M50" s="22"/>
      <c r="N50" s="22">
        <v>217391</v>
      </c>
      <c r="O50" s="22"/>
      <c r="P50" s="22">
        <v>-217391</v>
      </c>
      <c r="Q50" s="22"/>
      <c r="R50" s="22">
        <v>-217391</v>
      </c>
      <c r="S50" s="22"/>
      <c r="T50" s="22"/>
      <c r="U50" s="22">
        <v>995553</v>
      </c>
      <c r="V50" s="22">
        <v>995553</v>
      </c>
      <c r="W50" s="22">
        <v>995553</v>
      </c>
      <c r="X50" s="22">
        <v>995554</v>
      </c>
      <c r="Y50" s="22">
        <v>-1</v>
      </c>
      <c r="Z50" s="23"/>
      <c r="AA50" s="20">
        <v>995554</v>
      </c>
    </row>
    <row r="51" spans="1:27" x14ac:dyDescent="0.25">
      <c r="A51" s="43" t="s">
        <v>76</v>
      </c>
      <c r="B51" s="15" t="s">
        <v>32</v>
      </c>
      <c r="C51" s="44">
        <v>186453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3602251</v>
      </c>
      <c r="D52" s="48">
        <f t="shared" si="3"/>
        <v>0</v>
      </c>
      <c r="E52" s="49">
        <f t="shared" si="3"/>
        <v>70069804</v>
      </c>
      <c r="F52" s="50">
        <f t="shared" si="3"/>
        <v>56110057</v>
      </c>
      <c r="G52" s="50">
        <f t="shared" si="3"/>
        <v>-3189717</v>
      </c>
      <c r="H52" s="50">
        <f t="shared" si="3"/>
        <v>-3640783</v>
      </c>
      <c r="I52" s="50">
        <f t="shared" si="3"/>
        <v>1620808</v>
      </c>
      <c r="J52" s="50">
        <f t="shared" si="3"/>
        <v>-5209692</v>
      </c>
      <c r="K52" s="50">
        <f t="shared" si="3"/>
        <v>3295507</v>
      </c>
      <c r="L52" s="50">
        <f t="shared" si="3"/>
        <v>1982558</v>
      </c>
      <c r="M52" s="50">
        <f t="shared" si="3"/>
        <v>2811122</v>
      </c>
      <c r="N52" s="50">
        <f t="shared" si="3"/>
        <v>8089187</v>
      </c>
      <c r="O52" s="50">
        <f t="shared" si="3"/>
        <v>40971354</v>
      </c>
      <c r="P52" s="50">
        <f t="shared" si="3"/>
        <v>862236</v>
      </c>
      <c r="Q52" s="50">
        <f t="shared" si="3"/>
        <v>4391578</v>
      </c>
      <c r="R52" s="50">
        <f t="shared" si="3"/>
        <v>46225168</v>
      </c>
      <c r="S52" s="50">
        <f t="shared" si="3"/>
        <v>2658401</v>
      </c>
      <c r="T52" s="50">
        <f t="shared" si="3"/>
        <v>2263443</v>
      </c>
      <c r="U52" s="50">
        <f t="shared" si="3"/>
        <v>-3533438</v>
      </c>
      <c r="V52" s="50">
        <f t="shared" si="3"/>
        <v>1388406</v>
      </c>
      <c r="W52" s="50">
        <f t="shared" si="3"/>
        <v>50493069</v>
      </c>
      <c r="X52" s="50">
        <f t="shared" si="3"/>
        <v>56110057</v>
      </c>
      <c r="Y52" s="50">
        <f t="shared" si="3"/>
        <v>-5616988</v>
      </c>
      <c r="Z52" s="51">
        <f>+IF(X52&lt;&gt;0,+(Y52/X52)*100,0)</f>
        <v>-10.01066172504512</v>
      </c>
      <c r="AA52" s="48">
        <f>SUM(AA49:AA51)</f>
        <v>56110057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3602251</v>
      </c>
      <c r="D54" s="54">
        <f>+D52-D53</f>
        <v>0</v>
      </c>
      <c r="E54" s="55">
        <f t="shared" si="4"/>
        <v>70069804</v>
      </c>
      <c r="F54" s="56">
        <f t="shared" si="4"/>
        <v>56110057</v>
      </c>
      <c r="G54" s="56">
        <f t="shared" si="4"/>
        <v>-3189717</v>
      </c>
      <c r="H54" s="56">
        <f t="shared" si="4"/>
        <v>-3640783</v>
      </c>
      <c r="I54" s="56">
        <f t="shared" si="4"/>
        <v>1620808</v>
      </c>
      <c r="J54" s="56">
        <f t="shared" si="4"/>
        <v>-5209692</v>
      </c>
      <c r="K54" s="56">
        <f t="shared" si="4"/>
        <v>3295507</v>
      </c>
      <c r="L54" s="56">
        <f t="shared" si="4"/>
        <v>1982558</v>
      </c>
      <c r="M54" s="56">
        <f t="shared" si="4"/>
        <v>2811122</v>
      </c>
      <c r="N54" s="56">
        <f t="shared" si="4"/>
        <v>8089187</v>
      </c>
      <c r="O54" s="56">
        <f t="shared" si="4"/>
        <v>40971354</v>
      </c>
      <c r="P54" s="56">
        <f t="shared" si="4"/>
        <v>862236</v>
      </c>
      <c r="Q54" s="56">
        <f t="shared" si="4"/>
        <v>4391578</v>
      </c>
      <c r="R54" s="56">
        <f t="shared" si="4"/>
        <v>46225168</v>
      </c>
      <c r="S54" s="56">
        <f t="shared" si="4"/>
        <v>2658401</v>
      </c>
      <c r="T54" s="56">
        <f t="shared" si="4"/>
        <v>2263443</v>
      </c>
      <c r="U54" s="56">
        <f t="shared" si="4"/>
        <v>-3533438</v>
      </c>
      <c r="V54" s="56">
        <f t="shared" si="4"/>
        <v>1388406</v>
      </c>
      <c r="W54" s="56">
        <f t="shared" si="4"/>
        <v>50493069</v>
      </c>
      <c r="X54" s="56">
        <f t="shared" si="4"/>
        <v>56110057</v>
      </c>
      <c r="Y54" s="56">
        <f t="shared" si="4"/>
        <v>-5616988</v>
      </c>
      <c r="Z54" s="57">
        <f>+IF(X54&lt;&gt;0,+(Y54/X54)*100,0)</f>
        <v>-10.01066172504512</v>
      </c>
      <c r="AA54" s="54">
        <f>+AA52-AA53</f>
        <v>56110057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3602251</v>
      </c>
      <c r="D57" s="48">
        <f>SUM(D54:D56)</f>
        <v>0</v>
      </c>
      <c r="E57" s="49">
        <f t="shared" si="5"/>
        <v>70069804</v>
      </c>
      <c r="F57" s="50">
        <f t="shared" si="5"/>
        <v>56110057</v>
      </c>
      <c r="G57" s="50">
        <f t="shared" si="5"/>
        <v>-3189717</v>
      </c>
      <c r="H57" s="50">
        <f t="shared" si="5"/>
        <v>-3640783</v>
      </c>
      <c r="I57" s="50">
        <f t="shared" si="5"/>
        <v>1620808</v>
      </c>
      <c r="J57" s="50">
        <f t="shared" si="5"/>
        <v>-5209692</v>
      </c>
      <c r="K57" s="50">
        <f t="shared" si="5"/>
        <v>3295507</v>
      </c>
      <c r="L57" s="50">
        <f t="shared" si="5"/>
        <v>1982558</v>
      </c>
      <c r="M57" s="50">
        <f t="shared" si="5"/>
        <v>2811122</v>
      </c>
      <c r="N57" s="50">
        <f t="shared" si="5"/>
        <v>8089187</v>
      </c>
      <c r="O57" s="50">
        <f t="shared" si="5"/>
        <v>40971354</v>
      </c>
      <c r="P57" s="50">
        <f t="shared" si="5"/>
        <v>862236</v>
      </c>
      <c r="Q57" s="50">
        <f t="shared" si="5"/>
        <v>4391578</v>
      </c>
      <c r="R57" s="50">
        <f t="shared" si="5"/>
        <v>46225168</v>
      </c>
      <c r="S57" s="50">
        <f t="shared" si="5"/>
        <v>2658401</v>
      </c>
      <c r="T57" s="50">
        <f t="shared" si="5"/>
        <v>2263443</v>
      </c>
      <c r="U57" s="50">
        <f t="shared" si="5"/>
        <v>-3533438</v>
      </c>
      <c r="V57" s="50">
        <f t="shared" si="5"/>
        <v>1388406</v>
      </c>
      <c r="W57" s="50">
        <f t="shared" si="5"/>
        <v>50493069</v>
      </c>
      <c r="X57" s="50">
        <f t="shared" si="5"/>
        <v>56110057</v>
      </c>
      <c r="Y57" s="50">
        <f t="shared" si="5"/>
        <v>-5616988</v>
      </c>
      <c r="Z57" s="51">
        <f>+IF(X57&lt;&gt;0,+(Y57/X57)*100,0)</f>
        <v>-10.01066172504512</v>
      </c>
      <c r="AA57" s="48">
        <f>SUM(AA54:AA56)</f>
        <v>56110057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3602251</v>
      </c>
      <c r="D60" s="65">
        <f>SUM(D57:D59)</f>
        <v>0</v>
      </c>
      <c r="E60" s="66">
        <f t="shared" si="6"/>
        <v>70069804</v>
      </c>
      <c r="F60" s="67">
        <f t="shared" si="6"/>
        <v>56110057</v>
      </c>
      <c r="G60" s="67">
        <f t="shared" si="6"/>
        <v>-3189717</v>
      </c>
      <c r="H60" s="67">
        <f t="shared" si="6"/>
        <v>-3640783</v>
      </c>
      <c r="I60" s="67">
        <f t="shared" si="6"/>
        <v>1620808</v>
      </c>
      <c r="J60" s="67">
        <f t="shared" si="6"/>
        <v>-5209692</v>
      </c>
      <c r="K60" s="67">
        <f t="shared" si="6"/>
        <v>3295507</v>
      </c>
      <c r="L60" s="67">
        <f t="shared" si="6"/>
        <v>1982558</v>
      </c>
      <c r="M60" s="67">
        <f t="shared" si="6"/>
        <v>2811122</v>
      </c>
      <c r="N60" s="67">
        <f t="shared" si="6"/>
        <v>8089187</v>
      </c>
      <c r="O60" s="67">
        <f t="shared" si="6"/>
        <v>40971354</v>
      </c>
      <c r="P60" s="67">
        <f t="shared" si="6"/>
        <v>862236</v>
      </c>
      <c r="Q60" s="67">
        <f t="shared" si="6"/>
        <v>4391578</v>
      </c>
      <c r="R60" s="67">
        <f t="shared" si="6"/>
        <v>46225168</v>
      </c>
      <c r="S60" s="67">
        <f t="shared" si="6"/>
        <v>2658401</v>
      </c>
      <c r="T60" s="67">
        <f t="shared" si="6"/>
        <v>2263443</v>
      </c>
      <c r="U60" s="67">
        <f t="shared" si="6"/>
        <v>-3533438</v>
      </c>
      <c r="V60" s="67">
        <f t="shared" si="6"/>
        <v>1388406</v>
      </c>
      <c r="W60" s="67">
        <f t="shared" si="6"/>
        <v>50493069</v>
      </c>
      <c r="X60" s="67">
        <f t="shared" si="6"/>
        <v>56110057</v>
      </c>
      <c r="Y60" s="67">
        <f t="shared" si="6"/>
        <v>-5616988</v>
      </c>
      <c r="Z60" s="68">
        <f>+IF(X60&lt;&gt;0,+(Y60/X60)*100,0)</f>
        <v>-10.01066172504512</v>
      </c>
      <c r="AA60" s="65">
        <f>SUM(AA57:AA59)</f>
        <v>56110057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127401382</v>
      </c>
      <c r="D6" s="20"/>
      <c r="E6" s="21">
        <v>135874000</v>
      </c>
      <c r="F6" s="22">
        <v>149631000</v>
      </c>
      <c r="G6" s="22">
        <v>14694408</v>
      </c>
      <c r="H6" s="22">
        <v>12899054</v>
      </c>
      <c r="I6" s="22">
        <v>12175640</v>
      </c>
      <c r="J6" s="22">
        <v>39769102</v>
      </c>
      <c r="K6" s="22">
        <v>10985284</v>
      </c>
      <c r="L6" s="22">
        <v>10839798</v>
      </c>
      <c r="M6" s="22">
        <v>11218390</v>
      </c>
      <c r="N6" s="22">
        <v>33043472</v>
      </c>
      <c r="O6" s="22">
        <v>11534875</v>
      </c>
      <c r="P6" s="22">
        <v>11592616</v>
      </c>
      <c r="Q6" s="22">
        <v>12179877</v>
      </c>
      <c r="R6" s="22">
        <v>35307368</v>
      </c>
      <c r="S6" s="22">
        <v>11769580</v>
      </c>
      <c r="T6" s="22">
        <v>11716188</v>
      </c>
      <c r="U6" s="22">
        <v>14656418</v>
      </c>
      <c r="V6" s="22">
        <v>38142186</v>
      </c>
      <c r="W6" s="22">
        <v>146262128</v>
      </c>
      <c r="X6" s="22">
        <v>149631000</v>
      </c>
      <c r="Y6" s="22">
        <v>-3368872</v>
      </c>
      <c r="Z6" s="23">
        <v>-2.2514532416411037</v>
      </c>
      <c r="AA6" s="20">
        <v>149631000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2460030</v>
      </c>
      <c r="G13" s="22">
        <v>165133</v>
      </c>
      <c r="H13" s="22">
        <v>154040</v>
      </c>
      <c r="I13" s="22">
        <v>151256</v>
      </c>
      <c r="J13" s="22">
        <v>470429</v>
      </c>
      <c r="K13" s="22">
        <v>153061</v>
      </c>
      <c r="L13" s="22">
        <v>149365</v>
      </c>
      <c r="M13" s="22">
        <v>150710</v>
      </c>
      <c r="N13" s="22">
        <v>453136</v>
      </c>
      <c r="O13" s="22">
        <v>149491</v>
      </c>
      <c r="P13" s="22">
        <v>163917</v>
      </c>
      <c r="Q13" s="22">
        <v>166483</v>
      </c>
      <c r="R13" s="22">
        <v>479891</v>
      </c>
      <c r="S13" s="22">
        <v>170218</v>
      </c>
      <c r="T13" s="22">
        <v>166943</v>
      </c>
      <c r="U13" s="22">
        <v>134979</v>
      </c>
      <c r="V13" s="22">
        <v>472140</v>
      </c>
      <c r="W13" s="22">
        <v>1875596</v>
      </c>
      <c r="X13" s="22">
        <v>2460030</v>
      </c>
      <c r="Y13" s="22">
        <v>-584434</v>
      </c>
      <c r="Z13" s="23">
        <v>-23.757189952968051</v>
      </c>
      <c r="AA13" s="20">
        <v>2460030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152710</v>
      </c>
      <c r="D24" s="20"/>
      <c r="E24" s="21">
        <v>65366</v>
      </c>
      <c r="F24" s="22">
        <v>145366</v>
      </c>
      <c r="G24" s="22">
        <v>43357</v>
      </c>
      <c r="H24" s="22">
        <v>26555</v>
      </c>
      <c r="I24" s="22">
        <v>149072</v>
      </c>
      <c r="J24" s="22">
        <v>218984</v>
      </c>
      <c r="K24" s="22">
        <v>3905</v>
      </c>
      <c r="L24" s="22">
        <v>2408</v>
      </c>
      <c r="M24" s="22">
        <v>-121934</v>
      </c>
      <c r="N24" s="22">
        <v>-115621</v>
      </c>
      <c r="O24" s="22">
        <v>11273</v>
      </c>
      <c r="P24" s="22">
        <v>7830</v>
      </c>
      <c r="Q24" s="22">
        <v>6046</v>
      </c>
      <c r="R24" s="22">
        <v>25149</v>
      </c>
      <c r="S24" s="22">
        <v>12102</v>
      </c>
      <c r="T24" s="22">
        <v>8099</v>
      </c>
      <c r="U24" s="22"/>
      <c r="V24" s="22">
        <v>20201</v>
      </c>
      <c r="W24" s="22">
        <v>148713</v>
      </c>
      <c r="X24" s="22">
        <v>145366</v>
      </c>
      <c r="Y24" s="22">
        <v>3347</v>
      </c>
      <c r="Z24" s="23">
        <v>2.3024641250361157</v>
      </c>
      <c r="AA24" s="20">
        <v>145366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35019200</v>
      </c>
      <c r="D26" s="20"/>
      <c r="E26" s="21">
        <v>4351826</v>
      </c>
      <c r="F26" s="22">
        <v>17945218</v>
      </c>
      <c r="G26" s="22">
        <v>2595000</v>
      </c>
      <c r="H26" s="22">
        <v>175662</v>
      </c>
      <c r="I26" s="22"/>
      <c r="J26" s="22">
        <v>2770662</v>
      </c>
      <c r="K26" s="22">
        <v>446858</v>
      </c>
      <c r="L26" s="22">
        <v>8678076</v>
      </c>
      <c r="M26" s="22"/>
      <c r="N26" s="22">
        <v>9124934</v>
      </c>
      <c r="O26" s="22">
        <v>2009681</v>
      </c>
      <c r="P26" s="22">
        <v>70875</v>
      </c>
      <c r="Q26" s="22">
        <v>731542</v>
      </c>
      <c r="R26" s="22">
        <v>2812098</v>
      </c>
      <c r="S26" s="22">
        <v>556395</v>
      </c>
      <c r="T26" s="22">
        <v>961069</v>
      </c>
      <c r="U26" s="22">
        <v>1080177</v>
      </c>
      <c r="V26" s="22">
        <v>2597641</v>
      </c>
      <c r="W26" s="22">
        <v>17305335</v>
      </c>
      <c r="X26" s="22">
        <v>17945218</v>
      </c>
      <c r="Y26" s="22">
        <v>-639883</v>
      </c>
      <c r="Z26" s="23">
        <v>-3.5657577411430719</v>
      </c>
      <c r="AA26" s="20">
        <v>17945218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2180330</v>
      </c>
      <c r="D29" s="20"/>
      <c r="E29" s="21">
        <v>2461000</v>
      </c>
      <c r="F29" s="22">
        <v>2404000</v>
      </c>
      <c r="G29" s="22">
        <v>564596</v>
      </c>
      <c r="H29" s="22">
        <v>648775</v>
      </c>
      <c r="I29" s="22">
        <v>607223</v>
      </c>
      <c r="J29" s="22">
        <v>1820594</v>
      </c>
      <c r="K29" s="22">
        <v>603512</v>
      </c>
      <c r="L29" s="22">
        <v>603141</v>
      </c>
      <c r="M29" s="22">
        <v>602399</v>
      </c>
      <c r="N29" s="22">
        <v>1809052</v>
      </c>
      <c r="O29" s="22">
        <v>602399</v>
      </c>
      <c r="P29" s="22">
        <v>602028</v>
      </c>
      <c r="Q29" s="22">
        <v>596755</v>
      </c>
      <c r="R29" s="22">
        <v>1801182</v>
      </c>
      <c r="S29" s="22">
        <v>597947</v>
      </c>
      <c r="T29" s="22">
        <v>596838</v>
      </c>
      <c r="U29" s="22">
        <v>585701</v>
      </c>
      <c r="V29" s="22">
        <v>1780486</v>
      </c>
      <c r="W29" s="22">
        <v>7211314</v>
      </c>
      <c r="X29" s="22">
        <v>2404000</v>
      </c>
      <c r="Y29" s="22">
        <v>4807314</v>
      </c>
      <c r="Z29" s="23">
        <v>199.9714642262895</v>
      </c>
      <c r="AA29" s="20">
        <v>2404000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12188121</v>
      </c>
      <c r="F31" s="22">
        <v>12188121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>
        <v>12188121</v>
      </c>
      <c r="V31" s="22">
        <v>12188121</v>
      </c>
      <c r="W31" s="22">
        <v>12188121</v>
      </c>
      <c r="X31" s="22">
        <v>12188121</v>
      </c>
      <c r="Y31" s="22"/>
      <c r="Z31" s="23"/>
      <c r="AA31" s="20">
        <v>12188121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164753622</v>
      </c>
      <c r="D33" s="29">
        <f t="shared" ref="D33:Y33" si="0">SUM(D6:D32)</f>
        <v>0</v>
      </c>
      <c r="E33" s="30">
        <f t="shared" si="0"/>
        <v>154940313</v>
      </c>
      <c r="F33" s="31">
        <f t="shared" si="0"/>
        <v>184773735</v>
      </c>
      <c r="G33" s="31">
        <f t="shared" si="0"/>
        <v>18062494</v>
      </c>
      <c r="H33" s="31">
        <f t="shared" si="0"/>
        <v>13904086</v>
      </c>
      <c r="I33" s="31">
        <f t="shared" si="0"/>
        <v>13083191</v>
      </c>
      <c r="J33" s="31">
        <f t="shared" si="0"/>
        <v>45049771</v>
      </c>
      <c r="K33" s="31">
        <f t="shared" si="0"/>
        <v>12192620</v>
      </c>
      <c r="L33" s="31">
        <f t="shared" si="0"/>
        <v>20272788</v>
      </c>
      <c r="M33" s="31">
        <f t="shared" si="0"/>
        <v>11849565</v>
      </c>
      <c r="N33" s="31">
        <f t="shared" si="0"/>
        <v>44314973</v>
      </c>
      <c r="O33" s="31">
        <f t="shared" si="0"/>
        <v>14307719</v>
      </c>
      <c r="P33" s="31">
        <f t="shared" si="0"/>
        <v>12437266</v>
      </c>
      <c r="Q33" s="31">
        <f t="shared" si="0"/>
        <v>13680703</v>
      </c>
      <c r="R33" s="31">
        <f t="shared" si="0"/>
        <v>40425688</v>
      </c>
      <c r="S33" s="31">
        <f t="shared" si="0"/>
        <v>13106242</v>
      </c>
      <c r="T33" s="31">
        <f t="shared" si="0"/>
        <v>13449137</v>
      </c>
      <c r="U33" s="31">
        <f t="shared" si="0"/>
        <v>28645396</v>
      </c>
      <c r="V33" s="31">
        <f t="shared" si="0"/>
        <v>55200775</v>
      </c>
      <c r="W33" s="31">
        <f t="shared" si="0"/>
        <v>184991207</v>
      </c>
      <c r="X33" s="31">
        <f t="shared" si="0"/>
        <v>184773735</v>
      </c>
      <c r="Y33" s="31">
        <f t="shared" si="0"/>
        <v>217472</v>
      </c>
      <c r="Z33" s="32">
        <f>+IF(X33&lt;&gt;0,+(Y33/X33)*100,0)</f>
        <v>0.1176963814689355</v>
      </c>
      <c r="AA33" s="29">
        <f>SUM(AA6:AA32)</f>
        <v>184773735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9340078</v>
      </c>
      <c r="D35" s="20"/>
      <c r="E35" s="21">
        <v>10673480</v>
      </c>
      <c r="F35" s="22">
        <v>10575657</v>
      </c>
      <c r="G35" s="22">
        <v>801308</v>
      </c>
      <c r="H35" s="22">
        <v>778100</v>
      </c>
      <c r="I35" s="22">
        <v>821322</v>
      </c>
      <c r="J35" s="22">
        <v>2400730</v>
      </c>
      <c r="K35" s="22">
        <v>812337</v>
      </c>
      <c r="L35" s="22">
        <v>1190822</v>
      </c>
      <c r="M35" s="22">
        <v>784573</v>
      </c>
      <c r="N35" s="22">
        <v>2787732</v>
      </c>
      <c r="O35" s="22">
        <v>871486</v>
      </c>
      <c r="P35" s="22">
        <v>813290</v>
      </c>
      <c r="Q35" s="22">
        <v>918915</v>
      </c>
      <c r="R35" s="22">
        <v>2603691</v>
      </c>
      <c r="S35" s="22">
        <v>886455</v>
      </c>
      <c r="T35" s="22">
        <v>903836</v>
      </c>
      <c r="U35" s="22">
        <v>854306</v>
      </c>
      <c r="V35" s="22">
        <v>2644597</v>
      </c>
      <c r="W35" s="22">
        <v>10436750</v>
      </c>
      <c r="X35" s="22">
        <v>10575657</v>
      </c>
      <c r="Y35" s="22">
        <v>-138907</v>
      </c>
      <c r="Z35" s="23">
        <v>-1.3134597689770007</v>
      </c>
      <c r="AA35" s="20">
        <v>10575657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105502654</v>
      </c>
      <c r="D37" s="20"/>
      <c r="E37" s="21">
        <v>113900000</v>
      </c>
      <c r="F37" s="22">
        <v>126850000</v>
      </c>
      <c r="G37" s="22">
        <v>6929424</v>
      </c>
      <c r="H37" s="22">
        <v>15000538</v>
      </c>
      <c r="I37" s="22">
        <v>11348994</v>
      </c>
      <c r="J37" s="22">
        <v>33278956</v>
      </c>
      <c r="K37" s="22">
        <v>7921548</v>
      </c>
      <c r="L37" s="22">
        <v>8390915</v>
      </c>
      <c r="M37" s="22">
        <v>8395962</v>
      </c>
      <c r="N37" s="22">
        <v>24708425</v>
      </c>
      <c r="O37" s="22">
        <v>8510764</v>
      </c>
      <c r="P37" s="22">
        <v>9595207</v>
      </c>
      <c r="Q37" s="22">
        <v>8525503</v>
      </c>
      <c r="R37" s="22">
        <v>26631474</v>
      </c>
      <c r="S37" s="22">
        <v>9365645</v>
      </c>
      <c r="T37" s="22">
        <v>9144390</v>
      </c>
      <c r="U37" s="22">
        <v>13262027</v>
      </c>
      <c r="V37" s="22">
        <v>31772062</v>
      </c>
      <c r="W37" s="22">
        <v>116390917</v>
      </c>
      <c r="X37" s="22">
        <v>126850000</v>
      </c>
      <c r="Y37" s="22">
        <v>-10459083</v>
      </c>
      <c r="Z37" s="23">
        <v>-8.2452368939692544</v>
      </c>
      <c r="AA37" s="20">
        <v>126850000</v>
      </c>
    </row>
    <row r="38" spans="1:27" x14ac:dyDescent="0.25">
      <c r="A38" s="19" t="s">
        <v>64</v>
      </c>
      <c r="B38" s="15" t="s">
        <v>32</v>
      </c>
      <c r="C38" s="20">
        <v>1854331</v>
      </c>
      <c r="D38" s="20"/>
      <c r="E38" s="21">
        <v>2080000</v>
      </c>
      <c r="F38" s="22">
        <v>1610000</v>
      </c>
      <c r="G38" s="22">
        <v>193288</v>
      </c>
      <c r="H38" s="22">
        <v>119739</v>
      </c>
      <c r="I38" s="22">
        <v>122568</v>
      </c>
      <c r="J38" s="22">
        <v>435595</v>
      </c>
      <c r="K38" s="22">
        <v>55058</v>
      </c>
      <c r="L38" s="22">
        <v>68198</v>
      </c>
      <c r="M38" s="22">
        <v>230632</v>
      </c>
      <c r="N38" s="22">
        <v>353888</v>
      </c>
      <c r="O38" s="22">
        <v>136315</v>
      </c>
      <c r="P38" s="22">
        <v>96702</v>
      </c>
      <c r="Q38" s="22">
        <v>417049</v>
      </c>
      <c r="R38" s="22">
        <v>650066</v>
      </c>
      <c r="S38" s="22">
        <v>81985</v>
      </c>
      <c r="T38" s="22">
        <v>148980</v>
      </c>
      <c r="U38" s="22">
        <v>159326</v>
      </c>
      <c r="V38" s="22">
        <v>390291</v>
      </c>
      <c r="W38" s="22">
        <v>1829840</v>
      </c>
      <c r="X38" s="22">
        <v>1610000</v>
      </c>
      <c r="Y38" s="22">
        <v>219840</v>
      </c>
      <c r="Z38" s="23">
        <v>13.654658385093169</v>
      </c>
      <c r="AA38" s="20">
        <v>1610000</v>
      </c>
    </row>
    <row r="39" spans="1:27" x14ac:dyDescent="0.25">
      <c r="A39" s="19" t="s">
        <v>65</v>
      </c>
      <c r="B39" s="15" t="s">
        <v>32</v>
      </c>
      <c r="C39" s="20">
        <v>942447</v>
      </c>
      <c r="D39" s="20"/>
      <c r="E39" s="21">
        <v>1010000</v>
      </c>
      <c r="F39" s="22">
        <v>4680000</v>
      </c>
      <c r="G39" s="22">
        <v>84167</v>
      </c>
      <c r="H39" s="22">
        <v>84167</v>
      </c>
      <c r="I39" s="22">
        <v>84167</v>
      </c>
      <c r="J39" s="22">
        <v>252501</v>
      </c>
      <c r="K39" s="22">
        <v>84167</v>
      </c>
      <c r="L39" s="22">
        <v>84167</v>
      </c>
      <c r="M39" s="22">
        <v>84167</v>
      </c>
      <c r="N39" s="22">
        <v>252501</v>
      </c>
      <c r="O39" s="22">
        <v>84167</v>
      </c>
      <c r="P39" s="22">
        <v>818167</v>
      </c>
      <c r="Q39" s="22">
        <v>818167</v>
      </c>
      <c r="R39" s="22">
        <v>1720501</v>
      </c>
      <c r="S39" s="22">
        <v>818167</v>
      </c>
      <c r="T39" s="22">
        <v>818167</v>
      </c>
      <c r="U39" s="22">
        <v>818163</v>
      </c>
      <c r="V39" s="22">
        <v>2454497</v>
      </c>
      <c r="W39" s="22">
        <v>4680000</v>
      </c>
      <c r="X39" s="22">
        <v>4680000</v>
      </c>
      <c r="Y39" s="22"/>
      <c r="Z39" s="23"/>
      <c r="AA39" s="20">
        <v>4680000</v>
      </c>
    </row>
    <row r="40" spans="1:27" x14ac:dyDescent="0.25">
      <c r="A40" s="19" t="s">
        <v>66</v>
      </c>
      <c r="B40" s="15" t="s">
        <v>32</v>
      </c>
      <c r="C40" s="20">
        <v>4188251</v>
      </c>
      <c r="D40" s="20"/>
      <c r="E40" s="21">
        <v>6470000</v>
      </c>
      <c r="F40" s="22">
        <v>4499000</v>
      </c>
      <c r="G40" s="22">
        <v>539167</v>
      </c>
      <c r="H40" s="22">
        <v>539167</v>
      </c>
      <c r="I40" s="22">
        <v>539167</v>
      </c>
      <c r="J40" s="22">
        <v>1617501</v>
      </c>
      <c r="K40" s="22">
        <v>539167</v>
      </c>
      <c r="L40" s="22">
        <v>539167</v>
      </c>
      <c r="M40" s="22">
        <v>539167</v>
      </c>
      <c r="N40" s="22">
        <v>1617501</v>
      </c>
      <c r="O40" s="22">
        <v>539167</v>
      </c>
      <c r="P40" s="22">
        <v>144967</v>
      </c>
      <c r="Q40" s="22">
        <v>144967</v>
      </c>
      <c r="R40" s="22">
        <v>829101</v>
      </c>
      <c r="S40" s="22">
        <v>144967</v>
      </c>
      <c r="T40" s="22">
        <v>144967</v>
      </c>
      <c r="U40" s="22">
        <v>144963</v>
      </c>
      <c r="V40" s="22">
        <v>434897</v>
      </c>
      <c r="W40" s="22">
        <v>4499000</v>
      </c>
      <c r="X40" s="22">
        <v>4499000</v>
      </c>
      <c r="Y40" s="22"/>
      <c r="Z40" s="23"/>
      <c r="AA40" s="20">
        <v>4499000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30624766</v>
      </c>
      <c r="D42" s="20"/>
      <c r="E42" s="21">
        <v>1680000</v>
      </c>
      <c r="F42" s="22">
        <v>16005522</v>
      </c>
      <c r="G42" s="22"/>
      <c r="H42" s="22">
        <v>20338</v>
      </c>
      <c r="I42" s="22">
        <v>3884</v>
      </c>
      <c r="J42" s="22">
        <v>24222</v>
      </c>
      <c r="K42" s="22">
        <v>30225</v>
      </c>
      <c r="L42" s="22">
        <v>8104434</v>
      </c>
      <c r="M42" s="22">
        <v>23658</v>
      </c>
      <c r="N42" s="22">
        <v>8158317</v>
      </c>
      <c r="O42" s="22">
        <v>2112006</v>
      </c>
      <c r="P42" s="22">
        <v>121526</v>
      </c>
      <c r="Q42" s="22">
        <v>624061</v>
      </c>
      <c r="R42" s="22">
        <v>2857593</v>
      </c>
      <c r="S42" s="22">
        <v>473861</v>
      </c>
      <c r="T42" s="22">
        <v>1064362</v>
      </c>
      <c r="U42" s="22">
        <v>1090750</v>
      </c>
      <c r="V42" s="22">
        <v>2628973</v>
      </c>
      <c r="W42" s="22">
        <v>13669105</v>
      </c>
      <c r="X42" s="22">
        <v>16005522</v>
      </c>
      <c r="Y42" s="22">
        <v>-2336417</v>
      </c>
      <c r="Z42" s="23">
        <v>-14.5975682642528</v>
      </c>
      <c r="AA42" s="20">
        <v>16005522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327802</v>
      </c>
      <c r="D45" s="20"/>
      <c r="E45" s="21">
        <v>865087</v>
      </c>
      <c r="F45" s="22">
        <v>628034</v>
      </c>
      <c r="G45" s="22">
        <v>7958</v>
      </c>
      <c r="H45" s="22">
        <v>52901</v>
      </c>
      <c r="I45" s="22">
        <v>9830</v>
      </c>
      <c r="J45" s="22">
        <v>70689</v>
      </c>
      <c r="K45" s="22">
        <v>7751</v>
      </c>
      <c r="L45" s="22">
        <v>14457</v>
      </c>
      <c r="M45" s="22">
        <v>10442</v>
      </c>
      <c r="N45" s="22">
        <v>32650</v>
      </c>
      <c r="O45" s="22">
        <v>27362</v>
      </c>
      <c r="P45" s="22">
        <v>8756</v>
      </c>
      <c r="Q45" s="22">
        <v>31336</v>
      </c>
      <c r="R45" s="22">
        <v>67454</v>
      </c>
      <c r="S45" s="22">
        <v>7535</v>
      </c>
      <c r="T45" s="22">
        <v>139726</v>
      </c>
      <c r="U45" s="22">
        <v>43538</v>
      </c>
      <c r="V45" s="22">
        <v>190799</v>
      </c>
      <c r="W45" s="22">
        <v>361592</v>
      </c>
      <c r="X45" s="22">
        <v>628034</v>
      </c>
      <c r="Y45" s="22">
        <v>-266442</v>
      </c>
      <c r="Z45" s="23">
        <v>-42.424773181069817</v>
      </c>
      <c r="AA45" s="20">
        <v>628034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152780329</v>
      </c>
      <c r="D48" s="29">
        <f t="shared" ref="D48:Y48" si="1">SUM(D35:D47)</f>
        <v>0</v>
      </c>
      <c r="E48" s="30">
        <f t="shared" si="1"/>
        <v>136678567</v>
      </c>
      <c r="F48" s="31">
        <f t="shared" si="1"/>
        <v>164848213</v>
      </c>
      <c r="G48" s="31">
        <f t="shared" si="1"/>
        <v>8555312</v>
      </c>
      <c r="H48" s="31">
        <f t="shared" si="1"/>
        <v>16594950</v>
      </c>
      <c r="I48" s="31">
        <f t="shared" si="1"/>
        <v>12929932</v>
      </c>
      <c r="J48" s="31">
        <f t="shared" si="1"/>
        <v>38080194</v>
      </c>
      <c r="K48" s="31">
        <f t="shared" si="1"/>
        <v>9450253</v>
      </c>
      <c r="L48" s="31">
        <f t="shared" si="1"/>
        <v>18392160</v>
      </c>
      <c r="M48" s="31">
        <f t="shared" si="1"/>
        <v>10068601</v>
      </c>
      <c r="N48" s="31">
        <f t="shared" si="1"/>
        <v>37911014</v>
      </c>
      <c r="O48" s="31">
        <f t="shared" si="1"/>
        <v>12281267</v>
      </c>
      <c r="P48" s="31">
        <f t="shared" si="1"/>
        <v>11598615</v>
      </c>
      <c r="Q48" s="31">
        <f t="shared" si="1"/>
        <v>11479998</v>
      </c>
      <c r="R48" s="31">
        <f t="shared" si="1"/>
        <v>35359880</v>
      </c>
      <c r="S48" s="31">
        <f t="shared" si="1"/>
        <v>11778615</v>
      </c>
      <c r="T48" s="31">
        <f t="shared" si="1"/>
        <v>12364428</v>
      </c>
      <c r="U48" s="31">
        <f t="shared" si="1"/>
        <v>16373073</v>
      </c>
      <c r="V48" s="31">
        <f t="shared" si="1"/>
        <v>40516116</v>
      </c>
      <c r="W48" s="31">
        <f t="shared" si="1"/>
        <v>151867204</v>
      </c>
      <c r="X48" s="31">
        <f t="shared" si="1"/>
        <v>164848213</v>
      </c>
      <c r="Y48" s="31">
        <f t="shared" si="1"/>
        <v>-12981009</v>
      </c>
      <c r="Z48" s="32">
        <f>+IF(X48&lt;&gt;0,+(Y48/X48)*100,0)</f>
        <v>-7.8745221217533006</v>
      </c>
      <c r="AA48" s="29">
        <f>SUM(AA35:AA47)</f>
        <v>164848213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11973293</v>
      </c>
      <c r="D49" s="39">
        <f t="shared" si="2"/>
        <v>0</v>
      </c>
      <c r="E49" s="40">
        <f t="shared" si="2"/>
        <v>18261746</v>
      </c>
      <c r="F49" s="41">
        <f t="shared" si="2"/>
        <v>19925522</v>
      </c>
      <c r="G49" s="41">
        <f t="shared" si="2"/>
        <v>9507182</v>
      </c>
      <c r="H49" s="41">
        <f t="shared" si="2"/>
        <v>-2690864</v>
      </c>
      <c r="I49" s="41">
        <f t="shared" si="2"/>
        <v>153259</v>
      </c>
      <c r="J49" s="41">
        <f t="shared" si="2"/>
        <v>6969577</v>
      </c>
      <c r="K49" s="41">
        <f t="shared" si="2"/>
        <v>2742367</v>
      </c>
      <c r="L49" s="41">
        <f t="shared" si="2"/>
        <v>1880628</v>
      </c>
      <c r="M49" s="41">
        <f t="shared" si="2"/>
        <v>1780964</v>
      </c>
      <c r="N49" s="41">
        <f t="shared" si="2"/>
        <v>6403959</v>
      </c>
      <c r="O49" s="41">
        <f t="shared" si="2"/>
        <v>2026452</v>
      </c>
      <c r="P49" s="41">
        <f t="shared" si="2"/>
        <v>838651</v>
      </c>
      <c r="Q49" s="41">
        <f t="shared" si="2"/>
        <v>2200705</v>
      </c>
      <c r="R49" s="41">
        <f t="shared" si="2"/>
        <v>5065808</v>
      </c>
      <c r="S49" s="41">
        <f t="shared" si="2"/>
        <v>1327627</v>
      </c>
      <c r="T49" s="41">
        <f t="shared" si="2"/>
        <v>1084709</v>
      </c>
      <c r="U49" s="41">
        <f t="shared" si="2"/>
        <v>12272323</v>
      </c>
      <c r="V49" s="41">
        <f t="shared" si="2"/>
        <v>14684659</v>
      </c>
      <c r="W49" s="41">
        <f t="shared" si="2"/>
        <v>33124003</v>
      </c>
      <c r="X49" s="41">
        <f t="shared" si="2"/>
        <v>19925522</v>
      </c>
      <c r="Y49" s="41">
        <f t="shared" si="2"/>
        <v>13198481</v>
      </c>
      <c r="Z49" s="42">
        <f>+IF(X49&lt;&gt;0,+(Y49/X49)*100,0)</f>
        <v>66.23907268276335</v>
      </c>
      <c r="AA49" s="39">
        <f>+AA33-AA48</f>
        <v>19925522</v>
      </c>
    </row>
    <row r="50" spans="1:27" x14ac:dyDescent="0.25">
      <c r="A50" s="43" t="s">
        <v>75</v>
      </c>
      <c r="B50" s="15" t="s">
        <v>32</v>
      </c>
      <c r="C50" s="20">
        <v>1318630</v>
      </c>
      <c r="D50" s="20"/>
      <c r="E50" s="21">
        <v>11712174</v>
      </c>
      <c r="F50" s="22">
        <v>6008123</v>
      </c>
      <c r="G50" s="22"/>
      <c r="H50" s="22">
        <v>1171080</v>
      </c>
      <c r="I50" s="22">
        <v>130120</v>
      </c>
      <c r="J50" s="22">
        <v>1301200</v>
      </c>
      <c r="K50" s="22">
        <v>2979055</v>
      </c>
      <c r="L50" s="22">
        <v>-4280255</v>
      </c>
      <c r="M50" s="22"/>
      <c r="N50" s="22">
        <v>-1301200</v>
      </c>
      <c r="O50" s="22"/>
      <c r="P50" s="22">
        <v>472500</v>
      </c>
      <c r="Q50" s="22"/>
      <c r="R50" s="22">
        <v>472500</v>
      </c>
      <c r="S50" s="22">
        <v>430588</v>
      </c>
      <c r="T50" s="22">
        <v>1390302</v>
      </c>
      <c r="U50" s="22">
        <v>614120</v>
      </c>
      <c r="V50" s="22">
        <v>2435010</v>
      </c>
      <c r="W50" s="22">
        <v>2907510</v>
      </c>
      <c r="X50" s="22">
        <v>6008123</v>
      </c>
      <c r="Y50" s="22">
        <v>-3100613</v>
      </c>
      <c r="Z50" s="23">
        <v>-51.607016034791563</v>
      </c>
      <c r="AA50" s="20">
        <v>6008123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13291923</v>
      </c>
      <c r="D52" s="48">
        <f t="shared" si="3"/>
        <v>0</v>
      </c>
      <c r="E52" s="49">
        <f t="shared" si="3"/>
        <v>29973920</v>
      </c>
      <c r="F52" s="50">
        <f t="shared" si="3"/>
        <v>25933645</v>
      </c>
      <c r="G52" s="50">
        <f t="shared" si="3"/>
        <v>9507182</v>
      </c>
      <c r="H52" s="50">
        <f t="shared" si="3"/>
        <v>-1519784</v>
      </c>
      <c r="I52" s="50">
        <f t="shared" si="3"/>
        <v>283379</v>
      </c>
      <c r="J52" s="50">
        <f t="shared" si="3"/>
        <v>8270777</v>
      </c>
      <c r="K52" s="50">
        <f t="shared" si="3"/>
        <v>5721422</v>
      </c>
      <c r="L52" s="50">
        <f t="shared" si="3"/>
        <v>-2399627</v>
      </c>
      <c r="M52" s="50">
        <f t="shared" si="3"/>
        <v>1780964</v>
      </c>
      <c r="N52" s="50">
        <f t="shared" si="3"/>
        <v>5102759</v>
      </c>
      <c r="O52" s="50">
        <f t="shared" si="3"/>
        <v>2026452</v>
      </c>
      <c r="P52" s="50">
        <f t="shared" si="3"/>
        <v>1311151</v>
      </c>
      <c r="Q52" s="50">
        <f t="shared" si="3"/>
        <v>2200705</v>
      </c>
      <c r="R52" s="50">
        <f t="shared" si="3"/>
        <v>5538308</v>
      </c>
      <c r="S52" s="50">
        <f t="shared" si="3"/>
        <v>1758215</v>
      </c>
      <c r="T52" s="50">
        <f t="shared" si="3"/>
        <v>2475011</v>
      </c>
      <c r="U52" s="50">
        <f t="shared" si="3"/>
        <v>12886443</v>
      </c>
      <c r="V52" s="50">
        <f t="shared" si="3"/>
        <v>17119669</v>
      </c>
      <c r="W52" s="50">
        <f t="shared" si="3"/>
        <v>36031513</v>
      </c>
      <c r="X52" s="50">
        <f t="shared" si="3"/>
        <v>25933645</v>
      </c>
      <c r="Y52" s="50">
        <f t="shared" si="3"/>
        <v>10097868</v>
      </c>
      <c r="Z52" s="51">
        <f>+IF(X52&lt;&gt;0,+(Y52/X52)*100,0)</f>
        <v>38.937326395884575</v>
      </c>
      <c r="AA52" s="48">
        <f>SUM(AA49:AA51)</f>
        <v>25933645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13291923</v>
      </c>
      <c r="D54" s="54">
        <f>+D52-D53</f>
        <v>0</v>
      </c>
      <c r="E54" s="55">
        <f t="shared" si="4"/>
        <v>29973920</v>
      </c>
      <c r="F54" s="56">
        <f t="shared" si="4"/>
        <v>25933645</v>
      </c>
      <c r="G54" s="56">
        <f t="shared" si="4"/>
        <v>9507182</v>
      </c>
      <c r="H54" s="56">
        <f t="shared" si="4"/>
        <v>-1519784</v>
      </c>
      <c r="I54" s="56">
        <f t="shared" si="4"/>
        <v>283379</v>
      </c>
      <c r="J54" s="56">
        <f t="shared" si="4"/>
        <v>8270777</v>
      </c>
      <c r="K54" s="56">
        <f t="shared" si="4"/>
        <v>5721422</v>
      </c>
      <c r="L54" s="56">
        <f t="shared" si="4"/>
        <v>-2399627</v>
      </c>
      <c r="M54" s="56">
        <f t="shared" si="4"/>
        <v>1780964</v>
      </c>
      <c r="N54" s="56">
        <f t="shared" si="4"/>
        <v>5102759</v>
      </c>
      <c r="O54" s="56">
        <f t="shared" si="4"/>
        <v>2026452</v>
      </c>
      <c r="P54" s="56">
        <f t="shared" si="4"/>
        <v>1311151</v>
      </c>
      <c r="Q54" s="56">
        <f t="shared" si="4"/>
        <v>2200705</v>
      </c>
      <c r="R54" s="56">
        <f t="shared" si="4"/>
        <v>5538308</v>
      </c>
      <c r="S54" s="56">
        <f t="shared" si="4"/>
        <v>1758215</v>
      </c>
      <c r="T54" s="56">
        <f t="shared" si="4"/>
        <v>2475011</v>
      </c>
      <c r="U54" s="56">
        <f t="shared" si="4"/>
        <v>12886443</v>
      </c>
      <c r="V54" s="56">
        <f t="shared" si="4"/>
        <v>17119669</v>
      </c>
      <c r="W54" s="56">
        <f t="shared" si="4"/>
        <v>36031513</v>
      </c>
      <c r="X54" s="56">
        <f t="shared" si="4"/>
        <v>25933645</v>
      </c>
      <c r="Y54" s="56">
        <f t="shared" si="4"/>
        <v>10097868</v>
      </c>
      <c r="Z54" s="57">
        <f>+IF(X54&lt;&gt;0,+(Y54/X54)*100,0)</f>
        <v>38.937326395884575</v>
      </c>
      <c r="AA54" s="54">
        <f>+AA52-AA53</f>
        <v>25933645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13291923</v>
      </c>
      <c r="D57" s="48">
        <f>SUM(D54:D56)</f>
        <v>0</v>
      </c>
      <c r="E57" s="49">
        <f t="shared" si="5"/>
        <v>29973920</v>
      </c>
      <c r="F57" s="50">
        <f t="shared" si="5"/>
        <v>25933645</v>
      </c>
      <c r="G57" s="50">
        <f t="shared" si="5"/>
        <v>9507182</v>
      </c>
      <c r="H57" s="50">
        <f t="shared" si="5"/>
        <v>-1519784</v>
      </c>
      <c r="I57" s="50">
        <f t="shared" si="5"/>
        <v>283379</v>
      </c>
      <c r="J57" s="50">
        <f t="shared" si="5"/>
        <v>8270777</v>
      </c>
      <c r="K57" s="50">
        <f t="shared" si="5"/>
        <v>5721422</v>
      </c>
      <c r="L57" s="50">
        <f t="shared" si="5"/>
        <v>-2399627</v>
      </c>
      <c r="M57" s="50">
        <f t="shared" si="5"/>
        <v>1780964</v>
      </c>
      <c r="N57" s="50">
        <f t="shared" si="5"/>
        <v>5102759</v>
      </c>
      <c r="O57" s="50">
        <f t="shared" si="5"/>
        <v>2026452</v>
      </c>
      <c r="P57" s="50">
        <f t="shared" si="5"/>
        <v>1311151</v>
      </c>
      <c r="Q57" s="50">
        <f t="shared" si="5"/>
        <v>2200705</v>
      </c>
      <c r="R57" s="50">
        <f t="shared" si="5"/>
        <v>5538308</v>
      </c>
      <c r="S57" s="50">
        <f t="shared" si="5"/>
        <v>1758215</v>
      </c>
      <c r="T57" s="50">
        <f t="shared" si="5"/>
        <v>2475011</v>
      </c>
      <c r="U57" s="50">
        <f t="shared" si="5"/>
        <v>12886443</v>
      </c>
      <c r="V57" s="50">
        <f t="shared" si="5"/>
        <v>17119669</v>
      </c>
      <c r="W57" s="50">
        <f t="shared" si="5"/>
        <v>36031513</v>
      </c>
      <c r="X57" s="50">
        <f t="shared" si="5"/>
        <v>25933645</v>
      </c>
      <c r="Y57" s="50">
        <f t="shared" si="5"/>
        <v>10097868</v>
      </c>
      <c r="Z57" s="51">
        <f>+IF(X57&lt;&gt;0,+(Y57/X57)*100,0)</f>
        <v>38.937326395884575</v>
      </c>
      <c r="AA57" s="48">
        <f>SUM(AA54:AA56)</f>
        <v>25933645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13291923</v>
      </c>
      <c r="D60" s="65">
        <f>SUM(D57:D59)</f>
        <v>0</v>
      </c>
      <c r="E60" s="66">
        <f t="shared" si="6"/>
        <v>29973920</v>
      </c>
      <c r="F60" s="67">
        <f t="shared" si="6"/>
        <v>25933645</v>
      </c>
      <c r="G60" s="67">
        <f t="shared" si="6"/>
        <v>9507182</v>
      </c>
      <c r="H60" s="67">
        <f t="shared" si="6"/>
        <v>-1519784</v>
      </c>
      <c r="I60" s="67">
        <f t="shared" si="6"/>
        <v>283379</v>
      </c>
      <c r="J60" s="67">
        <f t="shared" si="6"/>
        <v>8270777</v>
      </c>
      <c r="K60" s="67">
        <f t="shared" si="6"/>
        <v>5721422</v>
      </c>
      <c r="L60" s="67">
        <f t="shared" si="6"/>
        <v>-2399627</v>
      </c>
      <c r="M60" s="67">
        <f t="shared" si="6"/>
        <v>1780964</v>
      </c>
      <c r="N60" s="67">
        <f t="shared" si="6"/>
        <v>5102759</v>
      </c>
      <c r="O60" s="67">
        <f t="shared" si="6"/>
        <v>2026452</v>
      </c>
      <c r="P60" s="67">
        <f t="shared" si="6"/>
        <v>1311151</v>
      </c>
      <c r="Q60" s="67">
        <f t="shared" si="6"/>
        <v>2200705</v>
      </c>
      <c r="R60" s="67">
        <f t="shared" si="6"/>
        <v>5538308</v>
      </c>
      <c r="S60" s="67">
        <f t="shared" si="6"/>
        <v>1758215</v>
      </c>
      <c r="T60" s="67">
        <f t="shared" si="6"/>
        <v>2475011</v>
      </c>
      <c r="U60" s="67">
        <f t="shared" si="6"/>
        <v>12886443</v>
      </c>
      <c r="V60" s="67">
        <f t="shared" si="6"/>
        <v>17119669</v>
      </c>
      <c r="W60" s="67">
        <f t="shared" si="6"/>
        <v>36031513</v>
      </c>
      <c r="X60" s="67">
        <f t="shared" si="6"/>
        <v>25933645</v>
      </c>
      <c r="Y60" s="67">
        <f t="shared" si="6"/>
        <v>10097868</v>
      </c>
      <c r="Z60" s="68">
        <f>+IF(X60&lt;&gt;0,+(Y60/X60)*100,0)</f>
        <v>38.937326395884575</v>
      </c>
      <c r="AA60" s="65">
        <f>SUM(AA57:AA59)</f>
        <v>25933645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146618983</v>
      </c>
      <c r="D6" s="20"/>
      <c r="E6" s="21">
        <v>155913000</v>
      </c>
      <c r="F6" s="22">
        <v>181089000</v>
      </c>
      <c r="G6" s="22">
        <v>19322541</v>
      </c>
      <c r="H6" s="22">
        <v>17687396</v>
      </c>
      <c r="I6" s="22">
        <v>15290677</v>
      </c>
      <c r="J6" s="22">
        <v>52300614</v>
      </c>
      <c r="K6" s="22">
        <v>6204478</v>
      </c>
      <c r="L6" s="22">
        <v>18540437</v>
      </c>
      <c r="M6" s="22">
        <v>16913583</v>
      </c>
      <c r="N6" s="22">
        <v>41658498</v>
      </c>
      <c r="O6" s="22">
        <v>14322725</v>
      </c>
      <c r="P6" s="22">
        <v>15952308</v>
      </c>
      <c r="Q6" s="22">
        <v>16915259</v>
      </c>
      <c r="R6" s="22">
        <v>47190292</v>
      </c>
      <c r="S6" s="22">
        <v>15886050</v>
      </c>
      <c r="T6" s="22">
        <v>13651109</v>
      </c>
      <c r="U6" s="22">
        <v>12836301</v>
      </c>
      <c r="V6" s="22">
        <v>42373460</v>
      </c>
      <c r="W6" s="22">
        <v>183522864</v>
      </c>
      <c r="X6" s="22">
        <v>181089000</v>
      </c>
      <c r="Y6" s="22">
        <v>2433864</v>
      </c>
      <c r="Z6" s="23">
        <v>1.3440153736560476</v>
      </c>
      <c r="AA6" s="20">
        <v>181089000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384861</v>
      </c>
      <c r="D13" s="20"/>
      <c r="E13" s="21">
        <v>366000</v>
      </c>
      <c r="F13" s="22">
        <v>452000</v>
      </c>
      <c r="G13" s="22">
        <v>33930</v>
      </c>
      <c r="H13" s="22">
        <v>34865</v>
      </c>
      <c r="I13" s="22">
        <v>33520</v>
      </c>
      <c r="J13" s="22">
        <v>102315</v>
      </c>
      <c r="K13" s="22">
        <v>44018</v>
      </c>
      <c r="L13" s="22">
        <v>31352</v>
      </c>
      <c r="M13" s="22">
        <v>36100</v>
      </c>
      <c r="N13" s="22">
        <v>111470</v>
      </c>
      <c r="O13" s="22">
        <v>39093</v>
      </c>
      <c r="P13" s="22">
        <v>29932</v>
      </c>
      <c r="Q13" s="22">
        <v>34810</v>
      </c>
      <c r="R13" s="22">
        <v>103835</v>
      </c>
      <c r="S13" s="22">
        <v>36630</v>
      </c>
      <c r="T13" s="22">
        <v>37151</v>
      </c>
      <c r="U13" s="22">
        <v>38773</v>
      </c>
      <c r="V13" s="22">
        <v>112554</v>
      </c>
      <c r="W13" s="22">
        <v>430174</v>
      </c>
      <c r="X13" s="22">
        <v>452000</v>
      </c>
      <c r="Y13" s="22">
        <v>-21826</v>
      </c>
      <c r="Z13" s="23">
        <v>-4.8287610619469028</v>
      </c>
      <c r="AA13" s="20">
        <v>452000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279893</v>
      </c>
      <c r="D20" s="20"/>
      <c r="E20" s="21">
        <v>361000</v>
      </c>
      <c r="F20" s="22">
        <v>361000</v>
      </c>
      <c r="G20" s="22"/>
      <c r="H20" s="22">
        <v>3263</v>
      </c>
      <c r="I20" s="22">
        <v>35412</v>
      </c>
      <c r="J20" s="22">
        <v>38675</v>
      </c>
      <c r="K20" s="22">
        <v>12348</v>
      </c>
      <c r="L20" s="22"/>
      <c r="M20" s="22">
        <v>12348</v>
      </c>
      <c r="N20" s="22">
        <v>24696</v>
      </c>
      <c r="O20" s="22">
        <v>12348</v>
      </c>
      <c r="P20" s="22">
        <v>12348</v>
      </c>
      <c r="Q20" s="22">
        <v>26191</v>
      </c>
      <c r="R20" s="22">
        <v>50887</v>
      </c>
      <c r="S20" s="22">
        <v>37043</v>
      </c>
      <c r="T20" s="22"/>
      <c r="U20" s="22">
        <v>61739</v>
      </c>
      <c r="V20" s="22">
        <v>98782</v>
      </c>
      <c r="W20" s="22">
        <v>213040</v>
      </c>
      <c r="X20" s="22">
        <v>361000</v>
      </c>
      <c r="Y20" s="22">
        <v>-147960</v>
      </c>
      <c r="Z20" s="18">
        <v>-40.986149584487535</v>
      </c>
      <c r="AA20" s="20">
        <v>361000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16239</v>
      </c>
      <c r="D24" s="20"/>
      <c r="E24" s="21">
        <v>53000</v>
      </c>
      <c r="F24" s="22">
        <v>53000</v>
      </c>
      <c r="G24" s="22"/>
      <c r="H24" s="22"/>
      <c r="I24" s="22"/>
      <c r="J24" s="22"/>
      <c r="K24" s="22">
        <v>4800</v>
      </c>
      <c r="L24" s="22"/>
      <c r="M24" s="22"/>
      <c r="N24" s="22">
        <v>4800</v>
      </c>
      <c r="O24" s="22"/>
      <c r="P24" s="22"/>
      <c r="Q24" s="22">
        <v>8607</v>
      </c>
      <c r="R24" s="22">
        <v>8607</v>
      </c>
      <c r="S24" s="22"/>
      <c r="T24" s="22"/>
      <c r="U24" s="22"/>
      <c r="V24" s="22"/>
      <c r="W24" s="22">
        <v>13407</v>
      </c>
      <c r="X24" s="22">
        <v>53000</v>
      </c>
      <c r="Y24" s="22">
        <v>-39593</v>
      </c>
      <c r="Z24" s="23">
        <v>-74.703773584905662</v>
      </c>
      <c r="AA24" s="20">
        <v>53000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1821027</v>
      </c>
      <c r="D26" s="20"/>
      <c r="E26" s="21">
        <v>80087</v>
      </c>
      <c r="F26" s="22">
        <v>2166087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2166087</v>
      </c>
      <c r="Y26" s="22">
        <v>-2166087</v>
      </c>
      <c r="Z26" s="23">
        <v>-100</v>
      </c>
      <c r="AA26" s="20">
        <v>2166087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3722621</v>
      </c>
      <c r="D29" s="20"/>
      <c r="E29" s="21">
        <v>3838000</v>
      </c>
      <c r="F29" s="22">
        <v>3866000</v>
      </c>
      <c r="G29" s="22">
        <v>335044</v>
      </c>
      <c r="H29" s="22">
        <v>329786</v>
      </c>
      <c r="I29" s="22">
        <v>330691</v>
      </c>
      <c r="J29" s="22">
        <v>995521</v>
      </c>
      <c r="K29" s="22">
        <v>326585</v>
      </c>
      <c r="L29" s="22">
        <v>319160</v>
      </c>
      <c r="M29" s="22">
        <v>316333</v>
      </c>
      <c r="N29" s="22">
        <v>962078</v>
      </c>
      <c r="O29" s="22">
        <v>318072</v>
      </c>
      <c r="P29" s="22">
        <v>314157</v>
      </c>
      <c r="Q29" s="22">
        <v>307412</v>
      </c>
      <c r="R29" s="22">
        <v>939641</v>
      </c>
      <c r="S29" s="22">
        <v>308501</v>
      </c>
      <c r="T29" s="22">
        <v>306760</v>
      </c>
      <c r="U29" s="22">
        <v>306325</v>
      </c>
      <c r="V29" s="22">
        <v>921586</v>
      </c>
      <c r="W29" s="22">
        <v>3818826</v>
      </c>
      <c r="X29" s="22">
        <v>3866000</v>
      </c>
      <c r="Y29" s="22">
        <v>-47174</v>
      </c>
      <c r="Z29" s="23">
        <v>-1.2202276254526643</v>
      </c>
      <c r="AA29" s="20">
        <v>3866000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152843624</v>
      </c>
      <c r="D33" s="29">
        <f t="shared" ref="D33:Y33" si="0">SUM(D6:D32)</f>
        <v>0</v>
      </c>
      <c r="E33" s="30">
        <f t="shared" si="0"/>
        <v>160611087</v>
      </c>
      <c r="F33" s="31">
        <f t="shared" si="0"/>
        <v>187987087</v>
      </c>
      <c r="G33" s="31">
        <f t="shared" si="0"/>
        <v>19691515</v>
      </c>
      <c r="H33" s="31">
        <f t="shared" si="0"/>
        <v>18055310</v>
      </c>
      <c r="I33" s="31">
        <f t="shared" si="0"/>
        <v>15690300</v>
      </c>
      <c r="J33" s="31">
        <f t="shared" si="0"/>
        <v>53437125</v>
      </c>
      <c r="K33" s="31">
        <f t="shared" si="0"/>
        <v>6592229</v>
      </c>
      <c r="L33" s="31">
        <f t="shared" si="0"/>
        <v>18890949</v>
      </c>
      <c r="M33" s="31">
        <f t="shared" si="0"/>
        <v>17278364</v>
      </c>
      <c r="N33" s="31">
        <f t="shared" si="0"/>
        <v>42761542</v>
      </c>
      <c r="O33" s="31">
        <f t="shared" si="0"/>
        <v>14692238</v>
      </c>
      <c r="P33" s="31">
        <f t="shared" si="0"/>
        <v>16308745</v>
      </c>
      <c r="Q33" s="31">
        <f t="shared" si="0"/>
        <v>17292279</v>
      </c>
      <c r="R33" s="31">
        <f t="shared" si="0"/>
        <v>48293262</v>
      </c>
      <c r="S33" s="31">
        <f t="shared" si="0"/>
        <v>16268224</v>
      </c>
      <c r="T33" s="31">
        <f t="shared" si="0"/>
        <v>13995020</v>
      </c>
      <c r="U33" s="31">
        <f t="shared" si="0"/>
        <v>13243138</v>
      </c>
      <c r="V33" s="31">
        <f t="shared" si="0"/>
        <v>43506382</v>
      </c>
      <c r="W33" s="31">
        <f t="shared" si="0"/>
        <v>187998311</v>
      </c>
      <c r="X33" s="31">
        <f t="shared" si="0"/>
        <v>187987087</v>
      </c>
      <c r="Y33" s="31">
        <f t="shared" si="0"/>
        <v>11224</v>
      </c>
      <c r="Z33" s="32">
        <f>+IF(X33&lt;&gt;0,+(Y33/X33)*100,0)</f>
        <v>5.9706228651758399E-3</v>
      </c>
      <c r="AA33" s="29">
        <f>SUM(AA6:AA32)</f>
        <v>187987087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9323595</v>
      </c>
      <c r="D35" s="20"/>
      <c r="E35" s="21">
        <v>12420367</v>
      </c>
      <c r="F35" s="22">
        <v>11240200</v>
      </c>
      <c r="G35" s="22">
        <v>692647</v>
      </c>
      <c r="H35" s="22">
        <v>751504</v>
      </c>
      <c r="I35" s="22">
        <v>713750</v>
      </c>
      <c r="J35" s="22">
        <v>2157901</v>
      </c>
      <c r="K35" s="22">
        <v>1092027</v>
      </c>
      <c r="L35" s="22">
        <v>1217677</v>
      </c>
      <c r="M35" s="22">
        <v>802665</v>
      </c>
      <c r="N35" s="22">
        <v>3112369</v>
      </c>
      <c r="O35" s="22">
        <v>816931</v>
      </c>
      <c r="P35" s="22">
        <v>821750</v>
      </c>
      <c r="Q35" s="22">
        <v>824625</v>
      </c>
      <c r="R35" s="22">
        <v>2463306</v>
      </c>
      <c r="S35" s="22">
        <v>825193</v>
      </c>
      <c r="T35" s="22">
        <v>831663</v>
      </c>
      <c r="U35" s="22">
        <v>799160</v>
      </c>
      <c r="V35" s="22">
        <v>2456016</v>
      </c>
      <c r="W35" s="22">
        <v>10189592</v>
      </c>
      <c r="X35" s="22">
        <v>11240200</v>
      </c>
      <c r="Y35" s="22">
        <v>-1050608</v>
      </c>
      <c r="Z35" s="23">
        <v>-9.34687994875536</v>
      </c>
      <c r="AA35" s="20">
        <v>11240200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144988077</v>
      </c>
      <c r="D37" s="20"/>
      <c r="E37" s="21">
        <v>145913000</v>
      </c>
      <c r="F37" s="22">
        <v>172693000</v>
      </c>
      <c r="G37" s="22">
        <v>17353</v>
      </c>
      <c r="H37" s="22">
        <v>19153098</v>
      </c>
      <c r="I37" s="22">
        <v>19860323</v>
      </c>
      <c r="J37" s="22">
        <v>39030774</v>
      </c>
      <c r="K37" s="22">
        <v>15624754</v>
      </c>
      <c r="L37" s="22">
        <v>10364697</v>
      </c>
      <c r="M37" s="22">
        <v>11383924</v>
      </c>
      <c r="N37" s="22">
        <v>37373375</v>
      </c>
      <c r="O37" s="22">
        <v>11038326</v>
      </c>
      <c r="P37" s="22">
        <v>11339125</v>
      </c>
      <c r="Q37" s="22">
        <v>14176640</v>
      </c>
      <c r="R37" s="22">
        <v>36554091</v>
      </c>
      <c r="S37" s="22">
        <v>12424852</v>
      </c>
      <c r="T37" s="22">
        <v>12394280</v>
      </c>
      <c r="U37" s="22">
        <v>29665632</v>
      </c>
      <c r="V37" s="22">
        <v>54484764</v>
      </c>
      <c r="W37" s="22">
        <v>167443004</v>
      </c>
      <c r="X37" s="22">
        <v>172693000</v>
      </c>
      <c r="Y37" s="22">
        <v>-5249996</v>
      </c>
      <c r="Z37" s="23">
        <v>-3.0400745832199338</v>
      </c>
      <c r="AA37" s="20">
        <v>172693000</v>
      </c>
    </row>
    <row r="38" spans="1:27" x14ac:dyDescent="0.25">
      <c r="A38" s="19" t="s">
        <v>64</v>
      </c>
      <c r="B38" s="15" t="s">
        <v>32</v>
      </c>
      <c r="C38" s="20">
        <v>1891512</v>
      </c>
      <c r="D38" s="20"/>
      <c r="E38" s="21">
        <v>3067000</v>
      </c>
      <c r="F38" s="22">
        <v>3537000</v>
      </c>
      <c r="G38" s="22">
        <v>62719</v>
      </c>
      <c r="H38" s="22">
        <v>110026</v>
      </c>
      <c r="I38" s="22">
        <v>177917</v>
      </c>
      <c r="J38" s="22">
        <v>350662</v>
      </c>
      <c r="K38" s="22">
        <v>269044</v>
      </c>
      <c r="L38" s="22">
        <v>394405</v>
      </c>
      <c r="M38" s="22">
        <v>438048</v>
      </c>
      <c r="N38" s="22">
        <v>1101497</v>
      </c>
      <c r="O38" s="22">
        <v>133744</v>
      </c>
      <c r="P38" s="22">
        <v>200272</v>
      </c>
      <c r="Q38" s="22">
        <v>817012</v>
      </c>
      <c r="R38" s="22">
        <v>1151028</v>
      </c>
      <c r="S38" s="22">
        <v>408347</v>
      </c>
      <c r="T38" s="22">
        <v>326253</v>
      </c>
      <c r="U38" s="22">
        <v>153326</v>
      </c>
      <c r="V38" s="22">
        <v>887926</v>
      </c>
      <c r="W38" s="22">
        <v>3491113</v>
      </c>
      <c r="X38" s="22">
        <v>3537000</v>
      </c>
      <c r="Y38" s="22">
        <v>-45887</v>
      </c>
      <c r="Z38" s="23">
        <v>-1.2973423805484874</v>
      </c>
      <c r="AA38" s="20">
        <v>3537000</v>
      </c>
    </row>
    <row r="39" spans="1:27" x14ac:dyDescent="0.25">
      <c r="A39" s="19" t="s">
        <v>65</v>
      </c>
      <c r="B39" s="15" t="s">
        <v>32</v>
      </c>
      <c r="C39" s="20">
        <v>426212</v>
      </c>
      <c r="D39" s="20"/>
      <c r="E39" s="21">
        <v>1598000</v>
      </c>
      <c r="F39" s="22">
        <v>488000</v>
      </c>
      <c r="G39" s="22"/>
      <c r="H39" s="22">
        <v>266334</v>
      </c>
      <c r="I39" s="22">
        <v>133167</v>
      </c>
      <c r="J39" s="22">
        <v>399501</v>
      </c>
      <c r="K39" s="22">
        <v>133167</v>
      </c>
      <c r="L39" s="22">
        <v>133167</v>
      </c>
      <c r="M39" s="22">
        <v>133167</v>
      </c>
      <c r="N39" s="22">
        <v>399501</v>
      </c>
      <c r="O39" s="22">
        <v>133167</v>
      </c>
      <c r="P39" s="22">
        <v>-88833</v>
      </c>
      <c r="Q39" s="22">
        <v>-88833</v>
      </c>
      <c r="R39" s="22">
        <v>-44499</v>
      </c>
      <c r="S39" s="22">
        <v>-88833</v>
      </c>
      <c r="T39" s="22">
        <v>-88833</v>
      </c>
      <c r="U39" s="22">
        <v>-88837</v>
      </c>
      <c r="V39" s="22">
        <v>-266503</v>
      </c>
      <c r="W39" s="22">
        <v>488000</v>
      </c>
      <c r="X39" s="22">
        <v>488000</v>
      </c>
      <c r="Y39" s="22"/>
      <c r="Z39" s="23"/>
      <c r="AA39" s="20">
        <v>488000</v>
      </c>
    </row>
    <row r="40" spans="1:27" x14ac:dyDescent="0.25">
      <c r="A40" s="19" t="s">
        <v>66</v>
      </c>
      <c r="B40" s="15" t="s">
        <v>32</v>
      </c>
      <c r="C40" s="20">
        <v>2400231</v>
      </c>
      <c r="D40" s="20"/>
      <c r="E40" s="21">
        <v>3382000</v>
      </c>
      <c r="F40" s="22">
        <v>3175000</v>
      </c>
      <c r="G40" s="22"/>
      <c r="H40" s="22">
        <v>563668</v>
      </c>
      <c r="I40" s="22">
        <v>281834</v>
      </c>
      <c r="J40" s="22">
        <v>845502</v>
      </c>
      <c r="K40" s="22">
        <v>281834</v>
      </c>
      <c r="L40" s="22">
        <v>281834</v>
      </c>
      <c r="M40" s="22">
        <v>281834</v>
      </c>
      <c r="N40" s="22">
        <v>845502</v>
      </c>
      <c r="O40" s="22">
        <v>281834</v>
      </c>
      <c r="P40" s="22">
        <v>240434</v>
      </c>
      <c r="Q40" s="22">
        <v>240434</v>
      </c>
      <c r="R40" s="22">
        <v>762702</v>
      </c>
      <c r="S40" s="22">
        <v>240434</v>
      </c>
      <c r="T40" s="22">
        <v>240434</v>
      </c>
      <c r="U40" s="22">
        <v>240434</v>
      </c>
      <c r="V40" s="22">
        <v>721302</v>
      </c>
      <c r="W40" s="22">
        <v>3175008</v>
      </c>
      <c r="X40" s="22">
        <v>3175000</v>
      </c>
      <c r="Y40" s="22">
        <v>8</v>
      </c>
      <c r="Z40" s="23"/>
      <c r="AA40" s="20">
        <v>3175000</v>
      </c>
    </row>
    <row r="41" spans="1:27" x14ac:dyDescent="0.25">
      <c r="A41" s="19" t="s">
        <v>40</v>
      </c>
      <c r="B41" s="15" t="s">
        <v>32</v>
      </c>
      <c r="C41" s="20">
        <v>1582968</v>
      </c>
      <c r="D41" s="20"/>
      <c r="E41" s="21">
        <v>2235900</v>
      </c>
      <c r="F41" s="22">
        <v>1609800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>
        <v>1578884</v>
      </c>
      <c r="V41" s="22">
        <v>1578884</v>
      </c>
      <c r="W41" s="22">
        <v>1578884</v>
      </c>
      <c r="X41" s="22">
        <v>1609800</v>
      </c>
      <c r="Y41" s="22">
        <v>-30916</v>
      </c>
      <c r="Z41" s="23">
        <v>-1.920487017020748</v>
      </c>
      <c r="AA41" s="20">
        <v>1609800</v>
      </c>
    </row>
    <row r="42" spans="1:27" x14ac:dyDescent="0.25">
      <c r="A42" s="19" t="s">
        <v>67</v>
      </c>
      <c r="B42" s="15" t="s">
        <v>32</v>
      </c>
      <c r="C42" s="20">
        <v>1740906</v>
      </c>
      <c r="D42" s="20"/>
      <c r="E42" s="21">
        <v>4955000</v>
      </c>
      <c r="F42" s="22">
        <v>5720400</v>
      </c>
      <c r="G42" s="22">
        <v>8696</v>
      </c>
      <c r="H42" s="22">
        <v>96645</v>
      </c>
      <c r="I42" s="22">
        <v>17551</v>
      </c>
      <c r="J42" s="22">
        <v>122892</v>
      </c>
      <c r="K42" s="22">
        <v>147991</v>
      </c>
      <c r="L42" s="22">
        <v>67613</v>
      </c>
      <c r="M42" s="22">
        <v>175533</v>
      </c>
      <c r="N42" s="22">
        <v>391137</v>
      </c>
      <c r="O42" s="22">
        <v>47345</v>
      </c>
      <c r="P42" s="22">
        <v>217754</v>
      </c>
      <c r="Q42" s="22">
        <v>255251</v>
      </c>
      <c r="R42" s="22">
        <v>520350</v>
      </c>
      <c r="S42" s="22">
        <v>290224</v>
      </c>
      <c r="T42" s="22">
        <v>358806</v>
      </c>
      <c r="U42" s="22">
        <v>967315</v>
      </c>
      <c r="V42" s="22">
        <v>1616345</v>
      </c>
      <c r="W42" s="22">
        <v>2650724</v>
      </c>
      <c r="X42" s="22">
        <v>5720400</v>
      </c>
      <c r="Y42" s="22">
        <v>-3069676</v>
      </c>
      <c r="Z42" s="23">
        <v>-53.661911754422761</v>
      </c>
      <c r="AA42" s="20">
        <v>5720400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3356892</v>
      </c>
      <c r="D45" s="20"/>
      <c r="E45" s="21">
        <v>4771000</v>
      </c>
      <c r="F45" s="22">
        <v>4849600</v>
      </c>
      <c r="G45" s="22">
        <v>51713</v>
      </c>
      <c r="H45" s="22">
        <v>130148</v>
      </c>
      <c r="I45" s="22">
        <v>361341</v>
      </c>
      <c r="J45" s="22">
        <v>543202</v>
      </c>
      <c r="K45" s="22">
        <v>93912</v>
      </c>
      <c r="L45" s="22">
        <v>56517</v>
      </c>
      <c r="M45" s="22">
        <v>1125296</v>
      </c>
      <c r="N45" s="22">
        <v>1275725</v>
      </c>
      <c r="O45" s="22">
        <v>81654</v>
      </c>
      <c r="P45" s="22">
        <v>312742</v>
      </c>
      <c r="Q45" s="22">
        <v>752369</v>
      </c>
      <c r="R45" s="22">
        <v>1146765</v>
      </c>
      <c r="S45" s="22">
        <v>43688</v>
      </c>
      <c r="T45" s="22">
        <v>145657</v>
      </c>
      <c r="U45" s="22">
        <v>889217</v>
      </c>
      <c r="V45" s="22">
        <v>1078562</v>
      </c>
      <c r="W45" s="22">
        <v>4044254</v>
      </c>
      <c r="X45" s="22">
        <v>4849600</v>
      </c>
      <c r="Y45" s="22">
        <v>-805346</v>
      </c>
      <c r="Z45" s="23">
        <v>-16.606441768393271</v>
      </c>
      <c r="AA45" s="20">
        <v>4849600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165710393</v>
      </c>
      <c r="D48" s="29">
        <f t="shared" ref="D48:Y48" si="1">SUM(D35:D47)</f>
        <v>0</v>
      </c>
      <c r="E48" s="30">
        <f t="shared" si="1"/>
        <v>178342267</v>
      </c>
      <c r="F48" s="31">
        <f t="shared" si="1"/>
        <v>203313000</v>
      </c>
      <c r="G48" s="31">
        <f t="shared" si="1"/>
        <v>833128</v>
      </c>
      <c r="H48" s="31">
        <f t="shared" si="1"/>
        <v>21071423</v>
      </c>
      <c r="I48" s="31">
        <f t="shared" si="1"/>
        <v>21545883</v>
      </c>
      <c r="J48" s="31">
        <f t="shared" si="1"/>
        <v>43450434</v>
      </c>
      <c r="K48" s="31">
        <f t="shared" si="1"/>
        <v>17642729</v>
      </c>
      <c r="L48" s="31">
        <f t="shared" si="1"/>
        <v>12515910</v>
      </c>
      <c r="M48" s="31">
        <f t="shared" si="1"/>
        <v>14340467</v>
      </c>
      <c r="N48" s="31">
        <f t="shared" si="1"/>
        <v>44499106</v>
      </c>
      <c r="O48" s="31">
        <f t="shared" si="1"/>
        <v>12533001</v>
      </c>
      <c r="P48" s="31">
        <f t="shared" si="1"/>
        <v>13043244</v>
      </c>
      <c r="Q48" s="31">
        <f t="shared" si="1"/>
        <v>16977498</v>
      </c>
      <c r="R48" s="31">
        <f t="shared" si="1"/>
        <v>42553743</v>
      </c>
      <c r="S48" s="31">
        <f t="shared" si="1"/>
        <v>14143905</v>
      </c>
      <c r="T48" s="31">
        <f t="shared" si="1"/>
        <v>14208260</v>
      </c>
      <c r="U48" s="31">
        <f t="shared" si="1"/>
        <v>34205131</v>
      </c>
      <c r="V48" s="31">
        <f t="shared" si="1"/>
        <v>62557296</v>
      </c>
      <c r="W48" s="31">
        <f t="shared" si="1"/>
        <v>193060579</v>
      </c>
      <c r="X48" s="31">
        <f t="shared" si="1"/>
        <v>203313000</v>
      </c>
      <c r="Y48" s="31">
        <f t="shared" si="1"/>
        <v>-10252421</v>
      </c>
      <c r="Z48" s="32">
        <f>+IF(X48&lt;&gt;0,+(Y48/X48)*100,0)</f>
        <v>-5.0426785301480965</v>
      </c>
      <c r="AA48" s="29">
        <f>SUM(AA35:AA47)</f>
        <v>203313000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-12866769</v>
      </c>
      <c r="D49" s="39">
        <f t="shared" si="2"/>
        <v>0</v>
      </c>
      <c r="E49" s="40">
        <f t="shared" si="2"/>
        <v>-17731180</v>
      </c>
      <c r="F49" s="41">
        <f t="shared" si="2"/>
        <v>-15325913</v>
      </c>
      <c r="G49" s="41">
        <f t="shared" si="2"/>
        <v>18858387</v>
      </c>
      <c r="H49" s="41">
        <f t="shared" si="2"/>
        <v>-3016113</v>
      </c>
      <c r="I49" s="41">
        <f t="shared" si="2"/>
        <v>-5855583</v>
      </c>
      <c r="J49" s="41">
        <f t="shared" si="2"/>
        <v>9986691</v>
      </c>
      <c r="K49" s="41">
        <f t="shared" si="2"/>
        <v>-11050500</v>
      </c>
      <c r="L49" s="41">
        <f t="shared" si="2"/>
        <v>6375039</v>
      </c>
      <c r="M49" s="41">
        <f t="shared" si="2"/>
        <v>2937897</v>
      </c>
      <c r="N49" s="41">
        <f t="shared" si="2"/>
        <v>-1737564</v>
      </c>
      <c r="O49" s="41">
        <f t="shared" si="2"/>
        <v>2159237</v>
      </c>
      <c r="P49" s="41">
        <f t="shared" si="2"/>
        <v>3265501</v>
      </c>
      <c r="Q49" s="41">
        <f t="shared" si="2"/>
        <v>314781</v>
      </c>
      <c r="R49" s="41">
        <f t="shared" si="2"/>
        <v>5739519</v>
      </c>
      <c r="S49" s="41">
        <f t="shared" si="2"/>
        <v>2124319</v>
      </c>
      <c r="T49" s="41">
        <f t="shared" si="2"/>
        <v>-213240</v>
      </c>
      <c r="U49" s="41">
        <f t="shared" si="2"/>
        <v>-20961993</v>
      </c>
      <c r="V49" s="41">
        <f t="shared" si="2"/>
        <v>-19050914</v>
      </c>
      <c r="W49" s="41">
        <f t="shared" si="2"/>
        <v>-5062268</v>
      </c>
      <c r="X49" s="41">
        <f t="shared" si="2"/>
        <v>-15325913</v>
      </c>
      <c r="Y49" s="41">
        <f t="shared" si="2"/>
        <v>10263645</v>
      </c>
      <c r="Z49" s="42">
        <f>+IF(X49&lt;&gt;0,+(Y49/X49)*100,0)</f>
        <v>-66.969223954227061</v>
      </c>
      <c r="AA49" s="39">
        <f>+AA33-AA48</f>
        <v>-15325913</v>
      </c>
    </row>
    <row r="50" spans="1:27" x14ac:dyDescent="0.25">
      <c r="A50" s="43" t="s">
        <v>75</v>
      </c>
      <c r="B50" s="15" t="s">
        <v>32</v>
      </c>
      <c r="C50" s="20">
        <v>880793</v>
      </c>
      <c r="D50" s="20"/>
      <c r="E50" s="21">
        <v>533913</v>
      </c>
      <c r="F50" s="22">
        <v>533913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>
        <v>614000</v>
      </c>
      <c r="U50" s="22"/>
      <c r="V50" s="22">
        <v>614000</v>
      </c>
      <c r="W50" s="22">
        <v>614000</v>
      </c>
      <c r="X50" s="22">
        <v>533913</v>
      </c>
      <c r="Y50" s="22">
        <v>80087</v>
      </c>
      <c r="Z50" s="23">
        <v>15.00000936482161</v>
      </c>
      <c r="AA50" s="20">
        <v>533913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-11985976</v>
      </c>
      <c r="D52" s="48">
        <f t="shared" si="3"/>
        <v>0</v>
      </c>
      <c r="E52" s="49">
        <f t="shared" si="3"/>
        <v>-17197267</v>
      </c>
      <c r="F52" s="50">
        <f t="shared" si="3"/>
        <v>-14792000</v>
      </c>
      <c r="G52" s="50">
        <f t="shared" si="3"/>
        <v>18858387</v>
      </c>
      <c r="H52" s="50">
        <f t="shared" si="3"/>
        <v>-3016113</v>
      </c>
      <c r="I52" s="50">
        <f t="shared" si="3"/>
        <v>-5855583</v>
      </c>
      <c r="J52" s="50">
        <f t="shared" si="3"/>
        <v>9986691</v>
      </c>
      <c r="K52" s="50">
        <f t="shared" si="3"/>
        <v>-11050500</v>
      </c>
      <c r="L52" s="50">
        <f t="shared" si="3"/>
        <v>6375039</v>
      </c>
      <c r="M52" s="50">
        <f t="shared" si="3"/>
        <v>2937897</v>
      </c>
      <c r="N52" s="50">
        <f t="shared" si="3"/>
        <v>-1737564</v>
      </c>
      <c r="O52" s="50">
        <f t="shared" si="3"/>
        <v>2159237</v>
      </c>
      <c r="P52" s="50">
        <f t="shared" si="3"/>
        <v>3265501</v>
      </c>
      <c r="Q52" s="50">
        <f t="shared" si="3"/>
        <v>314781</v>
      </c>
      <c r="R52" s="50">
        <f t="shared" si="3"/>
        <v>5739519</v>
      </c>
      <c r="S52" s="50">
        <f t="shared" si="3"/>
        <v>2124319</v>
      </c>
      <c r="T52" s="50">
        <f t="shared" si="3"/>
        <v>400760</v>
      </c>
      <c r="U52" s="50">
        <f t="shared" si="3"/>
        <v>-20961993</v>
      </c>
      <c r="V52" s="50">
        <f t="shared" si="3"/>
        <v>-18436914</v>
      </c>
      <c r="W52" s="50">
        <f t="shared" si="3"/>
        <v>-4448268</v>
      </c>
      <c r="X52" s="50">
        <f t="shared" si="3"/>
        <v>-14792000</v>
      </c>
      <c r="Y52" s="50">
        <f t="shared" si="3"/>
        <v>10343732</v>
      </c>
      <c r="Z52" s="51">
        <f>+IF(X52&lt;&gt;0,+(Y52/X52)*100,0)</f>
        <v>-69.927879935100052</v>
      </c>
      <c r="AA52" s="48">
        <f>SUM(AA49:AA51)</f>
        <v>-14792000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-11985976</v>
      </c>
      <c r="D54" s="54">
        <f>+D52-D53</f>
        <v>0</v>
      </c>
      <c r="E54" s="55">
        <f t="shared" si="4"/>
        <v>-17197267</v>
      </c>
      <c r="F54" s="56">
        <f t="shared" si="4"/>
        <v>-14792000</v>
      </c>
      <c r="G54" s="56">
        <f t="shared" si="4"/>
        <v>18858387</v>
      </c>
      <c r="H54" s="56">
        <f t="shared" si="4"/>
        <v>-3016113</v>
      </c>
      <c r="I54" s="56">
        <f t="shared" si="4"/>
        <v>-5855583</v>
      </c>
      <c r="J54" s="56">
        <f t="shared" si="4"/>
        <v>9986691</v>
      </c>
      <c r="K54" s="56">
        <f t="shared" si="4"/>
        <v>-11050500</v>
      </c>
      <c r="L54" s="56">
        <f t="shared" si="4"/>
        <v>6375039</v>
      </c>
      <c r="M54" s="56">
        <f t="shared" si="4"/>
        <v>2937897</v>
      </c>
      <c r="N54" s="56">
        <f t="shared" si="4"/>
        <v>-1737564</v>
      </c>
      <c r="O54" s="56">
        <f t="shared" si="4"/>
        <v>2159237</v>
      </c>
      <c r="P54" s="56">
        <f t="shared" si="4"/>
        <v>3265501</v>
      </c>
      <c r="Q54" s="56">
        <f t="shared" si="4"/>
        <v>314781</v>
      </c>
      <c r="R54" s="56">
        <f t="shared" si="4"/>
        <v>5739519</v>
      </c>
      <c r="S54" s="56">
        <f t="shared" si="4"/>
        <v>2124319</v>
      </c>
      <c r="T54" s="56">
        <f t="shared" si="4"/>
        <v>400760</v>
      </c>
      <c r="U54" s="56">
        <f t="shared" si="4"/>
        <v>-20961993</v>
      </c>
      <c r="V54" s="56">
        <f t="shared" si="4"/>
        <v>-18436914</v>
      </c>
      <c r="W54" s="56">
        <f t="shared" si="4"/>
        <v>-4448268</v>
      </c>
      <c r="X54" s="56">
        <f t="shared" si="4"/>
        <v>-14792000</v>
      </c>
      <c r="Y54" s="56">
        <f t="shared" si="4"/>
        <v>10343732</v>
      </c>
      <c r="Z54" s="57">
        <f>+IF(X54&lt;&gt;0,+(Y54/X54)*100,0)</f>
        <v>-69.927879935100052</v>
      </c>
      <c r="AA54" s="54">
        <f>+AA52-AA53</f>
        <v>-14792000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-11985976</v>
      </c>
      <c r="D57" s="48">
        <f>SUM(D54:D56)</f>
        <v>0</v>
      </c>
      <c r="E57" s="49">
        <f t="shared" si="5"/>
        <v>-17197267</v>
      </c>
      <c r="F57" s="50">
        <f t="shared" si="5"/>
        <v>-14792000</v>
      </c>
      <c r="G57" s="50">
        <f t="shared" si="5"/>
        <v>18858387</v>
      </c>
      <c r="H57" s="50">
        <f t="shared" si="5"/>
        <v>-3016113</v>
      </c>
      <c r="I57" s="50">
        <f t="shared" si="5"/>
        <v>-5855583</v>
      </c>
      <c r="J57" s="50">
        <f t="shared" si="5"/>
        <v>9986691</v>
      </c>
      <c r="K57" s="50">
        <f t="shared" si="5"/>
        <v>-11050500</v>
      </c>
      <c r="L57" s="50">
        <f t="shared" si="5"/>
        <v>6375039</v>
      </c>
      <c r="M57" s="50">
        <f t="shared" si="5"/>
        <v>2937897</v>
      </c>
      <c r="N57" s="50">
        <f t="shared" si="5"/>
        <v>-1737564</v>
      </c>
      <c r="O57" s="50">
        <f t="shared" si="5"/>
        <v>2159237</v>
      </c>
      <c r="P57" s="50">
        <f t="shared" si="5"/>
        <v>3265501</v>
      </c>
      <c r="Q57" s="50">
        <f t="shared" si="5"/>
        <v>314781</v>
      </c>
      <c r="R57" s="50">
        <f t="shared" si="5"/>
        <v>5739519</v>
      </c>
      <c r="S57" s="50">
        <f t="shared" si="5"/>
        <v>2124319</v>
      </c>
      <c r="T57" s="50">
        <f t="shared" si="5"/>
        <v>400760</v>
      </c>
      <c r="U57" s="50">
        <f t="shared" si="5"/>
        <v>-20961993</v>
      </c>
      <c r="V57" s="50">
        <f t="shared" si="5"/>
        <v>-18436914</v>
      </c>
      <c r="W57" s="50">
        <f t="shared" si="5"/>
        <v>-4448268</v>
      </c>
      <c r="X57" s="50">
        <f t="shared" si="5"/>
        <v>-14792000</v>
      </c>
      <c r="Y57" s="50">
        <f t="shared" si="5"/>
        <v>10343732</v>
      </c>
      <c r="Z57" s="51">
        <f>+IF(X57&lt;&gt;0,+(Y57/X57)*100,0)</f>
        <v>-69.927879935100052</v>
      </c>
      <c r="AA57" s="48">
        <f>SUM(AA54:AA56)</f>
        <v>-14792000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-11985976</v>
      </c>
      <c r="D60" s="65">
        <f>SUM(D57:D59)</f>
        <v>0</v>
      </c>
      <c r="E60" s="66">
        <f t="shared" si="6"/>
        <v>-17197267</v>
      </c>
      <c r="F60" s="67">
        <f t="shared" si="6"/>
        <v>-14792000</v>
      </c>
      <c r="G60" s="67">
        <f t="shared" si="6"/>
        <v>18858387</v>
      </c>
      <c r="H60" s="67">
        <f t="shared" si="6"/>
        <v>-3016113</v>
      </c>
      <c r="I60" s="67">
        <f t="shared" si="6"/>
        <v>-5855583</v>
      </c>
      <c r="J60" s="67">
        <f t="shared" si="6"/>
        <v>9986691</v>
      </c>
      <c r="K60" s="67">
        <f t="shared" si="6"/>
        <v>-11050500</v>
      </c>
      <c r="L60" s="67">
        <f t="shared" si="6"/>
        <v>6375039</v>
      </c>
      <c r="M60" s="67">
        <f t="shared" si="6"/>
        <v>2937897</v>
      </c>
      <c r="N60" s="67">
        <f t="shared" si="6"/>
        <v>-1737564</v>
      </c>
      <c r="O60" s="67">
        <f t="shared" si="6"/>
        <v>2159237</v>
      </c>
      <c r="P60" s="67">
        <f t="shared" si="6"/>
        <v>3265501</v>
      </c>
      <c r="Q60" s="67">
        <f t="shared" si="6"/>
        <v>314781</v>
      </c>
      <c r="R60" s="67">
        <f t="shared" si="6"/>
        <v>5739519</v>
      </c>
      <c r="S60" s="67">
        <f t="shared" si="6"/>
        <v>2124319</v>
      </c>
      <c r="T60" s="67">
        <f t="shared" si="6"/>
        <v>400760</v>
      </c>
      <c r="U60" s="67">
        <f t="shared" si="6"/>
        <v>-20961993</v>
      </c>
      <c r="V60" s="67">
        <f t="shared" si="6"/>
        <v>-18436914</v>
      </c>
      <c r="W60" s="67">
        <f t="shared" si="6"/>
        <v>-4448268</v>
      </c>
      <c r="X60" s="67">
        <f t="shared" si="6"/>
        <v>-14792000</v>
      </c>
      <c r="Y60" s="67">
        <f t="shared" si="6"/>
        <v>10343732</v>
      </c>
      <c r="Z60" s="68">
        <f>+IF(X60&lt;&gt;0,+(Y60/X60)*100,0)</f>
        <v>-69.927879935100052</v>
      </c>
      <c r="AA60" s="65">
        <f>SUM(AA57:AA59)</f>
        <v>-14792000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489018755</v>
      </c>
      <c r="D6" s="20"/>
      <c r="E6" s="21">
        <v>567145818</v>
      </c>
      <c r="F6" s="22">
        <v>559882818</v>
      </c>
      <c r="G6" s="22">
        <v>30438790</v>
      </c>
      <c r="H6" s="22">
        <v>48321301</v>
      </c>
      <c r="I6" s="22">
        <v>47498657</v>
      </c>
      <c r="J6" s="22">
        <v>126258748</v>
      </c>
      <c r="K6" s="22">
        <v>46830845</v>
      </c>
      <c r="L6" s="22">
        <v>42749510</v>
      </c>
      <c r="M6" s="22">
        <v>44773430</v>
      </c>
      <c r="N6" s="22">
        <v>134353785</v>
      </c>
      <c r="O6" s="22">
        <v>43955273</v>
      </c>
      <c r="P6" s="22">
        <v>43394399</v>
      </c>
      <c r="Q6" s="22">
        <v>44048863</v>
      </c>
      <c r="R6" s="22">
        <v>131398535</v>
      </c>
      <c r="S6" s="22">
        <v>45664663</v>
      </c>
      <c r="T6" s="22">
        <v>45450808</v>
      </c>
      <c r="U6" s="22">
        <v>47932427</v>
      </c>
      <c r="V6" s="22">
        <v>139047898</v>
      </c>
      <c r="W6" s="22">
        <v>531058966</v>
      </c>
      <c r="X6" s="22">
        <v>559882818</v>
      </c>
      <c r="Y6" s="22">
        <v>-28823852</v>
      </c>
      <c r="Z6" s="23">
        <v>-5.1481937064909182</v>
      </c>
      <c r="AA6" s="20">
        <v>559882818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932768</v>
      </c>
      <c r="D13" s="20"/>
      <c r="E13" s="21">
        <v>800547</v>
      </c>
      <c r="F13" s="22">
        <v>800547</v>
      </c>
      <c r="G13" s="22">
        <v>71970</v>
      </c>
      <c r="H13" s="22">
        <v>56667</v>
      </c>
      <c r="I13" s="22">
        <v>67349</v>
      </c>
      <c r="J13" s="22">
        <v>195986</v>
      </c>
      <c r="K13" s="22">
        <v>71385</v>
      </c>
      <c r="L13" s="22">
        <v>72503</v>
      </c>
      <c r="M13" s="22">
        <v>60959</v>
      </c>
      <c r="N13" s="22">
        <v>204847</v>
      </c>
      <c r="O13" s="22">
        <v>80973</v>
      </c>
      <c r="P13" s="22">
        <v>66614</v>
      </c>
      <c r="Q13" s="22">
        <v>70162</v>
      </c>
      <c r="R13" s="22">
        <v>217749</v>
      </c>
      <c r="S13" s="22">
        <v>83058</v>
      </c>
      <c r="T13" s="22">
        <v>74087</v>
      </c>
      <c r="U13" s="22">
        <v>73752</v>
      </c>
      <c r="V13" s="22">
        <v>230897</v>
      </c>
      <c r="W13" s="22">
        <v>849479</v>
      </c>
      <c r="X13" s="22">
        <v>800547</v>
      </c>
      <c r="Y13" s="22">
        <v>48932</v>
      </c>
      <c r="Z13" s="23">
        <v>6.1123207007208826</v>
      </c>
      <c r="AA13" s="20">
        <v>800547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4054540</v>
      </c>
      <c r="D20" s="20"/>
      <c r="E20" s="21">
        <v>29098</v>
      </c>
      <c r="F20" s="22">
        <v>279096</v>
      </c>
      <c r="G20" s="22">
        <v>106290</v>
      </c>
      <c r="H20" s="22">
        <v>5941</v>
      </c>
      <c r="I20" s="22">
        <v>34432</v>
      </c>
      <c r="J20" s="22">
        <v>146663</v>
      </c>
      <c r="K20" s="22">
        <v>-11729</v>
      </c>
      <c r="L20" s="22">
        <v>-11681</v>
      </c>
      <c r="M20" s="22">
        <v>12069</v>
      </c>
      <c r="N20" s="22">
        <v>-11341</v>
      </c>
      <c r="O20" s="22">
        <v>12157</v>
      </c>
      <c r="P20" s="22">
        <v>-17662</v>
      </c>
      <c r="Q20" s="22">
        <v>66909</v>
      </c>
      <c r="R20" s="22">
        <v>61404</v>
      </c>
      <c r="S20" s="22">
        <v>9667</v>
      </c>
      <c r="T20" s="22">
        <v>201314</v>
      </c>
      <c r="U20" s="22">
        <v>247835</v>
      </c>
      <c r="V20" s="22">
        <v>458816</v>
      </c>
      <c r="W20" s="22">
        <v>655542</v>
      </c>
      <c r="X20" s="22">
        <v>279096</v>
      </c>
      <c r="Y20" s="22">
        <v>376446</v>
      </c>
      <c r="Z20" s="18">
        <v>134.88047123570382</v>
      </c>
      <c r="AA20" s="20">
        <v>279096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14160244</v>
      </c>
      <c r="D26" s="20"/>
      <c r="E26" s="21">
        <v>22379687</v>
      </c>
      <c r="F26" s="22">
        <v>22379687</v>
      </c>
      <c r="G26" s="22">
        <v>9324910</v>
      </c>
      <c r="H26" s="22"/>
      <c r="I26" s="22"/>
      <c r="J26" s="22">
        <v>9324910</v>
      </c>
      <c r="K26" s="22"/>
      <c r="L26" s="22"/>
      <c r="M26" s="22">
        <v>7459896</v>
      </c>
      <c r="N26" s="22">
        <v>7459896</v>
      </c>
      <c r="O26" s="22"/>
      <c r="P26" s="22"/>
      <c r="Q26" s="22">
        <v>5594881</v>
      </c>
      <c r="R26" s="22">
        <v>5594881</v>
      </c>
      <c r="S26" s="22"/>
      <c r="T26" s="22"/>
      <c r="U26" s="22"/>
      <c r="V26" s="22"/>
      <c r="W26" s="22">
        <v>22379687</v>
      </c>
      <c r="X26" s="22">
        <v>22379687</v>
      </c>
      <c r="Y26" s="22"/>
      <c r="Z26" s="23"/>
      <c r="AA26" s="20">
        <v>22379687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66000</v>
      </c>
      <c r="F27" s="22">
        <v>100002</v>
      </c>
      <c r="G27" s="22">
        <v>9694</v>
      </c>
      <c r="H27" s="22">
        <v>9575</v>
      </c>
      <c r="I27" s="22">
        <v>9506</v>
      </c>
      <c r="J27" s="22">
        <v>28775</v>
      </c>
      <c r="K27" s="22">
        <v>9232</v>
      </c>
      <c r="L27" s="22">
        <v>9735</v>
      </c>
      <c r="M27" s="22">
        <v>9676</v>
      </c>
      <c r="N27" s="22">
        <v>28643</v>
      </c>
      <c r="O27" s="22">
        <v>9748</v>
      </c>
      <c r="P27" s="22">
        <v>8982</v>
      </c>
      <c r="Q27" s="22">
        <v>9663</v>
      </c>
      <c r="R27" s="22">
        <v>28393</v>
      </c>
      <c r="S27" s="22">
        <v>9780</v>
      </c>
      <c r="T27" s="22">
        <v>9865</v>
      </c>
      <c r="U27" s="22">
        <v>9790</v>
      </c>
      <c r="V27" s="22">
        <v>29435</v>
      </c>
      <c r="W27" s="22">
        <v>115246</v>
      </c>
      <c r="X27" s="22">
        <v>100002</v>
      </c>
      <c r="Y27" s="22">
        <v>15244</v>
      </c>
      <c r="Z27" s="23">
        <v>15.243695126097478</v>
      </c>
      <c r="AA27" s="20">
        <v>100002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1415604</v>
      </c>
      <c r="D29" s="20"/>
      <c r="E29" s="21">
        <v>1631349</v>
      </c>
      <c r="F29" s="22">
        <v>1586349</v>
      </c>
      <c r="G29" s="22">
        <v>183592</v>
      </c>
      <c r="H29" s="22">
        <v>121169</v>
      </c>
      <c r="I29" s="22">
        <v>122362</v>
      </c>
      <c r="J29" s="22">
        <v>427123</v>
      </c>
      <c r="K29" s="22">
        <v>92201</v>
      </c>
      <c r="L29" s="22">
        <v>125383</v>
      </c>
      <c r="M29" s="22">
        <v>123935</v>
      </c>
      <c r="N29" s="22">
        <v>341519</v>
      </c>
      <c r="O29" s="22">
        <v>125872</v>
      </c>
      <c r="P29" s="22">
        <v>115951</v>
      </c>
      <c r="Q29" s="22">
        <v>123192</v>
      </c>
      <c r="R29" s="22">
        <v>365015</v>
      </c>
      <c r="S29" s="22">
        <v>122778</v>
      </c>
      <c r="T29" s="22">
        <v>123309</v>
      </c>
      <c r="U29" s="22">
        <v>117135</v>
      </c>
      <c r="V29" s="22">
        <v>363222</v>
      </c>
      <c r="W29" s="22">
        <v>1496879</v>
      </c>
      <c r="X29" s="22">
        <v>1586349</v>
      </c>
      <c r="Y29" s="22">
        <v>-89470</v>
      </c>
      <c r="Z29" s="23">
        <v>-5.639994730037337</v>
      </c>
      <c r="AA29" s="20">
        <v>1586349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117096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509699007</v>
      </c>
      <c r="D33" s="29">
        <f t="shared" ref="D33:Y33" si="0">SUM(D6:D32)</f>
        <v>0</v>
      </c>
      <c r="E33" s="30">
        <f t="shared" si="0"/>
        <v>592052499</v>
      </c>
      <c r="F33" s="31">
        <f t="shared" si="0"/>
        <v>585028499</v>
      </c>
      <c r="G33" s="31">
        <f t="shared" si="0"/>
        <v>40135246</v>
      </c>
      <c r="H33" s="31">
        <f t="shared" si="0"/>
        <v>48514653</v>
      </c>
      <c r="I33" s="31">
        <f t="shared" si="0"/>
        <v>47732306</v>
      </c>
      <c r="J33" s="31">
        <f t="shared" si="0"/>
        <v>136382205</v>
      </c>
      <c r="K33" s="31">
        <f t="shared" si="0"/>
        <v>46991934</v>
      </c>
      <c r="L33" s="31">
        <f t="shared" si="0"/>
        <v>42945450</v>
      </c>
      <c r="M33" s="31">
        <f t="shared" si="0"/>
        <v>52439965</v>
      </c>
      <c r="N33" s="31">
        <f t="shared" si="0"/>
        <v>142377349</v>
      </c>
      <c r="O33" s="31">
        <f t="shared" si="0"/>
        <v>44184023</v>
      </c>
      <c r="P33" s="31">
        <f t="shared" si="0"/>
        <v>43568284</v>
      </c>
      <c r="Q33" s="31">
        <f t="shared" si="0"/>
        <v>49913670</v>
      </c>
      <c r="R33" s="31">
        <f t="shared" si="0"/>
        <v>137665977</v>
      </c>
      <c r="S33" s="31">
        <f t="shared" si="0"/>
        <v>45889946</v>
      </c>
      <c r="T33" s="31">
        <f t="shared" si="0"/>
        <v>45859383</v>
      </c>
      <c r="U33" s="31">
        <f t="shared" si="0"/>
        <v>48380939</v>
      </c>
      <c r="V33" s="31">
        <f t="shared" si="0"/>
        <v>140130268</v>
      </c>
      <c r="W33" s="31">
        <f t="shared" si="0"/>
        <v>556555799</v>
      </c>
      <c r="X33" s="31">
        <f t="shared" si="0"/>
        <v>585028499</v>
      </c>
      <c r="Y33" s="31">
        <f t="shared" si="0"/>
        <v>-28472700</v>
      </c>
      <c r="Z33" s="32">
        <f>+IF(X33&lt;&gt;0,+(Y33/X33)*100,0)</f>
        <v>-4.8668911084962376</v>
      </c>
      <c r="AA33" s="29">
        <f>SUM(AA6:AA32)</f>
        <v>585028499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31318351</v>
      </c>
      <c r="D35" s="20"/>
      <c r="E35" s="21">
        <v>39624302</v>
      </c>
      <c r="F35" s="22">
        <v>38542692</v>
      </c>
      <c r="G35" s="22">
        <v>2486123</v>
      </c>
      <c r="H35" s="22">
        <v>2531828</v>
      </c>
      <c r="I35" s="22">
        <v>2824122</v>
      </c>
      <c r="J35" s="22">
        <v>7842073</v>
      </c>
      <c r="K35" s="22">
        <v>2606446</v>
      </c>
      <c r="L35" s="22">
        <v>2601305</v>
      </c>
      <c r="M35" s="22">
        <v>2669011</v>
      </c>
      <c r="N35" s="22">
        <v>7876762</v>
      </c>
      <c r="O35" s="22">
        <v>2722349</v>
      </c>
      <c r="P35" s="22">
        <v>2595668</v>
      </c>
      <c r="Q35" s="22">
        <v>2655199</v>
      </c>
      <c r="R35" s="22">
        <v>7973216</v>
      </c>
      <c r="S35" s="22">
        <v>2683369</v>
      </c>
      <c r="T35" s="22">
        <v>2631723</v>
      </c>
      <c r="U35" s="22">
        <v>2665454</v>
      </c>
      <c r="V35" s="22">
        <v>7980546</v>
      </c>
      <c r="W35" s="22">
        <v>31672597</v>
      </c>
      <c r="X35" s="22">
        <v>38542692</v>
      </c>
      <c r="Y35" s="22">
        <v>-6870095</v>
      </c>
      <c r="Z35" s="23">
        <v>-17.824637158193308</v>
      </c>
      <c r="AA35" s="20">
        <v>38542692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410500417</v>
      </c>
      <c r="D37" s="20"/>
      <c r="E37" s="21">
        <v>473708236</v>
      </c>
      <c r="F37" s="22">
        <v>473708236</v>
      </c>
      <c r="G37" s="22"/>
      <c r="H37" s="22">
        <v>60617621</v>
      </c>
      <c r="I37" s="22">
        <v>58230357</v>
      </c>
      <c r="J37" s="22">
        <v>118847978</v>
      </c>
      <c r="K37" s="22">
        <v>33389990</v>
      </c>
      <c r="L37" s="22">
        <v>32768028</v>
      </c>
      <c r="M37" s="22">
        <v>31477147</v>
      </c>
      <c r="N37" s="22">
        <v>97635165</v>
      </c>
      <c r="O37" s="22">
        <v>32111291</v>
      </c>
      <c r="P37" s="22">
        <v>32520610</v>
      </c>
      <c r="Q37" s="22">
        <v>30017459</v>
      </c>
      <c r="R37" s="22">
        <v>94649360</v>
      </c>
      <c r="S37" s="22">
        <v>33384049</v>
      </c>
      <c r="T37" s="22">
        <v>32933220</v>
      </c>
      <c r="U37" s="22">
        <v>34769957</v>
      </c>
      <c r="V37" s="22">
        <v>101087226</v>
      </c>
      <c r="W37" s="22">
        <v>412219729</v>
      </c>
      <c r="X37" s="22">
        <v>473708236</v>
      </c>
      <c r="Y37" s="22">
        <v>-61488507</v>
      </c>
      <c r="Z37" s="23">
        <v>-12.980248669351823</v>
      </c>
      <c r="AA37" s="20">
        <v>473708236</v>
      </c>
    </row>
    <row r="38" spans="1:27" x14ac:dyDescent="0.25">
      <c r="A38" s="19" t="s">
        <v>64</v>
      </c>
      <c r="B38" s="15" t="s">
        <v>32</v>
      </c>
      <c r="C38" s="20">
        <v>5858656</v>
      </c>
      <c r="D38" s="20"/>
      <c r="E38" s="21">
        <v>14771090</v>
      </c>
      <c r="F38" s="22">
        <v>13665699</v>
      </c>
      <c r="G38" s="22">
        <v>644872</v>
      </c>
      <c r="H38" s="22">
        <v>717445</v>
      </c>
      <c r="I38" s="22">
        <v>362053</v>
      </c>
      <c r="J38" s="22">
        <v>1724370</v>
      </c>
      <c r="K38" s="22">
        <v>1520071</v>
      </c>
      <c r="L38" s="22">
        <v>359610</v>
      </c>
      <c r="M38" s="22">
        <v>1022190</v>
      </c>
      <c r="N38" s="22">
        <v>2901871</v>
      </c>
      <c r="O38" s="22">
        <v>462112</v>
      </c>
      <c r="P38" s="22">
        <v>1420958</v>
      </c>
      <c r="Q38" s="22">
        <v>713993</v>
      </c>
      <c r="R38" s="22">
        <v>2597063</v>
      </c>
      <c r="S38" s="22">
        <v>1355284</v>
      </c>
      <c r="T38" s="22">
        <v>1012580</v>
      </c>
      <c r="U38" s="22">
        <v>1089940</v>
      </c>
      <c r="V38" s="22">
        <v>3457804</v>
      </c>
      <c r="W38" s="22">
        <v>10681108</v>
      </c>
      <c r="X38" s="22">
        <v>13665699</v>
      </c>
      <c r="Y38" s="22">
        <v>-2984591</v>
      </c>
      <c r="Z38" s="23">
        <v>-21.840017111455477</v>
      </c>
      <c r="AA38" s="20">
        <v>13665699</v>
      </c>
    </row>
    <row r="39" spans="1:27" x14ac:dyDescent="0.25">
      <c r="A39" s="19" t="s">
        <v>65</v>
      </c>
      <c r="B39" s="15" t="s">
        <v>32</v>
      </c>
      <c r="C39" s="20">
        <v>907885</v>
      </c>
      <c r="D39" s="20"/>
      <c r="E39" s="21">
        <v>509274</v>
      </c>
      <c r="F39" s="22">
        <v>509274</v>
      </c>
      <c r="G39" s="22"/>
      <c r="H39" s="22">
        <v>73808</v>
      </c>
      <c r="I39" s="22">
        <v>36904</v>
      </c>
      <c r="J39" s="22">
        <v>110712</v>
      </c>
      <c r="K39" s="22">
        <v>36904</v>
      </c>
      <c r="L39" s="22">
        <v>36904</v>
      </c>
      <c r="M39" s="22">
        <v>36904</v>
      </c>
      <c r="N39" s="22">
        <v>110712</v>
      </c>
      <c r="O39" s="22">
        <v>36904</v>
      </c>
      <c r="P39" s="22">
        <v>36904</v>
      </c>
      <c r="Q39" s="22">
        <v>36904</v>
      </c>
      <c r="R39" s="22">
        <v>110712</v>
      </c>
      <c r="S39" s="22">
        <v>36904</v>
      </c>
      <c r="T39" s="22">
        <v>36904</v>
      </c>
      <c r="U39" s="22"/>
      <c r="V39" s="22">
        <v>73808</v>
      </c>
      <c r="W39" s="22">
        <v>405944</v>
      </c>
      <c r="X39" s="22">
        <v>509274</v>
      </c>
      <c r="Y39" s="22">
        <v>-103330</v>
      </c>
      <c r="Z39" s="23">
        <v>-20.289667251813366</v>
      </c>
      <c r="AA39" s="20">
        <v>509274</v>
      </c>
    </row>
    <row r="40" spans="1:27" x14ac:dyDescent="0.25">
      <c r="A40" s="19" t="s">
        <v>66</v>
      </c>
      <c r="B40" s="15" t="s">
        <v>32</v>
      </c>
      <c r="C40" s="20">
        <v>20438382</v>
      </c>
      <c r="D40" s="20"/>
      <c r="E40" s="21">
        <v>25291980</v>
      </c>
      <c r="F40" s="22">
        <v>25291980</v>
      </c>
      <c r="G40" s="22"/>
      <c r="H40" s="22"/>
      <c r="I40" s="22">
        <v>4837904</v>
      </c>
      <c r="J40" s="22">
        <v>4837904</v>
      </c>
      <c r="K40" s="22">
        <v>1630275</v>
      </c>
      <c r="L40" s="22">
        <v>1584385</v>
      </c>
      <c r="M40" s="22">
        <v>1633986</v>
      </c>
      <c r="N40" s="22">
        <v>4848646</v>
      </c>
      <c r="O40" s="22">
        <v>1633986</v>
      </c>
      <c r="P40" s="22">
        <v>1475494</v>
      </c>
      <c r="Q40" s="22">
        <v>1633831</v>
      </c>
      <c r="R40" s="22">
        <v>4743311</v>
      </c>
      <c r="S40" s="22">
        <v>1589481</v>
      </c>
      <c r="T40" s="22">
        <v>1642145</v>
      </c>
      <c r="U40" s="22">
        <v>1589890</v>
      </c>
      <c r="V40" s="22">
        <v>4821516</v>
      </c>
      <c r="W40" s="22">
        <v>19251377</v>
      </c>
      <c r="X40" s="22">
        <v>25291980</v>
      </c>
      <c r="Y40" s="22">
        <v>-6040603</v>
      </c>
      <c r="Z40" s="23">
        <v>-23.883472152041875</v>
      </c>
      <c r="AA40" s="20">
        <v>25291980</v>
      </c>
    </row>
    <row r="41" spans="1:27" x14ac:dyDescent="0.25">
      <c r="A41" s="19" t="s">
        <v>40</v>
      </c>
      <c r="B41" s="15" t="s">
        <v>32</v>
      </c>
      <c r="C41" s="20">
        <v>2941232</v>
      </c>
      <c r="D41" s="20"/>
      <c r="E41" s="21">
        <v>2657916</v>
      </c>
      <c r="F41" s="22">
        <v>2657913</v>
      </c>
      <c r="G41" s="22">
        <v>221493</v>
      </c>
      <c r="H41" s="22">
        <v>221493</v>
      </c>
      <c r="I41" s="22">
        <v>221493</v>
      </c>
      <c r="J41" s="22">
        <v>664479</v>
      </c>
      <c r="K41" s="22">
        <v>221493</v>
      </c>
      <c r="L41" s="22">
        <v>221493</v>
      </c>
      <c r="M41" s="22">
        <v>221493</v>
      </c>
      <c r="N41" s="22">
        <v>664479</v>
      </c>
      <c r="O41" s="22">
        <v>221493</v>
      </c>
      <c r="P41" s="22">
        <v>221493</v>
      </c>
      <c r="Q41" s="22">
        <v>221493</v>
      </c>
      <c r="R41" s="22">
        <v>664479</v>
      </c>
      <c r="S41" s="22">
        <v>221493</v>
      </c>
      <c r="T41" s="22">
        <v>221493</v>
      </c>
      <c r="U41" s="22">
        <v>221493</v>
      </c>
      <c r="V41" s="22">
        <v>664479</v>
      </c>
      <c r="W41" s="22">
        <v>2657916</v>
      </c>
      <c r="X41" s="22">
        <v>2657913</v>
      </c>
      <c r="Y41" s="22">
        <v>3</v>
      </c>
      <c r="Z41" s="23"/>
      <c r="AA41" s="20">
        <v>2657913</v>
      </c>
    </row>
    <row r="42" spans="1:27" x14ac:dyDescent="0.25">
      <c r="A42" s="19" t="s">
        <v>67</v>
      </c>
      <c r="B42" s="15" t="s">
        <v>32</v>
      </c>
      <c r="C42" s="20">
        <v>6537612</v>
      </c>
      <c r="D42" s="20"/>
      <c r="E42" s="21">
        <v>11435268</v>
      </c>
      <c r="F42" s="22">
        <v>12278953</v>
      </c>
      <c r="G42" s="22">
        <v>104088</v>
      </c>
      <c r="H42" s="22">
        <v>352611</v>
      </c>
      <c r="I42" s="22">
        <v>267324</v>
      </c>
      <c r="J42" s="22">
        <v>724023</v>
      </c>
      <c r="K42" s="22">
        <v>675030</v>
      </c>
      <c r="L42" s="22">
        <v>481156</v>
      </c>
      <c r="M42" s="22">
        <v>581545</v>
      </c>
      <c r="N42" s="22">
        <v>1737731</v>
      </c>
      <c r="O42" s="22">
        <v>198060</v>
      </c>
      <c r="P42" s="22">
        <v>669041</v>
      </c>
      <c r="Q42" s="22">
        <v>415538</v>
      </c>
      <c r="R42" s="22">
        <v>1282639</v>
      </c>
      <c r="S42" s="22">
        <v>840494</v>
      </c>
      <c r="T42" s="22">
        <v>1631629</v>
      </c>
      <c r="U42" s="22">
        <v>1785008</v>
      </c>
      <c r="V42" s="22">
        <v>4257131</v>
      </c>
      <c r="W42" s="22">
        <v>8001524</v>
      </c>
      <c r="X42" s="22">
        <v>12278953</v>
      </c>
      <c r="Y42" s="22">
        <v>-4277429</v>
      </c>
      <c r="Z42" s="23">
        <v>-34.835453804571124</v>
      </c>
      <c r="AA42" s="20">
        <v>12278953</v>
      </c>
    </row>
    <row r="43" spans="1:27" x14ac:dyDescent="0.25">
      <c r="A43" s="19" t="s">
        <v>68</v>
      </c>
      <c r="B43" s="15" t="s">
        <v>32</v>
      </c>
      <c r="C43" s="20">
        <v>35850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683211</v>
      </c>
      <c r="D44" s="20"/>
      <c r="E44" s="21">
        <v>319044</v>
      </c>
      <c r="F44" s="22">
        <v>693761</v>
      </c>
      <c r="G44" s="22"/>
      <c r="H44" s="22"/>
      <c r="I44" s="22"/>
      <c r="J44" s="22"/>
      <c r="K44" s="22"/>
      <c r="L44" s="22"/>
      <c r="M44" s="22"/>
      <c r="N44" s="22"/>
      <c r="O44" s="22">
        <v>2537</v>
      </c>
      <c r="P44" s="22">
        <v>191</v>
      </c>
      <c r="Q44" s="22"/>
      <c r="R44" s="22">
        <v>2728</v>
      </c>
      <c r="S44" s="22">
        <v>365921</v>
      </c>
      <c r="T44" s="22">
        <v>531</v>
      </c>
      <c r="U44" s="22">
        <v>3446</v>
      </c>
      <c r="V44" s="22">
        <v>369898</v>
      </c>
      <c r="W44" s="22">
        <v>372626</v>
      </c>
      <c r="X44" s="22">
        <v>693761</v>
      </c>
      <c r="Y44" s="22">
        <v>-321135</v>
      </c>
      <c r="Z44" s="23">
        <v>-46.28899577808496</v>
      </c>
      <c r="AA44" s="20">
        <v>693761</v>
      </c>
    </row>
    <row r="45" spans="1:27" x14ac:dyDescent="0.25">
      <c r="A45" s="19" t="s">
        <v>70</v>
      </c>
      <c r="B45" s="15" t="s">
        <v>32</v>
      </c>
      <c r="C45" s="20">
        <v>6033154</v>
      </c>
      <c r="D45" s="20"/>
      <c r="E45" s="21">
        <v>6923495</v>
      </c>
      <c r="F45" s="22">
        <v>6690265</v>
      </c>
      <c r="G45" s="22">
        <v>567913</v>
      </c>
      <c r="H45" s="22">
        <v>679957</v>
      </c>
      <c r="I45" s="22">
        <v>214661</v>
      </c>
      <c r="J45" s="22">
        <v>1462531</v>
      </c>
      <c r="K45" s="22">
        <v>844444</v>
      </c>
      <c r="L45" s="22">
        <v>211321</v>
      </c>
      <c r="M45" s="22">
        <v>383708</v>
      </c>
      <c r="N45" s="22">
        <v>1439473</v>
      </c>
      <c r="O45" s="22">
        <v>181564</v>
      </c>
      <c r="P45" s="22">
        <v>805758</v>
      </c>
      <c r="Q45" s="22">
        <v>532925</v>
      </c>
      <c r="R45" s="22">
        <v>1520247</v>
      </c>
      <c r="S45" s="22">
        <v>669707</v>
      </c>
      <c r="T45" s="22">
        <v>653479</v>
      </c>
      <c r="U45" s="22">
        <v>723696</v>
      </c>
      <c r="V45" s="22">
        <v>2046882</v>
      </c>
      <c r="W45" s="22">
        <v>6469133</v>
      </c>
      <c r="X45" s="22">
        <v>6690265</v>
      </c>
      <c r="Y45" s="22">
        <v>-221132</v>
      </c>
      <c r="Z45" s="23">
        <v>-3.3052801346433958</v>
      </c>
      <c r="AA45" s="20">
        <v>6690265</v>
      </c>
    </row>
    <row r="46" spans="1:27" x14ac:dyDescent="0.25">
      <c r="A46" s="19" t="s">
        <v>71</v>
      </c>
      <c r="B46" s="15" t="s">
        <v>32</v>
      </c>
      <c r="C46" s="20">
        <v>209</v>
      </c>
      <c r="D46" s="20"/>
      <c r="E46" s="21"/>
      <c r="F46" s="22">
        <v>9880</v>
      </c>
      <c r="G46" s="22"/>
      <c r="H46" s="22"/>
      <c r="I46" s="22"/>
      <c r="J46" s="22"/>
      <c r="K46" s="22">
        <v>9876</v>
      </c>
      <c r="L46" s="22"/>
      <c r="M46" s="22"/>
      <c r="N46" s="22">
        <v>9876</v>
      </c>
      <c r="O46" s="22"/>
      <c r="P46" s="22">
        <v>3280</v>
      </c>
      <c r="Q46" s="22">
        <v>768</v>
      </c>
      <c r="R46" s="22">
        <v>4048</v>
      </c>
      <c r="S46" s="22">
        <v>23445</v>
      </c>
      <c r="T46" s="22">
        <v>11464</v>
      </c>
      <c r="U46" s="22">
        <v>-77</v>
      </c>
      <c r="V46" s="22">
        <v>34832</v>
      </c>
      <c r="W46" s="22">
        <v>48756</v>
      </c>
      <c r="X46" s="22">
        <v>9880</v>
      </c>
      <c r="Y46" s="22">
        <v>38876</v>
      </c>
      <c r="Z46" s="23">
        <v>393.4817813765182</v>
      </c>
      <c r="AA46" s="20">
        <v>9880</v>
      </c>
    </row>
    <row r="47" spans="1:27" x14ac:dyDescent="0.25">
      <c r="A47" s="19" t="s">
        <v>72</v>
      </c>
      <c r="B47" s="15" t="s">
        <v>32</v>
      </c>
      <c r="C47" s="20">
        <v>341582</v>
      </c>
      <c r="D47" s="20"/>
      <c r="E47" s="21"/>
      <c r="F47" s="22">
        <v>331600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331600</v>
      </c>
      <c r="Y47" s="22">
        <v>-331600</v>
      </c>
      <c r="Z47" s="23">
        <v>-100</v>
      </c>
      <c r="AA47" s="20">
        <v>331600</v>
      </c>
    </row>
    <row r="48" spans="1:27" x14ac:dyDescent="0.25">
      <c r="A48" s="37" t="s">
        <v>73</v>
      </c>
      <c r="B48" s="28" t="s">
        <v>32</v>
      </c>
      <c r="C48" s="29">
        <f>SUM(C35:C47)</f>
        <v>485596541</v>
      </c>
      <c r="D48" s="29">
        <f t="shared" ref="D48:Y48" si="1">SUM(D35:D47)</f>
        <v>0</v>
      </c>
      <c r="E48" s="30">
        <f t="shared" si="1"/>
        <v>575240605</v>
      </c>
      <c r="F48" s="31">
        <f t="shared" si="1"/>
        <v>574380253</v>
      </c>
      <c r="G48" s="31">
        <f t="shared" si="1"/>
        <v>4024489</v>
      </c>
      <c r="H48" s="31">
        <f t="shared" si="1"/>
        <v>65194763</v>
      </c>
      <c r="I48" s="31">
        <f t="shared" si="1"/>
        <v>66994818</v>
      </c>
      <c r="J48" s="31">
        <f t="shared" si="1"/>
        <v>136214070</v>
      </c>
      <c r="K48" s="31">
        <f t="shared" si="1"/>
        <v>40934529</v>
      </c>
      <c r="L48" s="31">
        <f t="shared" si="1"/>
        <v>38264202</v>
      </c>
      <c r="M48" s="31">
        <f t="shared" si="1"/>
        <v>38025984</v>
      </c>
      <c r="N48" s="31">
        <f t="shared" si="1"/>
        <v>117224715</v>
      </c>
      <c r="O48" s="31">
        <f t="shared" si="1"/>
        <v>37570296</v>
      </c>
      <c r="P48" s="31">
        <f t="shared" si="1"/>
        <v>39749397</v>
      </c>
      <c r="Q48" s="31">
        <f t="shared" si="1"/>
        <v>36228110</v>
      </c>
      <c r="R48" s="31">
        <f t="shared" si="1"/>
        <v>113547803</v>
      </c>
      <c r="S48" s="31">
        <f t="shared" si="1"/>
        <v>41170147</v>
      </c>
      <c r="T48" s="31">
        <f t="shared" si="1"/>
        <v>40775168</v>
      </c>
      <c r="U48" s="31">
        <f t="shared" si="1"/>
        <v>42848807</v>
      </c>
      <c r="V48" s="31">
        <f t="shared" si="1"/>
        <v>124794122</v>
      </c>
      <c r="W48" s="31">
        <f t="shared" si="1"/>
        <v>491780710</v>
      </c>
      <c r="X48" s="31">
        <f t="shared" si="1"/>
        <v>574380253</v>
      </c>
      <c r="Y48" s="31">
        <f t="shared" si="1"/>
        <v>-82599543</v>
      </c>
      <c r="Z48" s="32">
        <f>+IF(X48&lt;&gt;0,+(Y48/X48)*100,0)</f>
        <v>-14.380637664435863</v>
      </c>
      <c r="AA48" s="29">
        <f>SUM(AA35:AA47)</f>
        <v>574380253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24102466</v>
      </c>
      <c r="D49" s="39">
        <f t="shared" si="2"/>
        <v>0</v>
      </c>
      <c r="E49" s="40">
        <f t="shared" si="2"/>
        <v>16811894</v>
      </c>
      <c r="F49" s="41">
        <f t="shared" si="2"/>
        <v>10648246</v>
      </c>
      <c r="G49" s="41">
        <f t="shared" si="2"/>
        <v>36110757</v>
      </c>
      <c r="H49" s="41">
        <f t="shared" si="2"/>
        <v>-16680110</v>
      </c>
      <c r="I49" s="41">
        <f t="shared" si="2"/>
        <v>-19262512</v>
      </c>
      <c r="J49" s="41">
        <f t="shared" si="2"/>
        <v>168135</v>
      </c>
      <c r="K49" s="41">
        <f t="shared" si="2"/>
        <v>6057405</v>
      </c>
      <c r="L49" s="41">
        <f t="shared" si="2"/>
        <v>4681248</v>
      </c>
      <c r="M49" s="41">
        <f t="shared" si="2"/>
        <v>14413981</v>
      </c>
      <c r="N49" s="41">
        <f t="shared" si="2"/>
        <v>25152634</v>
      </c>
      <c r="O49" s="41">
        <f t="shared" si="2"/>
        <v>6613727</v>
      </c>
      <c r="P49" s="41">
        <f t="shared" si="2"/>
        <v>3818887</v>
      </c>
      <c r="Q49" s="41">
        <f t="shared" si="2"/>
        <v>13685560</v>
      </c>
      <c r="R49" s="41">
        <f t="shared" si="2"/>
        <v>24118174</v>
      </c>
      <c r="S49" s="41">
        <f t="shared" si="2"/>
        <v>4719799</v>
      </c>
      <c r="T49" s="41">
        <f t="shared" si="2"/>
        <v>5084215</v>
      </c>
      <c r="U49" s="41">
        <f t="shared" si="2"/>
        <v>5532132</v>
      </c>
      <c r="V49" s="41">
        <f t="shared" si="2"/>
        <v>15336146</v>
      </c>
      <c r="W49" s="41">
        <f t="shared" si="2"/>
        <v>64775089</v>
      </c>
      <c r="X49" s="41">
        <f t="shared" si="2"/>
        <v>10648246</v>
      </c>
      <c r="Y49" s="41">
        <f t="shared" si="2"/>
        <v>54126843</v>
      </c>
      <c r="Z49" s="42">
        <f>+IF(X49&lt;&gt;0,+(Y49/X49)*100,0)</f>
        <v>508.31698478791719</v>
      </c>
      <c r="AA49" s="39">
        <f>+AA33-AA48</f>
        <v>10648246</v>
      </c>
    </row>
    <row r="50" spans="1:27" x14ac:dyDescent="0.25">
      <c r="A50" s="43" t="s">
        <v>75</v>
      </c>
      <c r="B50" s="15" t="s">
        <v>32</v>
      </c>
      <c r="C50" s="20">
        <v>15649024</v>
      </c>
      <c r="D50" s="20"/>
      <c r="E50" s="21">
        <v>27429231</v>
      </c>
      <c r="F50" s="22">
        <v>25484708</v>
      </c>
      <c r="G50" s="22"/>
      <c r="H50" s="22"/>
      <c r="I50" s="22">
        <v>1171602</v>
      </c>
      <c r="J50" s="22">
        <v>1171602</v>
      </c>
      <c r="K50" s="22">
        <v>5082922</v>
      </c>
      <c r="L50" s="22"/>
      <c r="M50" s="22">
        <v>3439007</v>
      </c>
      <c r="N50" s="22">
        <v>8521929</v>
      </c>
      <c r="O50" s="22">
        <v>204500</v>
      </c>
      <c r="P50" s="22">
        <v>1383634</v>
      </c>
      <c r="Q50" s="22">
        <v>4544391</v>
      </c>
      <c r="R50" s="22">
        <v>6132525</v>
      </c>
      <c r="S50" s="22">
        <v>318220</v>
      </c>
      <c r="T50" s="22">
        <v>1281944</v>
      </c>
      <c r="U50" s="22">
        <v>2492778</v>
      </c>
      <c r="V50" s="22">
        <v>4092942</v>
      </c>
      <c r="W50" s="22">
        <v>19918998</v>
      </c>
      <c r="X50" s="22">
        <v>25484708</v>
      </c>
      <c r="Y50" s="22">
        <v>-5565710</v>
      </c>
      <c r="Z50" s="23">
        <v>-21.839410520222557</v>
      </c>
      <c r="AA50" s="20">
        <v>25484708</v>
      </c>
    </row>
    <row r="51" spans="1:27" x14ac:dyDescent="0.25">
      <c r="A51" s="43" t="s">
        <v>76</v>
      </c>
      <c r="B51" s="15" t="s">
        <v>32</v>
      </c>
      <c r="C51" s="44">
        <v>7902203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47653693</v>
      </c>
      <c r="D52" s="48">
        <f t="shared" si="3"/>
        <v>0</v>
      </c>
      <c r="E52" s="49">
        <f t="shared" si="3"/>
        <v>44241125</v>
      </c>
      <c r="F52" s="50">
        <f t="shared" si="3"/>
        <v>36132954</v>
      </c>
      <c r="G52" s="50">
        <f t="shared" si="3"/>
        <v>36110757</v>
      </c>
      <c r="H52" s="50">
        <f t="shared" si="3"/>
        <v>-16680110</v>
      </c>
      <c r="I52" s="50">
        <f t="shared" si="3"/>
        <v>-18090910</v>
      </c>
      <c r="J52" s="50">
        <f t="shared" si="3"/>
        <v>1339737</v>
      </c>
      <c r="K52" s="50">
        <f t="shared" si="3"/>
        <v>11140327</v>
      </c>
      <c r="L52" s="50">
        <f t="shared" si="3"/>
        <v>4681248</v>
      </c>
      <c r="M52" s="50">
        <f t="shared" si="3"/>
        <v>17852988</v>
      </c>
      <c r="N52" s="50">
        <f t="shared" si="3"/>
        <v>33674563</v>
      </c>
      <c r="O52" s="50">
        <f t="shared" si="3"/>
        <v>6818227</v>
      </c>
      <c r="P52" s="50">
        <f t="shared" si="3"/>
        <v>5202521</v>
      </c>
      <c r="Q52" s="50">
        <f t="shared" si="3"/>
        <v>18229951</v>
      </c>
      <c r="R52" s="50">
        <f t="shared" si="3"/>
        <v>30250699</v>
      </c>
      <c r="S52" s="50">
        <f t="shared" si="3"/>
        <v>5038019</v>
      </c>
      <c r="T52" s="50">
        <f t="shared" si="3"/>
        <v>6366159</v>
      </c>
      <c r="U52" s="50">
        <f t="shared" si="3"/>
        <v>8024910</v>
      </c>
      <c r="V52" s="50">
        <f t="shared" si="3"/>
        <v>19429088</v>
      </c>
      <c r="W52" s="50">
        <f t="shared" si="3"/>
        <v>84694087</v>
      </c>
      <c r="X52" s="50">
        <f t="shared" si="3"/>
        <v>36132954</v>
      </c>
      <c r="Y52" s="50">
        <f t="shared" si="3"/>
        <v>48561133</v>
      </c>
      <c r="Z52" s="51">
        <f>+IF(X52&lt;&gt;0,+(Y52/X52)*100,0)</f>
        <v>134.39569042708214</v>
      </c>
      <c r="AA52" s="48">
        <f>SUM(AA49:AA51)</f>
        <v>36132954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47653693</v>
      </c>
      <c r="D54" s="54">
        <f>+D52-D53</f>
        <v>0</v>
      </c>
      <c r="E54" s="55">
        <f t="shared" si="4"/>
        <v>44241125</v>
      </c>
      <c r="F54" s="56">
        <f t="shared" si="4"/>
        <v>36132954</v>
      </c>
      <c r="G54" s="56">
        <f t="shared" si="4"/>
        <v>36110757</v>
      </c>
      <c r="H54" s="56">
        <f t="shared" si="4"/>
        <v>-16680110</v>
      </c>
      <c r="I54" s="56">
        <f t="shared" si="4"/>
        <v>-18090910</v>
      </c>
      <c r="J54" s="56">
        <f t="shared" si="4"/>
        <v>1339737</v>
      </c>
      <c r="K54" s="56">
        <f t="shared" si="4"/>
        <v>11140327</v>
      </c>
      <c r="L54" s="56">
        <f t="shared" si="4"/>
        <v>4681248</v>
      </c>
      <c r="M54" s="56">
        <f t="shared" si="4"/>
        <v>17852988</v>
      </c>
      <c r="N54" s="56">
        <f t="shared" si="4"/>
        <v>33674563</v>
      </c>
      <c r="O54" s="56">
        <f t="shared" si="4"/>
        <v>6818227</v>
      </c>
      <c r="P54" s="56">
        <f t="shared" si="4"/>
        <v>5202521</v>
      </c>
      <c r="Q54" s="56">
        <f t="shared" si="4"/>
        <v>18229951</v>
      </c>
      <c r="R54" s="56">
        <f t="shared" si="4"/>
        <v>30250699</v>
      </c>
      <c r="S54" s="56">
        <f t="shared" si="4"/>
        <v>5038019</v>
      </c>
      <c r="T54" s="56">
        <f t="shared" si="4"/>
        <v>6366159</v>
      </c>
      <c r="U54" s="56">
        <f t="shared" si="4"/>
        <v>8024910</v>
      </c>
      <c r="V54" s="56">
        <f t="shared" si="4"/>
        <v>19429088</v>
      </c>
      <c r="W54" s="56">
        <f t="shared" si="4"/>
        <v>84694087</v>
      </c>
      <c r="X54" s="56">
        <f t="shared" si="4"/>
        <v>36132954</v>
      </c>
      <c r="Y54" s="56">
        <f t="shared" si="4"/>
        <v>48561133</v>
      </c>
      <c r="Z54" s="57">
        <f>+IF(X54&lt;&gt;0,+(Y54/X54)*100,0)</f>
        <v>134.39569042708214</v>
      </c>
      <c r="AA54" s="54">
        <f>+AA52-AA53</f>
        <v>36132954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47653693</v>
      </c>
      <c r="D57" s="48">
        <f>SUM(D54:D56)</f>
        <v>0</v>
      </c>
      <c r="E57" s="49">
        <f t="shared" si="5"/>
        <v>44241125</v>
      </c>
      <c r="F57" s="50">
        <f t="shared" si="5"/>
        <v>36132954</v>
      </c>
      <c r="G57" s="50">
        <f t="shared" si="5"/>
        <v>36110757</v>
      </c>
      <c r="H57" s="50">
        <f t="shared" si="5"/>
        <v>-16680110</v>
      </c>
      <c r="I57" s="50">
        <f t="shared" si="5"/>
        <v>-18090910</v>
      </c>
      <c r="J57" s="50">
        <f t="shared" si="5"/>
        <v>1339737</v>
      </c>
      <c r="K57" s="50">
        <f t="shared" si="5"/>
        <v>11140327</v>
      </c>
      <c r="L57" s="50">
        <f t="shared" si="5"/>
        <v>4681248</v>
      </c>
      <c r="M57" s="50">
        <f t="shared" si="5"/>
        <v>17852988</v>
      </c>
      <c r="N57" s="50">
        <f t="shared" si="5"/>
        <v>33674563</v>
      </c>
      <c r="O57" s="50">
        <f t="shared" si="5"/>
        <v>6818227</v>
      </c>
      <c r="P57" s="50">
        <f t="shared" si="5"/>
        <v>5202521</v>
      </c>
      <c r="Q57" s="50">
        <f t="shared" si="5"/>
        <v>18229951</v>
      </c>
      <c r="R57" s="50">
        <f t="shared" si="5"/>
        <v>30250699</v>
      </c>
      <c r="S57" s="50">
        <f t="shared" si="5"/>
        <v>5038019</v>
      </c>
      <c r="T57" s="50">
        <f t="shared" si="5"/>
        <v>6366159</v>
      </c>
      <c r="U57" s="50">
        <f t="shared" si="5"/>
        <v>8024910</v>
      </c>
      <c r="V57" s="50">
        <f t="shared" si="5"/>
        <v>19429088</v>
      </c>
      <c r="W57" s="50">
        <f t="shared" si="5"/>
        <v>84694087</v>
      </c>
      <c r="X57" s="50">
        <f t="shared" si="5"/>
        <v>36132954</v>
      </c>
      <c r="Y57" s="50">
        <f t="shared" si="5"/>
        <v>48561133</v>
      </c>
      <c r="Z57" s="51">
        <f>+IF(X57&lt;&gt;0,+(Y57/X57)*100,0)</f>
        <v>134.39569042708214</v>
      </c>
      <c r="AA57" s="48">
        <f>SUM(AA54:AA56)</f>
        <v>36132954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47653693</v>
      </c>
      <c r="D60" s="65">
        <f>SUM(D57:D59)</f>
        <v>0</v>
      </c>
      <c r="E60" s="66">
        <f t="shared" si="6"/>
        <v>44241125</v>
      </c>
      <c r="F60" s="67">
        <f t="shared" si="6"/>
        <v>36132954</v>
      </c>
      <c r="G60" s="67">
        <f t="shared" si="6"/>
        <v>36110757</v>
      </c>
      <c r="H60" s="67">
        <f t="shared" si="6"/>
        <v>-16680110</v>
      </c>
      <c r="I60" s="67">
        <f t="shared" si="6"/>
        <v>-18090910</v>
      </c>
      <c r="J60" s="67">
        <f t="shared" si="6"/>
        <v>1339737</v>
      </c>
      <c r="K60" s="67">
        <f t="shared" si="6"/>
        <v>11140327</v>
      </c>
      <c r="L60" s="67">
        <f t="shared" si="6"/>
        <v>4681248</v>
      </c>
      <c r="M60" s="67">
        <f t="shared" si="6"/>
        <v>17852988</v>
      </c>
      <c r="N60" s="67">
        <f t="shared" si="6"/>
        <v>33674563</v>
      </c>
      <c r="O60" s="67">
        <f t="shared" si="6"/>
        <v>6818227</v>
      </c>
      <c r="P60" s="67">
        <f t="shared" si="6"/>
        <v>5202521</v>
      </c>
      <c r="Q60" s="67">
        <f t="shared" si="6"/>
        <v>18229951</v>
      </c>
      <c r="R60" s="67">
        <f t="shared" si="6"/>
        <v>30250699</v>
      </c>
      <c r="S60" s="67">
        <f t="shared" si="6"/>
        <v>5038019</v>
      </c>
      <c r="T60" s="67">
        <f t="shared" si="6"/>
        <v>6366159</v>
      </c>
      <c r="U60" s="67">
        <f t="shared" si="6"/>
        <v>8024910</v>
      </c>
      <c r="V60" s="67">
        <f t="shared" si="6"/>
        <v>19429088</v>
      </c>
      <c r="W60" s="67">
        <f t="shared" si="6"/>
        <v>84694087</v>
      </c>
      <c r="X60" s="67">
        <f t="shared" si="6"/>
        <v>36132954</v>
      </c>
      <c r="Y60" s="67">
        <f t="shared" si="6"/>
        <v>48561133</v>
      </c>
      <c r="Z60" s="68">
        <f>+IF(X60&lt;&gt;0,+(Y60/X60)*100,0)</f>
        <v>134.39569042708214</v>
      </c>
      <c r="AA60" s="65">
        <f>SUM(AA57:AA59)</f>
        <v>36132954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443249371</v>
      </c>
      <c r="D6" s="20"/>
      <c r="E6" s="21">
        <v>451420002</v>
      </c>
      <c r="F6" s="22">
        <v>472747422</v>
      </c>
      <c r="G6" s="22">
        <v>42116782</v>
      </c>
      <c r="H6" s="22">
        <v>51873828</v>
      </c>
      <c r="I6" s="22">
        <v>42063724</v>
      </c>
      <c r="J6" s="22">
        <v>136054334</v>
      </c>
      <c r="K6" s="22">
        <v>41020228</v>
      </c>
      <c r="L6" s="22">
        <v>43032560</v>
      </c>
      <c r="M6" s="22">
        <v>40550523</v>
      </c>
      <c r="N6" s="22">
        <v>124603311</v>
      </c>
      <c r="O6" s="22">
        <v>41137063</v>
      </c>
      <c r="P6" s="22">
        <v>40574662</v>
      </c>
      <c r="Q6" s="22">
        <v>43153634</v>
      </c>
      <c r="R6" s="22">
        <v>124865359</v>
      </c>
      <c r="S6" s="22">
        <v>42727705</v>
      </c>
      <c r="T6" s="22">
        <v>41783295</v>
      </c>
      <c r="U6" s="22">
        <v>43094435</v>
      </c>
      <c r="V6" s="22">
        <v>127605435</v>
      </c>
      <c r="W6" s="22">
        <v>513128439</v>
      </c>
      <c r="X6" s="22">
        <v>472747422</v>
      </c>
      <c r="Y6" s="22">
        <v>40381017</v>
      </c>
      <c r="Z6" s="23">
        <v>8.541774131557295</v>
      </c>
      <c r="AA6" s="20">
        <v>472747422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19384066</v>
      </c>
      <c r="D20" s="20"/>
      <c r="E20" s="21">
        <v>254258</v>
      </c>
      <c r="F20" s="22">
        <v>3595242</v>
      </c>
      <c r="G20" s="22">
        <v>-5356530</v>
      </c>
      <c r="H20" s="22">
        <v>5449994</v>
      </c>
      <c r="I20" s="22">
        <v>214909</v>
      </c>
      <c r="J20" s="22">
        <v>308373</v>
      </c>
      <c r="K20" s="22">
        <v>153649</v>
      </c>
      <c r="L20" s="22">
        <v>94922</v>
      </c>
      <c r="M20" s="22">
        <v>179192</v>
      </c>
      <c r="N20" s="22">
        <v>427763</v>
      </c>
      <c r="O20" s="22">
        <v>29077</v>
      </c>
      <c r="P20" s="22">
        <v>96755</v>
      </c>
      <c r="Q20" s="22">
        <v>16022</v>
      </c>
      <c r="R20" s="22">
        <v>141854</v>
      </c>
      <c r="S20" s="22">
        <v>5886</v>
      </c>
      <c r="T20" s="22">
        <v>95761</v>
      </c>
      <c r="U20" s="22">
        <v>5589013</v>
      </c>
      <c r="V20" s="22">
        <v>5690660</v>
      </c>
      <c r="W20" s="22">
        <v>6568650</v>
      </c>
      <c r="X20" s="22">
        <v>3595242</v>
      </c>
      <c r="Y20" s="22">
        <v>2973408</v>
      </c>
      <c r="Z20" s="18">
        <v>82.703973751975525</v>
      </c>
      <c r="AA20" s="20">
        <v>3595242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48257</v>
      </c>
      <c r="D24" s="20"/>
      <c r="E24" s="21">
        <v>30000</v>
      </c>
      <c r="F24" s="22">
        <v>30000</v>
      </c>
      <c r="G24" s="22">
        <v>11679</v>
      </c>
      <c r="H24" s="22">
        <v>7786</v>
      </c>
      <c r="I24" s="22">
        <v>3893</v>
      </c>
      <c r="J24" s="22">
        <v>23358</v>
      </c>
      <c r="K24" s="22"/>
      <c r="L24" s="22">
        <v>3893</v>
      </c>
      <c r="M24" s="22">
        <v>3893</v>
      </c>
      <c r="N24" s="22">
        <v>7786</v>
      </c>
      <c r="O24" s="22">
        <v>3893</v>
      </c>
      <c r="P24" s="22">
        <v>19465</v>
      </c>
      <c r="Q24" s="22"/>
      <c r="R24" s="22">
        <v>23358</v>
      </c>
      <c r="S24" s="22">
        <v>3893</v>
      </c>
      <c r="T24" s="22"/>
      <c r="U24" s="22"/>
      <c r="V24" s="22">
        <v>3893</v>
      </c>
      <c r="W24" s="22">
        <v>58395</v>
      </c>
      <c r="X24" s="22">
        <v>30000</v>
      </c>
      <c r="Y24" s="22">
        <v>28395</v>
      </c>
      <c r="Z24" s="23">
        <v>94.65</v>
      </c>
      <c r="AA24" s="20">
        <v>30000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8018303</v>
      </c>
      <c r="D26" s="20"/>
      <c r="E26" s="21">
        <v>8439048</v>
      </c>
      <c r="F26" s="22">
        <v>8855406</v>
      </c>
      <c r="G26" s="22">
        <v>3516252</v>
      </c>
      <c r="H26" s="22"/>
      <c r="I26" s="22"/>
      <c r="J26" s="22">
        <v>3516252</v>
      </c>
      <c r="K26" s="22"/>
      <c r="L26" s="22"/>
      <c r="M26" s="22">
        <v>2813034</v>
      </c>
      <c r="N26" s="22">
        <v>2813034</v>
      </c>
      <c r="O26" s="22"/>
      <c r="P26" s="22"/>
      <c r="Q26" s="22">
        <v>2588574</v>
      </c>
      <c r="R26" s="22">
        <v>2588574</v>
      </c>
      <c r="S26" s="22">
        <v>-62454</v>
      </c>
      <c r="T26" s="22"/>
      <c r="U26" s="22"/>
      <c r="V26" s="22">
        <v>-62454</v>
      </c>
      <c r="W26" s="22">
        <v>8855406</v>
      </c>
      <c r="X26" s="22">
        <v>8855406</v>
      </c>
      <c r="Y26" s="22"/>
      <c r="Z26" s="23"/>
      <c r="AA26" s="20">
        <v>8855406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3712233</v>
      </c>
      <c r="D29" s="20"/>
      <c r="E29" s="21">
        <v>4187936</v>
      </c>
      <c r="F29" s="22">
        <v>3834699</v>
      </c>
      <c r="G29" s="22">
        <v>339239</v>
      </c>
      <c r="H29" s="22">
        <v>342488</v>
      </c>
      <c r="I29" s="22">
        <v>335340</v>
      </c>
      <c r="J29" s="22">
        <v>1017067</v>
      </c>
      <c r="K29" s="22">
        <v>336314</v>
      </c>
      <c r="L29" s="22">
        <v>335664</v>
      </c>
      <c r="M29" s="22">
        <v>333715</v>
      </c>
      <c r="N29" s="22">
        <v>1005693</v>
      </c>
      <c r="O29" s="22">
        <v>329490</v>
      </c>
      <c r="P29" s="22">
        <v>329165</v>
      </c>
      <c r="Q29" s="22">
        <v>332740</v>
      </c>
      <c r="R29" s="22">
        <v>991395</v>
      </c>
      <c r="S29" s="22">
        <v>328190</v>
      </c>
      <c r="T29" s="22">
        <v>351585</v>
      </c>
      <c r="U29" s="22">
        <v>294396</v>
      </c>
      <c r="V29" s="22">
        <v>974171</v>
      </c>
      <c r="W29" s="22">
        <v>3988326</v>
      </c>
      <c r="X29" s="22">
        <v>3834699</v>
      </c>
      <c r="Y29" s="22">
        <v>153627</v>
      </c>
      <c r="Z29" s="23">
        <v>4.0062336052973126</v>
      </c>
      <c r="AA29" s="20">
        <v>3834699</v>
      </c>
    </row>
    <row r="30" spans="1:27" x14ac:dyDescent="0.25">
      <c r="A30" s="19" t="s">
        <v>56</v>
      </c>
      <c r="B30" s="15" t="s">
        <v>32</v>
      </c>
      <c r="C30" s="20">
        <v>135939</v>
      </c>
      <c r="D30" s="20"/>
      <c r="E30" s="21">
        <v>300000</v>
      </c>
      <c r="F30" s="22">
        <v>220000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220000</v>
      </c>
      <c r="Y30" s="22">
        <v>-220000</v>
      </c>
      <c r="Z30" s="23">
        <v>-100</v>
      </c>
      <c r="AA30" s="20">
        <v>220000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474548169</v>
      </c>
      <c r="D33" s="29">
        <f t="shared" ref="D33:Y33" si="0">SUM(D6:D32)</f>
        <v>0</v>
      </c>
      <c r="E33" s="30">
        <f t="shared" si="0"/>
        <v>464631244</v>
      </c>
      <c r="F33" s="31">
        <f t="shared" si="0"/>
        <v>489282769</v>
      </c>
      <c r="G33" s="31">
        <f t="shared" si="0"/>
        <v>40627422</v>
      </c>
      <c r="H33" s="31">
        <f t="shared" si="0"/>
        <v>57674096</v>
      </c>
      <c r="I33" s="31">
        <f t="shared" si="0"/>
        <v>42617866</v>
      </c>
      <c r="J33" s="31">
        <f t="shared" si="0"/>
        <v>140919384</v>
      </c>
      <c r="K33" s="31">
        <f t="shared" si="0"/>
        <v>41510191</v>
      </c>
      <c r="L33" s="31">
        <f t="shared" si="0"/>
        <v>43467039</v>
      </c>
      <c r="M33" s="31">
        <f t="shared" si="0"/>
        <v>43880357</v>
      </c>
      <c r="N33" s="31">
        <f t="shared" si="0"/>
        <v>128857587</v>
      </c>
      <c r="O33" s="31">
        <f t="shared" si="0"/>
        <v>41499523</v>
      </c>
      <c r="P33" s="31">
        <f t="shared" si="0"/>
        <v>41020047</v>
      </c>
      <c r="Q33" s="31">
        <f t="shared" si="0"/>
        <v>46090970</v>
      </c>
      <c r="R33" s="31">
        <f t="shared" si="0"/>
        <v>128610540</v>
      </c>
      <c r="S33" s="31">
        <f t="shared" si="0"/>
        <v>43003220</v>
      </c>
      <c r="T33" s="31">
        <f t="shared" si="0"/>
        <v>42230641</v>
      </c>
      <c r="U33" s="31">
        <f t="shared" si="0"/>
        <v>48977844</v>
      </c>
      <c r="V33" s="31">
        <f t="shared" si="0"/>
        <v>134211705</v>
      </c>
      <c r="W33" s="31">
        <f t="shared" si="0"/>
        <v>532599216</v>
      </c>
      <c r="X33" s="31">
        <f t="shared" si="0"/>
        <v>489282769</v>
      </c>
      <c r="Y33" s="31">
        <f t="shared" si="0"/>
        <v>43316447</v>
      </c>
      <c r="Z33" s="32">
        <f>+IF(X33&lt;&gt;0,+(Y33/X33)*100,0)</f>
        <v>8.8530497586355832</v>
      </c>
      <c r="AA33" s="29">
        <f>SUM(AA6:AA32)</f>
        <v>489282769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23447640</v>
      </c>
      <c r="D35" s="20"/>
      <c r="E35" s="21">
        <v>24971887</v>
      </c>
      <c r="F35" s="22">
        <v>25111887</v>
      </c>
      <c r="G35" s="22">
        <v>2974944</v>
      </c>
      <c r="H35" s="22">
        <v>370993</v>
      </c>
      <c r="I35" s="22">
        <v>1944063</v>
      </c>
      <c r="J35" s="22">
        <v>5290000</v>
      </c>
      <c r="K35" s="22">
        <v>1898419</v>
      </c>
      <c r="L35" s="22">
        <v>2851676</v>
      </c>
      <c r="M35" s="22">
        <v>1824742</v>
      </c>
      <c r="N35" s="22">
        <v>6574837</v>
      </c>
      <c r="O35" s="22">
        <v>1866449</v>
      </c>
      <c r="P35" s="22">
        <v>1901079</v>
      </c>
      <c r="Q35" s="22">
        <v>1717540</v>
      </c>
      <c r="R35" s="22">
        <v>5485068</v>
      </c>
      <c r="S35" s="22">
        <v>1752386</v>
      </c>
      <c r="T35" s="22">
        <v>1753601</v>
      </c>
      <c r="U35" s="22">
        <v>1778284</v>
      </c>
      <c r="V35" s="22">
        <v>5284271</v>
      </c>
      <c r="W35" s="22">
        <v>22634176</v>
      </c>
      <c r="X35" s="22">
        <v>25111887</v>
      </c>
      <c r="Y35" s="22">
        <v>-2477711</v>
      </c>
      <c r="Z35" s="23">
        <v>-9.8666858448351569</v>
      </c>
      <c r="AA35" s="20">
        <v>25111887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340331780</v>
      </c>
      <c r="D37" s="20"/>
      <c r="E37" s="21">
        <v>384927129</v>
      </c>
      <c r="F37" s="22">
        <v>405920257</v>
      </c>
      <c r="G37" s="22">
        <v>6429145</v>
      </c>
      <c r="H37" s="22">
        <v>51231734</v>
      </c>
      <c r="I37" s="22">
        <v>47981115</v>
      </c>
      <c r="J37" s="22">
        <v>105641994</v>
      </c>
      <c r="K37" s="22">
        <v>28968133</v>
      </c>
      <c r="L37" s="22">
        <v>29476937</v>
      </c>
      <c r="M37" s="22">
        <v>28980398</v>
      </c>
      <c r="N37" s="22">
        <v>87425468</v>
      </c>
      <c r="O37" s="22">
        <v>27394151</v>
      </c>
      <c r="P37" s="22">
        <v>28607977</v>
      </c>
      <c r="Q37" s="22">
        <v>27763399</v>
      </c>
      <c r="R37" s="22">
        <v>83765527</v>
      </c>
      <c r="S37" s="22">
        <v>29952553</v>
      </c>
      <c r="T37" s="22">
        <v>29682755</v>
      </c>
      <c r="U37" s="22">
        <v>71907894</v>
      </c>
      <c r="V37" s="22">
        <v>131543202</v>
      </c>
      <c r="W37" s="22">
        <v>408376191</v>
      </c>
      <c r="X37" s="22">
        <v>405920257</v>
      </c>
      <c r="Y37" s="22">
        <v>2455934</v>
      </c>
      <c r="Z37" s="23">
        <v>0.60502868670582255</v>
      </c>
      <c r="AA37" s="20">
        <v>405920257</v>
      </c>
    </row>
    <row r="38" spans="1:27" x14ac:dyDescent="0.25">
      <c r="A38" s="19" t="s">
        <v>64</v>
      </c>
      <c r="B38" s="15" t="s">
        <v>32</v>
      </c>
      <c r="C38" s="20">
        <v>2797226</v>
      </c>
      <c r="D38" s="20"/>
      <c r="E38" s="21">
        <v>4100695</v>
      </c>
      <c r="F38" s="22">
        <v>4090620</v>
      </c>
      <c r="G38" s="22">
        <v>237768</v>
      </c>
      <c r="H38" s="22">
        <v>98022</v>
      </c>
      <c r="I38" s="22">
        <v>248407</v>
      </c>
      <c r="J38" s="22">
        <v>584197</v>
      </c>
      <c r="K38" s="22">
        <v>214089</v>
      </c>
      <c r="L38" s="22">
        <v>354625</v>
      </c>
      <c r="M38" s="22">
        <v>262938</v>
      </c>
      <c r="N38" s="22">
        <v>831652</v>
      </c>
      <c r="O38" s="22">
        <v>148955</v>
      </c>
      <c r="P38" s="22">
        <v>379352</v>
      </c>
      <c r="Q38" s="22">
        <v>402713</v>
      </c>
      <c r="R38" s="22">
        <v>931020</v>
      </c>
      <c r="S38" s="22">
        <v>385954</v>
      </c>
      <c r="T38" s="22">
        <v>262149</v>
      </c>
      <c r="U38" s="22">
        <v>230353</v>
      </c>
      <c r="V38" s="22">
        <v>878456</v>
      </c>
      <c r="W38" s="22">
        <v>3225325</v>
      </c>
      <c r="X38" s="22">
        <v>4090620</v>
      </c>
      <c r="Y38" s="22">
        <v>-865295</v>
      </c>
      <c r="Z38" s="23">
        <v>-21.153150378182282</v>
      </c>
      <c r="AA38" s="20">
        <v>4090620</v>
      </c>
    </row>
    <row r="39" spans="1:27" x14ac:dyDescent="0.25">
      <c r="A39" s="19" t="s">
        <v>65</v>
      </c>
      <c r="B39" s="15" t="s">
        <v>32</v>
      </c>
      <c r="C39" s="20">
        <v>461760</v>
      </c>
      <c r="D39" s="20"/>
      <c r="E39" s="21">
        <v>1708868</v>
      </c>
      <c r="F39" s="22">
        <v>587564</v>
      </c>
      <c r="G39" s="22">
        <v>433023</v>
      </c>
      <c r="H39" s="22">
        <v>-433023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v>-53470</v>
      </c>
      <c r="V39" s="22">
        <v>-53470</v>
      </c>
      <c r="W39" s="22">
        <v>-53470</v>
      </c>
      <c r="X39" s="22">
        <v>587564</v>
      </c>
      <c r="Y39" s="22">
        <v>-641034</v>
      </c>
      <c r="Z39" s="23">
        <v>-109.1002852455222</v>
      </c>
      <c r="AA39" s="20">
        <v>587564</v>
      </c>
    </row>
    <row r="40" spans="1:27" x14ac:dyDescent="0.25">
      <c r="A40" s="19" t="s">
        <v>66</v>
      </c>
      <c r="B40" s="15" t="s">
        <v>32</v>
      </c>
      <c r="C40" s="20">
        <v>15814070</v>
      </c>
      <c r="D40" s="20"/>
      <c r="E40" s="21">
        <v>16614728</v>
      </c>
      <c r="F40" s="22">
        <v>18064054</v>
      </c>
      <c r="G40" s="22">
        <v>381821</v>
      </c>
      <c r="H40" s="22">
        <v>-381821</v>
      </c>
      <c r="I40" s="22">
        <v>4123951</v>
      </c>
      <c r="J40" s="22">
        <v>4123951</v>
      </c>
      <c r="K40" s="22">
        <v>1389589</v>
      </c>
      <c r="L40" s="22">
        <v>1344345</v>
      </c>
      <c r="M40" s="22">
        <v>1383103</v>
      </c>
      <c r="N40" s="22">
        <v>4117037</v>
      </c>
      <c r="O40" s="22">
        <v>1383104</v>
      </c>
      <c r="P40" s="22">
        <v>1249256</v>
      </c>
      <c r="Q40" s="22">
        <v>1383103</v>
      </c>
      <c r="R40" s="22">
        <v>4015463</v>
      </c>
      <c r="S40" s="22">
        <v>1338485</v>
      </c>
      <c r="T40" s="22">
        <v>1383101</v>
      </c>
      <c r="U40" s="22">
        <v>1336931</v>
      </c>
      <c r="V40" s="22">
        <v>4058517</v>
      </c>
      <c r="W40" s="22">
        <v>16314968</v>
      </c>
      <c r="X40" s="22">
        <v>18064054</v>
      </c>
      <c r="Y40" s="22">
        <v>-1749086</v>
      </c>
      <c r="Z40" s="23">
        <v>-9.682688061052076</v>
      </c>
      <c r="AA40" s="20">
        <v>18064054</v>
      </c>
    </row>
    <row r="41" spans="1:27" x14ac:dyDescent="0.25">
      <c r="A41" s="19" t="s">
        <v>40</v>
      </c>
      <c r="B41" s="15" t="s">
        <v>32</v>
      </c>
      <c r="C41" s="20">
        <v>420880</v>
      </c>
      <c r="D41" s="20"/>
      <c r="E41" s="21">
        <v>3377612</v>
      </c>
      <c r="F41" s="22">
        <v>358809</v>
      </c>
      <c r="G41" s="22"/>
      <c r="H41" s="22"/>
      <c r="I41" s="22"/>
      <c r="J41" s="22"/>
      <c r="K41" s="22"/>
      <c r="L41" s="22"/>
      <c r="M41" s="22">
        <v>190361</v>
      </c>
      <c r="N41" s="22">
        <v>190361</v>
      </c>
      <c r="O41" s="22"/>
      <c r="P41" s="22"/>
      <c r="Q41" s="22"/>
      <c r="R41" s="22"/>
      <c r="S41" s="22"/>
      <c r="T41" s="22"/>
      <c r="U41" s="22">
        <v>168448</v>
      </c>
      <c r="V41" s="22">
        <v>168448</v>
      </c>
      <c r="W41" s="22">
        <v>358809</v>
      </c>
      <c r="X41" s="22">
        <v>358809</v>
      </c>
      <c r="Y41" s="22"/>
      <c r="Z41" s="23"/>
      <c r="AA41" s="20">
        <v>358809</v>
      </c>
    </row>
    <row r="42" spans="1:27" x14ac:dyDescent="0.25">
      <c r="A42" s="19" t="s">
        <v>67</v>
      </c>
      <c r="B42" s="15" t="s">
        <v>32</v>
      </c>
      <c r="C42" s="20">
        <v>3422356</v>
      </c>
      <c r="D42" s="20"/>
      <c r="E42" s="21">
        <v>2531900</v>
      </c>
      <c r="F42" s="22">
        <v>2707003</v>
      </c>
      <c r="G42" s="22">
        <v>221262</v>
      </c>
      <c r="H42" s="22">
        <v>-173908</v>
      </c>
      <c r="I42" s="22">
        <v>105360</v>
      </c>
      <c r="J42" s="22">
        <v>152714</v>
      </c>
      <c r="K42" s="22">
        <v>69117</v>
      </c>
      <c r="L42" s="22">
        <v>29737</v>
      </c>
      <c r="M42" s="22"/>
      <c r="N42" s="22">
        <v>98854</v>
      </c>
      <c r="O42" s="22">
        <v>26583</v>
      </c>
      <c r="P42" s="22">
        <v>32944</v>
      </c>
      <c r="Q42" s="22">
        <v>113768</v>
      </c>
      <c r="R42" s="22">
        <v>173295</v>
      </c>
      <c r="S42" s="22">
        <v>97557</v>
      </c>
      <c r="T42" s="22">
        <v>259217</v>
      </c>
      <c r="U42" s="22">
        <v>344938</v>
      </c>
      <c r="V42" s="22">
        <v>701712</v>
      </c>
      <c r="W42" s="22">
        <v>1126575</v>
      </c>
      <c r="X42" s="22">
        <v>2707003</v>
      </c>
      <c r="Y42" s="22">
        <v>-1580428</v>
      </c>
      <c r="Z42" s="23">
        <v>-58.382942316650556</v>
      </c>
      <c r="AA42" s="20">
        <v>2707003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318870</v>
      </c>
      <c r="D44" s="20"/>
      <c r="E44" s="21">
        <v>645486</v>
      </c>
      <c r="F44" s="22">
        <v>344484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359574</v>
      </c>
      <c r="Q44" s="22"/>
      <c r="R44" s="22">
        <v>359574</v>
      </c>
      <c r="S44" s="22"/>
      <c r="T44" s="22"/>
      <c r="U44" s="22">
        <v>68161</v>
      </c>
      <c r="V44" s="22">
        <v>68161</v>
      </c>
      <c r="W44" s="22">
        <v>427735</v>
      </c>
      <c r="X44" s="22">
        <v>344484</v>
      </c>
      <c r="Y44" s="22">
        <v>83251</v>
      </c>
      <c r="Z44" s="23">
        <v>24.166869869137606</v>
      </c>
      <c r="AA44" s="20">
        <v>344484</v>
      </c>
    </row>
    <row r="45" spans="1:27" x14ac:dyDescent="0.25">
      <c r="A45" s="19" t="s">
        <v>70</v>
      </c>
      <c r="B45" s="15" t="s">
        <v>32</v>
      </c>
      <c r="C45" s="20">
        <v>3886081</v>
      </c>
      <c r="D45" s="20"/>
      <c r="E45" s="21">
        <v>10690374</v>
      </c>
      <c r="F45" s="22">
        <v>10277912</v>
      </c>
      <c r="G45" s="22">
        <v>450053</v>
      </c>
      <c r="H45" s="22">
        <v>90545</v>
      </c>
      <c r="I45" s="22">
        <v>270424</v>
      </c>
      <c r="J45" s="22">
        <v>811022</v>
      </c>
      <c r="K45" s="22">
        <v>282368</v>
      </c>
      <c r="L45" s="22">
        <v>341105</v>
      </c>
      <c r="M45" s="22">
        <v>1097280</v>
      </c>
      <c r="N45" s="22">
        <v>1720753</v>
      </c>
      <c r="O45" s="22">
        <v>261923</v>
      </c>
      <c r="P45" s="22">
        <v>221572</v>
      </c>
      <c r="Q45" s="22">
        <v>219615</v>
      </c>
      <c r="R45" s="22">
        <v>703110</v>
      </c>
      <c r="S45" s="22">
        <v>212050</v>
      </c>
      <c r="T45" s="22">
        <v>246433</v>
      </c>
      <c r="U45" s="22">
        <v>650584</v>
      </c>
      <c r="V45" s="22">
        <v>1109067</v>
      </c>
      <c r="W45" s="22">
        <v>4343952</v>
      </c>
      <c r="X45" s="22">
        <v>10277912</v>
      </c>
      <c r="Y45" s="22">
        <v>-5933960</v>
      </c>
      <c r="Z45" s="23">
        <v>-57.735073038181298</v>
      </c>
      <c r="AA45" s="20">
        <v>10277912</v>
      </c>
    </row>
    <row r="46" spans="1:27" x14ac:dyDescent="0.25">
      <c r="A46" s="19" t="s">
        <v>71</v>
      </c>
      <c r="B46" s="15" t="s">
        <v>32</v>
      </c>
      <c r="C46" s="20">
        <v>808139</v>
      </c>
      <c r="D46" s="20"/>
      <c r="E46" s="21">
        <v>3001225</v>
      </c>
      <c r="F46" s="22">
        <v>3012177</v>
      </c>
      <c r="G46" s="22">
        <v>262075</v>
      </c>
      <c r="H46" s="22">
        <v>-262075</v>
      </c>
      <c r="I46" s="22"/>
      <c r="J46" s="22"/>
      <c r="K46" s="22"/>
      <c r="L46" s="22">
        <v>676194</v>
      </c>
      <c r="M46" s="22"/>
      <c r="N46" s="22">
        <v>676194</v>
      </c>
      <c r="O46" s="22"/>
      <c r="P46" s="22"/>
      <c r="Q46" s="22"/>
      <c r="R46" s="22"/>
      <c r="S46" s="22"/>
      <c r="T46" s="22"/>
      <c r="U46" s="22">
        <v>4408</v>
      </c>
      <c r="V46" s="22">
        <v>4408</v>
      </c>
      <c r="W46" s="22">
        <v>680602</v>
      </c>
      <c r="X46" s="22">
        <v>3012177</v>
      </c>
      <c r="Y46" s="22">
        <v>-2331575</v>
      </c>
      <c r="Z46" s="23">
        <v>-77.404979853441546</v>
      </c>
      <c r="AA46" s="20">
        <v>3012177</v>
      </c>
    </row>
    <row r="47" spans="1:27" x14ac:dyDescent="0.25">
      <c r="A47" s="19" t="s">
        <v>72</v>
      </c>
      <c r="B47" s="15" t="s">
        <v>32</v>
      </c>
      <c r="C47" s="20">
        <v>-26962</v>
      </c>
      <c r="D47" s="20"/>
      <c r="E47" s="21">
        <v>73520</v>
      </c>
      <c r="F47" s="22">
        <v>73520</v>
      </c>
      <c r="G47" s="22">
        <v>-26962</v>
      </c>
      <c r="H47" s="22">
        <v>26962</v>
      </c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73520</v>
      </c>
      <c r="Y47" s="22">
        <v>-73520</v>
      </c>
      <c r="Z47" s="23">
        <v>-100</v>
      </c>
      <c r="AA47" s="20">
        <v>73520</v>
      </c>
    </row>
    <row r="48" spans="1:27" x14ac:dyDescent="0.25">
      <c r="A48" s="37" t="s">
        <v>73</v>
      </c>
      <c r="B48" s="28" t="s">
        <v>32</v>
      </c>
      <c r="C48" s="29">
        <f>SUM(C35:C47)</f>
        <v>391681840</v>
      </c>
      <c r="D48" s="29">
        <f t="shared" ref="D48:Y48" si="1">SUM(D35:D47)</f>
        <v>0</v>
      </c>
      <c r="E48" s="30">
        <f t="shared" si="1"/>
        <v>452643424</v>
      </c>
      <c r="F48" s="31">
        <f t="shared" si="1"/>
        <v>470548287</v>
      </c>
      <c r="G48" s="31">
        <f t="shared" si="1"/>
        <v>11363129</v>
      </c>
      <c r="H48" s="31">
        <f t="shared" si="1"/>
        <v>50567429</v>
      </c>
      <c r="I48" s="31">
        <f t="shared" si="1"/>
        <v>54673320</v>
      </c>
      <c r="J48" s="31">
        <f t="shared" si="1"/>
        <v>116603878</v>
      </c>
      <c r="K48" s="31">
        <f t="shared" si="1"/>
        <v>32821715</v>
      </c>
      <c r="L48" s="31">
        <f t="shared" si="1"/>
        <v>35074619</v>
      </c>
      <c r="M48" s="31">
        <f t="shared" si="1"/>
        <v>33738822</v>
      </c>
      <c r="N48" s="31">
        <f t="shared" si="1"/>
        <v>101635156</v>
      </c>
      <c r="O48" s="31">
        <f t="shared" si="1"/>
        <v>31081165</v>
      </c>
      <c r="P48" s="31">
        <f t="shared" si="1"/>
        <v>32751754</v>
      </c>
      <c r="Q48" s="31">
        <f t="shared" si="1"/>
        <v>31600138</v>
      </c>
      <c r="R48" s="31">
        <f t="shared" si="1"/>
        <v>95433057</v>
      </c>
      <c r="S48" s="31">
        <f t="shared" si="1"/>
        <v>33738985</v>
      </c>
      <c r="T48" s="31">
        <f t="shared" si="1"/>
        <v>33587256</v>
      </c>
      <c r="U48" s="31">
        <f t="shared" si="1"/>
        <v>76436531</v>
      </c>
      <c r="V48" s="31">
        <f t="shared" si="1"/>
        <v>143762772</v>
      </c>
      <c r="W48" s="31">
        <f t="shared" si="1"/>
        <v>457434863</v>
      </c>
      <c r="X48" s="31">
        <f t="shared" si="1"/>
        <v>470548287</v>
      </c>
      <c r="Y48" s="31">
        <f t="shared" si="1"/>
        <v>-13113424</v>
      </c>
      <c r="Z48" s="32">
        <f>+IF(X48&lt;&gt;0,+(Y48/X48)*100,0)</f>
        <v>-2.7868391751259316</v>
      </c>
      <c r="AA48" s="29">
        <f>SUM(AA35:AA47)</f>
        <v>470548287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82866329</v>
      </c>
      <c r="D49" s="39">
        <f t="shared" si="2"/>
        <v>0</v>
      </c>
      <c r="E49" s="40">
        <f t="shared" si="2"/>
        <v>11987820</v>
      </c>
      <c r="F49" s="41">
        <f t="shared" si="2"/>
        <v>18734482</v>
      </c>
      <c r="G49" s="41">
        <f t="shared" si="2"/>
        <v>29264293</v>
      </c>
      <c r="H49" s="41">
        <f t="shared" si="2"/>
        <v>7106667</v>
      </c>
      <c r="I49" s="41">
        <f t="shared" si="2"/>
        <v>-12055454</v>
      </c>
      <c r="J49" s="41">
        <f t="shared" si="2"/>
        <v>24315506</v>
      </c>
      <c r="K49" s="41">
        <f t="shared" si="2"/>
        <v>8688476</v>
      </c>
      <c r="L49" s="41">
        <f t="shared" si="2"/>
        <v>8392420</v>
      </c>
      <c r="M49" s="41">
        <f t="shared" si="2"/>
        <v>10141535</v>
      </c>
      <c r="N49" s="41">
        <f t="shared" si="2"/>
        <v>27222431</v>
      </c>
      <c r="O49" s="41">
        <f t="shared" si="2"/>
        <v>10418358</v>
      </c>
      <c r="P49" s="41">
        <f t="shared" si="2"/>
        <v>8268293</v>
      </c>
      <c r="Q49" s="41">
        <f t="shared" si="2"/>
        <v>14490832</v>
      </c>
      <c r="R49" s="41">
        <f t="shared" si="2"/>
        <v>33177483</v>
      </c>
      <c r="S49" s="41">
        <f t="shared" si="2"/>
        <v>9264235</v>
      </c>
      <c r="T49" s="41">
        <f t="shared" si="2"/>
        <v>8643385</v>
      </c>
      <c r="U49" s="41">
        <f t="shared" si="2"/>
        <v>-27458687</v>
      </c>
      <c r="V49" s="41">
        <f t="shared" si="2"/>
        <v>-9551067</v>
      </c>
      <c r="W49" s="41">
        <f t="shared" si="2"/>
        <v>75164353</v>
      </c>
      <c r="X49" s="41">
        <f t="shared" si="2"/>
        <v>18734482</v>
      </c>
      <c r="Y49" s="41">
        <f t="shared" si="2"/>
        <v>56429871</v>
      </c>
      <c r="Z49" s="42">
        <f>+IF(X49&lt;&gt;0,+(Y49/X49)*100,0)</f>
        <v>301.20860026981262</v>
      </c>
      <c r="AA49" s="39">
        <f>+AA33-AA48</f>
        <v>18734482</v>
      </c>
    </row>
    <row r="50" spans="1:27" x14ac:dyDescent="0.25">
      <c r="A50" s="43" t="s">
        <v>75</v>
      </c>
      <c r="B50" s="15" t="s">
        <v>32</v>
      </c>
      <c r="C50" s="20">
        <v>23658000</v>
      </c>
      <c r="D50" s="20"/>
      <c r="E50" s="21">
        <v>24218000</v>
      </c>
      <c r="F50" s="22">
        <v>23801642</v>
      </c>
      <c r="G50" s="22">
        <v>1843541</v>
      </c>
      <c r="H50" s="22">
        <v>146961</v>
      </c>
      <c r="I50" s="22">
        <v>1521654</v>
      </c>
      <c r="J50" s="22">
        <v>3512156</v>
      </c>
      <c r="K50" s="22">
        <v>997817</v>
      </c>
      <c r="L50" s="22">
        <v>869375</v>
      </c>
      <c r="M50" s="22">
        <v>178595</v>
      </c>
      <c r="N50" s="22">
        <v>2045787</v>
      </c>
      <c r="O50" s="22">
        <v>531353</v>
      </c>
      <c r="P50" s="22">
        <v>406753</v>
      </c>
      <c r="Q50" s="22">
        <v>15377982</v>
      </c>
      <c r="R50" s="22">
        <v>16316088</v>
      </c>
      <c r="S50" s="22">
        <v>81776</v>
      </c>
      <c r="T50" s="22">
        <v>1535426</v>
      </c>
      <c r="U50" s="22"/>
      <c r="V50" s="22">
        <v>1617202</v>
      </c>
      <c r="W50" s="22">
        <v>23491233</v>
      </c>
      <c r="X50" s="22">
        <v>23801642</v>
      </c>
      <c r="Y50" s="22">
        <v>-310409</v>
      </c>
      <c r="Z50" s="23">
        <v>-1.3041495204406486</v>
      </c>
      <c r="AA50" s="20">
        <v>23801642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106524329</v>
      </c>
      <c r="D52" s="48">
        <f t="shared" si="3"/>
        <v>0</v>
      </c>
      <c r="E52" s="49">
        <f t="shared" si="3"/>
        <v>36205820</v>
      </c>
      <c r="F52" s="50">
        <f t="shared" si="3"/>
        <v>42536124</v>
      </c>
      <c r="G52" s="50">
        <f t="shared" si="3"/>
        <v>31107834</v>
      </c>
      <c r="H52" s="50">
        <f t="shared" si="3"/>
        <v>7253628</v>
      </c>
      <c r="I52" s="50">
        <f t="shared" si="3"/>
        <v>-10533800</v>
      </c>
      <c r="J52" s="50">
        <f t="shared" si="3"/>
        <v>27827662</v>
      </c>
      <c r="K52" s="50">
        <f t="shared" si="3"/>
        <v>9686293</v>
      </c>
      <c r="L52" s="50">
        <f t="shared" si="3"/>
        <v>9261795</v>
      </c>
      <c r="M52" s="50">
        <f t="shared" si="3"/>
        <v>10320130</v>
      </c>
      <c r="N52" s="50">
        <f t="shared" si="3"/>
        <v>29268218</v>
      </c>
      <c r="O52" s="50">
        <f t="shared" si="3"/>
        <v>10949711</v>
      </c>
      <c r="P52" s="50">
        <f t="shared" si="3"/>
        <v>8675046</v>
      </c>
      <c r="Q52" s="50">
        <f t="shared" si="3"/>
        <v>29868814</v>
      </c>
      <c r="R52" s="50">
        <f t="shared" si="3"/>
        <v>49493571</v>
      </c>
      <c r="S52" s="50">
        <f t="shared" si="3"/>
        <v>9346011</v>
      </c>
      <c r="T52" s="50">
        <f t="shared" si="3"/>
        <v>10178811</v>
      </c>
      <c r="U52" s="50">
        <f t="shared" si="3"/>
        <v>-27458687</v>
      </c>
      <c r="V52" s="50">
        <f t="shared" si="3"/>
        <v>-7933865</v>
      </c>
      <c r="W52" s="50">
        <f t="shared" si="3"/>
        <v>98655586</v>
      </c>
      <c r="X52" s="50">
        <f t="shared" si="3"/>
        <v>42536124</v>
      </c>
      <c r="Y52" s="50">
        <f t="shared" si="3"/>
        <v>56119462</v>
      </c>
      <c r="Z52" s="51">
        <f>+IF(X52&lt;&gt;0,+(Y52/X52)*100,0)</f>
        <v>131.93365244092291</v>
      </c>
      <c r="AA52" s="48">
        <f>SUM(AA49:AA51)</f>
        <v>42536124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106524329</v>
      </c>
      <c r="D54" s="54">
        <f>+D52-D53</f>
        <v>0</v>
      </c>
      <c r="E54" s="55">
        <f t="shared" si="4"/>
        <v>36205820</v>
      </c>
      <c r="F54" s="56">
        <f t="shared" si="4"/>
        <v>42536124</v>
      </c>
      <c r="G54" s="56">
        <f t="shared" si="4"/>
        <v>31107834</v>
      </c>
      <c r="H54" s="56">
        <f t="shared" si="4"/>
        <v>7253628</v>
      </c>
      <c r="I54" s="56">
        <f t="shared" si="4"/>
        <v>-10533800</v>
      </c>
      <c r="J54" s="56">
        <f t="shared" si="4"/>
        <v>27827662</v>
      </c>
      <c r="K54" s="56">
        <f t="shared" si="4"/>
        <v>9686293</v>
      </c>
      <c r="L54" s="56">
        <f t="shared" si="4"/>
        <v>9261795</v>
      </c>
      <c r="M54" s="56">
        <f t="shared" si="4"/>
        <v>10320130</v>
      </c>
      <c r="N54" s="56">
        <f t="shared" si="4"/>
        <v>29268218</v>
      </c>
      <c r="O54" s="56">
        <f t="shared" si="4"/>
        <v>10949711</v>
      </c>
      <c r="P54" s="56">
        <f t="shared" si="4"/>
        <v>8675046</v>
      </c>
      <c r="Q54" s="56">
        <f t="shared" si="4"/>
        <v>29868814</v>
      </c>
      <c r="R54" s="56">
        <f t="shared" si="4"/>
        <v>49493571</v>
      </c>
      <c r="S54" s="56">
        <f t="shared" si="4"/>
        <v>9346011</v>
      </c>
      <c r="T54" s="56">
        <f t="shared" si="4"/>
        <v>10178811</v>
      </c>
      <c r="U54" s="56">
        <f t="shared" si="4"/>
        <v>-27458687</v>
      </c>
      <c r="V54" s="56">
        <f t="shared" si="4"/>
        <v>-7933865</v>
      </c>
      <c r="W54" s="56">
        <f t="shared" si="4"/>
        <v>98655586</v>
      </c>
      <c r="X54" s="56">
        <f t="shared" si="4"/>
        <v>42536124</v>
      </c>
      <c r="Y54" s="56">
        <f t="shared" si="4"/>
        <v>56119462</v>
      </c>
      <c r="Z54" s="57">
        <f>+IF(X54&lt;&gt;0,+(Y54/X54)*100,0)</f>
        <v>131.93365244092291</v>
      </c>
      <c r="AA54" s="54">
        <f>+AA52-AA53</f>
        <v>42536124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106524329</v>
      </c>
      <c r="D57" s="48">
        <f>SUM(D54:D56)</f>
        <v>0</v>
      </c>
      <c r="E57" s="49">
        <f t="shared" si="5"/>
        <v>36205820</v>
      </c>
      <c r="F57" s="50">
        <f t="shared" si="5"/>
        <v>42536124</v>
      </c>
      <c r="G57" s="50">
        <f t="shared" si="5"/>
        <v>31107834</v>
      </c>
      <c r="H57" s="50">
        <f t="shared" si="5"/>
        <v>7253628</v>
      </c>
      <c r="I57" s="50">
        <f t="shared" si="5"/>
        <v>-10533800</v>
      </c>
      <c r="J57" s="50">
        <f t="shared" si="5"/>
        <v>27827662</v>
      </c>
      <c r="K57" s="50">
        <f t="shared" si="5"/>
        <v>9686293</v>
      </c>
      <c r="L57" s="50">
        <f t="shared" si="5"/>
        <v>9261795</v>
      </c>
      <c r="M57" s="50">
        <f t="shared" si="5"/>
        <v>10320130</v>
      </c>
      <c r="N57" s="50">
        <f t="shared" si="5"/>
        <v>29268218</v>
      </c>
      <c r="O57" s="50">
        <f t="shared" si="5"/>
        <v>10949711</v>
      </c>
      <c r="P57" s="50">
        <f t="shared" si="5"/>
        <v>8675046</v>
      </c>
      <c r="Q57" s="50">
        <f t="shared" si="5"/>
        <v>29868814</v>
      </c>
      <c r="R57" s="50">
        <f t="shared" si="5"/>
        <v>49493571</v>
      </c>
      <c r="S57" s="50">
        <f t="shared" si="5"/>
        <v>9346011</v>
      </c>
      <c r="T57" s="50">
        <f t="shared" si="5"/>
        <v>10178811</v>
      </c>
      <c r="U57" s="50">
        <f t="shared" si="5"/>
        <v>-27458687</v>
      </c>
      <c r="V57" s="50">
        <f t="shared" si="5"/>
        <v>-7933865</v>
      </c>
      <c r="W57" s="50">
        <f t="shared" si="5"/>
        <v>98655586</v>
      </c>
      <c r="X57" s="50">
        <f t="shared" si="5"/>
        <v>42536124</v>
      </c>
      <c r="Y57" s="50">
        <f t="shared" si="5"/>
        <v>56119462</v>
      </c>
      <c r="Z57" s="51">
        <f>+IF(X57&lt;&gt;0,+(Y57/X57)*100,0)</f>
        <v>131.93365244092291</v>
      </c>
      <c r="AA57" s="48">
        <f>SUM(AA54:AA56)</f>
        <v>42536124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106524329</v>
      </c>
      <c r="D60" s="65">
        <f>SUM(D57:D59)</f>
        <v>0</v>
      </c>
      <c r="E60" s="66">
        <f t="shared" si="6"/>
        <v>36205820</v>
      </c>
      <c r="F60" s="67">
        <f t="shared" si="6"/>
        <v>42536124</v>
      </c>
      <c r="G60" s="67">
        <f t="shared" si="6"/>
        <v>31107834</v>
      </c>
      <c r="H60" s="67">
        <f t="shared" si="6"/>
        <v>7253628</v>
      </c>
      <c r="I60" s="67">
        <f t="shared" si="6"/>
        <v>-10533800</v>
      </c>
      <c r="J60" s="67">
        <f t="shared" si="6"/>
        <v>27827662</v>
      </c>
      <c r="K60" s="67">
        <f t="shared" si="6"/>
        <v>9686293</v>
      </c>
      <c r="L60" s="67">
        <f t="shared" si="6"/>
        <v>9261795</v>
      </c>
      <c r="M60" s="67">
        <f t="shared" si="6"/>
        <v>10320130</v>
      </c>
      <c r="N60" s="67">
        <f t="shared" si="6"/>
        <v>29268218</v>
      </c>
      <c r="O60" s="67">
        <f t="shared" si="6"/>
        <v>10949711</v>
      </c>
      <c r="P60" s="67">
        <f t="shared" si="6"/>
        <v>8675046</v>
      </c>
      <c r="Q60" s="67">
        <f t="shared" si="6"/>
        <v>29868814</v>
      </c>
      <c r="R60" s="67">
        <f t="shared" si="6"/>
        <v>49493571</v>
      </c>
      <c r="S60" s="67">
        <f t="shared" si="6"/>
        <v>9346011</v>
      </c>
      <c r="T60" s="67">
        <f t="shared" si="6"/>
        <v>10178811</v>
      </c>
      <c r="U60" s="67">
        <f t="shared" si="6"/>
        <v>-27458687</v>
      </c>
      <c r="V60" s="67">
        <f t="shared" si="6"/>
        <v>-7933865</v>
      </c>
      <c r="W60" s="67">
        <f t="shared" si="6"/>
        <v>98655586</v>
      </c>
      <c r="X60" s="67">
        <f t="shared" si="6"/>
        <v>42536124</v>
      </c>
      <c r="Y60" s="67">
        <f t="shared" si="6"/>
        <v>56119462</v>
      </c>
      <c r="Z60" s="68">
        <f>+IF(X60&lt;&gt;0,+(Y60/X60)*100,0)</f>
        <v>131.93365244092291</v>
      </c>
      <c r="AA60" s="65">
        <f>SUM(AA57:AA59)</f>
        <v>42536124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370940698</v>
      </c>
      <c r="D6" s="20"/>
      <c r="E6" s="21">
        <v>430259486</v>
      </c>
      <c r="F6" s="22">
        <v>429283146</v>
      </c>
      <c r="G6" s="22">
        <v>35860813</v>
      </c>
      <c r="H6" s="22">
        <v>39857807</v>
      </c>
      <c r="I6" s="22">
        <v>33756910</v>
      </c>
      <c r="J6" s="22">
        <v>109475530</v>
      </c>
      <c r="K6" s="22">
        <v>24663034</v>
      </c>
      <c r="L6" s="22">
        <v>22484370</v>
      </c>
      <c r="M6" s="22">
        <v>23093272</v>
      </c>
      <c r="N6" s="22">
        <v>70240676</v>
      </c>
      <c r="O6" s="22">
        <v>24529805</v>
      </c>
      <c r="P6" s="22">
        <v>32699874</v>
      </c>
      <c r="Q6" s="22">
        <v>40972843</v>
      </c>
      <c r="R6" s="22">
        <v>98202522</v>
      </c>
      <c r="S6" s="22">
        <v>45208722</v>
      </c>
      <c r="T6" s="22">
        <v>40685782</v>
      </c>
      <c r="U6" s="22">
        <v>31158657</v>
      </c>
      <c r="V6" s="22">
        <v>117053161</v>
      </c>
      <c r="W6" s="22">
        <v>394971889</v>
      </c>
      <c r="X6" s="22">
        <v>429283146</v>
      </c>
      <c r="Y6" s="22">
        <v>-34311257</v>
      </c>
      <c r="Z6" s="23">
        <v>-7.9926867196412132</v>
      </c>
      <c r="AA6" s="20">
        <v>429283146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>
        <v>24007</v>
      </c>
      <c r="T23" s="22">
        <v>194661</v>
      </c>
      <c r="U23" s="22"/>
      <c r="V23" s="22">
        <v>218668</v>
      </c>
      <c r="W23" s="22">
        <v>218668</v>
      </c>
      <c r="X23" s="22"/>
      <c r="Y23" s="22">
        <v>218668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608696</v>
      </c>
      <c r="F26" s="22">
        <v>608696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608696</v>
      </c>
      <c r="Y26" s="22">
        <v>-608696</v>
      </c>
      <c r="Z26" s="23">
        <v>-100</v>
      </c>
      <c r="AA26" s="20">
        <v>608696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973948</v>
      </c>
      <c r="D29" s="20"/>
      <c r="E29" s="21"/>
      <c r="F29" s="22">
        <v>976340</v>
      </c>
      <c r="G29" s="22">
        <v>99020</v>
      </c>
      <c r="H29" s="22">
        <v>93528</v>
      </c>
      <c r="I29" s="22">
        <v>97713</v>
      </c>
      <c r="J29" s="22">
        <v>290261</v>
      </c>
      <c r="K29" s="22">
        <v>91279</v>
      </c>
      <c r="L29" s="22">
        <v>-88468</v>
      </c>
      <c r="M29" s="22">
        <v>94772</v>
      </c>
      <c r="N29" s="22">
        <v>97583</v>
      </c>
      <c r="O29" s="22">
        <v>94445</v>
      </c>
      <c r="P29" s="22">
        <v>94445</v>
      </c>
      <c r="Q29" s="22">
        <v>94118</v>
      </c>
      <c r="R29" s="22">
        <v>283008</v>
      </c>
      <c r="S29" s="22">
        <v>89966</v>
      </c>
      <c r="T29" s="22">
        <v>82302</v>
      </c>
      <c r="U29" s="22">
        <v>93138</v>
      </c>
      <c r="V29" s="22">
        <v>265406</v>
      </c>
      <c r="W29" s="22">
        <v>936258</v>
      </c>
      <c r="X29" s="22">
        <v>976340</v>
      </c>
      <c r="Y29" s="22">
        <v>-40082</v>
      </c>
      <c r="Z29" s="23">
        <v>-4.1053321588790794</v>
      </c>
      <c r="AA29" s="20">
        <v>976340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371914646</v>
      </c>
      <c r="D33" s="29">
        <f t="shared" ref="D33:Y33" si="0">SUM(D6:D32)</f>
        <v>0</v>
      </c>
      <c r="E33" s="30">
        <f t="shared" si="0"/>
        <v>430868182</v>
      </c>
      <c r="F33" s="31">
        <f t="shared" si="0"/>
        <v>430868182</v>
      </c>
      <c r="G33" s="31">
        <f t="shared" si="0"/>
        <v>35959833</v>
      </c>
      <c r="H33" s="31">
        <f t="shared" si="0"/>
        <v>39951335</v>
      </c>
      <c r="I33" s="31">
        <f t="shared" si="0"/>
        <v>33854623</v>
      </c>
      <c r="J33" s="31">
        <f t="shared" si="0"/>
        <v>109765791</v>
      </c>
      <c r="K33" s="31">
        <f t="shared" si="0"/>
        <v>24754313</v>
      </c>
      <c r="L33" s="31">
        <f t="shared" si="0"/>
        <v>22395902</v>
      </c>
      <c r="M33" s="31">
        <f t="shared" si="0"/>
        <v>23188044</v>
      </c>
      <c r="N33" s="31">
        <f t="shared" si="0"/>
        <v>70338259</v>
      </c>
      <c r="O33" s="31">
        <f t="shared" si="0"/>
        <v>24624250</v>
      </c>
      <c r="P33" s="31">
        <f t="shared" si="0"/>
        <v>32794319</v>
      </c>
      <c r="Q33" s="31">
        <f t="shared" si="0"/>
        <v>41066961</v>
      </c>
      <c r="R33" s="31">
        <f t="shared" si="0"/>
        <v>98485530</v>
      </c>
      <c r="S33" s="31">
        <f t="shared" si="0"/>
        <v>45322695</v>
      </c>
      <c r="T33" s="31">
        <f t="shared" si="0"/>
        <v>40962745</v>
      </c>
      <c r="U33" s="31">
        <f t="shared" si="0"/>
        <v>31251795</v>
      </c>
      <c r="V33" s="31">
        <f t="shared" si="0"/>
        <v>117537235</v>
      </c>
      <c r="W33" s="31">
        <f t="shared" si="0"/>
        <v>396126815</v>
      </c>
      <c r="X33" s="31">
        <f t="shared" si="0"/>
        <v>430868182</v>
      </c>
      <c r="Y33" s="31">
        <f t="shared" si="0"/>
        <v>-34741367</v>
      </c>
      <c r="Z33" s="32">
        <f>+IF(X33&lt;&gt;0,+(Y33/X33)*100,0)</f>
        <v>-8.0631080342804236</v>
      </c>
      <c r="AA33" s="29">
        <f>SUM(AA6:AA32)</f>
        <v>430868182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14552673</v>
      </c>
      <c r="D35" s="20"/>
      <c r="E35" s="21">
        <v>17402595</v>
      </c>
      <c r="F35" s="22">
        <v>17402595</v>
      </c>
      <c r="G35" s="22">
        <v>1151386</v>
      </c>
      <c r="H35" s="22">
        <v>1175197</v>
      </c>
      <c r="I35" s="22">
        <v>1334489</v>
      </c>
      <c r="J35" s="22">
        <v>3661072</v>
      </c>
      <c r="K35" s="22">
        <v>1239293</v>
      </c>
      <c r="L35" s="22">
        <v>1221816</v>
      </c>
      <c r="M35" s="22">
        <v>1301252</v>
      </c>
      <c r="N35" s="22">
        <v>3762361</v>
      </c>
      <c r="O35" s="22">
        <v>1346329</v>
      </c>
      <c r="P35" s="22">
        <v>1227925</v>
      </c>
      <c r="Q35" s="22">
        <v>1138613</v>
      </c>
      <c r="R35" s="22">
        <v>3712867</v>
      </c>
      <c r="S35" s="22">
        <v>1176714</v>
      </c>
      <c r="T35" s="22">
        <v>1235289</v>
      </c>
      <c r="U35" s="22">
        <v>1169351</v>
      </c>
      <c r="V35" s="22">
        <v>3581354</v>
      </c>
      <c r="W35" s="22">
        <v>14717654</v>
      </c>
      <c r="X35" s="22">
        <v>17402595</v>
      </c>
      <c r="Y35" s="22">
        <v>-2684941</v>
      </c>
      <c r="Z35" s="23">
        <v>-15.428394443472367</v>
      </c>
      <c r="AA35" s="20">
        <v>17402595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324085574</v>
      </c>
      <c r="D37" s="20"/>
      <c r="E37" s="21">
        <v>375257918</v>
      </c>
      <c r="F37" s="22">
        <v>375257918</v>
      </c>
      <c r="G37" s="22">
        <v>230515</v>
      </c>
      <c r="H37" s="22">
        <v>47701226</v>
      </c>
      <c r="I37" s="22">
        <v>41966270</v>
      </c>
      <c r="J37" s="22">
        <v>89898011</v>
      </c>
      <c r="K37" s="22">
        <v>23264675</v>
      </c>
      <c r="L37" s="22">
        <v>20634999</v>
      </c>
      <c r="M37" s="22">
        <v>627406</v>
      </c>
      <c r="N37" s="22">
        <v>44527080</v>
      </c>
      <c r="O37" s="22">
        <v>40836565</v>
      </c>
      <c r="P37" s="22">
        <v>24833236</v>
      </c>
      <c r="Q37" s="22">
        <v>34722048</v>
      </c>
      <c r="R37" s="22">
        <v>100391849</v>
      </c>
      <c r="S37" s="22">
        <v>40664775</v>
      </c>
      <c r="T37" s="22">
        <v>34599552</v>
      </c>
      <c r="U37" s="22">
        <v>1005015</v>
      </c>
      <c r="V37" s="22">
        <v>76269342</v>
      </c>
      <c r="W37" s="22">
        <v>311086282</v>
      </c>
      <c r="X37" s="22">
        <v>375257918</v>
      </c>
      <c r="Y37" s="22">
        <v>-64171636</v>
      </c>
      <c r="Z37" s="23">
        <v>-17.100674741791856</v>
      </c>
      <c r="AA37" s="20">
        <v>375257918</v>
      </c>
    </row>
    <row r="38" spans="1:27" x14ac:dyDescent="0.25">
      <c r="A38" s="19" t="s">
        <v>64</v>
      </c>
      <c r="B38" s="15" t="s">
        <v>32</v>
      </c>
      <c r="C38" s="20">
        <v>5870517</v>
      </c>
      <c r="D38" s="20"/>
      <c r="E38" s="21">
        <v>6732238</v>
      </c>
      <c r="F38" s="22">
        <v>6897553</v>
      </c>
      <c r="G38" s="22">
        <v>410358</v>
      </c>
      <c r="H38" s="22">
        <v>420103</v>
      </c>
      <c r="I38" s="22">
        <v>307875</v>
      </c>
      <c r="J38" s="22">
        <v>1138336</v>
      </c>
      <c r="K38" s="22">
        <v>1000155</v>
      </c>
      <c r="L38" s="22">
        <v>380773</v>
      </c>
      <c r="M38" s="22">
        <v>374312</v>
      </c>
      <c r="N38" s="22">
        <v>1755240</v>
      </c>
      <c r="O38" s="22">
        <v>886268</v>
      </c>
      <c r="P38" s="22">
        <v>946495</v>
      </c>
      <c r="Q38" s="22">
        <v>232385</v>
      </c>
      <c r="R38" s="22">
        <v>2065148</v>
      </c>
      <c r="S38" s="22">
        <v>327159</v>
      </c>
      <c r="T38" s="22">
        <v>415244</v>
      </c>
      <c r="U38" s="22">
        <v>985996</v>
      </c>
      <c r="V38" s="22">
        <v>1728399</v>
      </c>
      <c r="W38" s="22">
        <v>6687123</v>
      </c>
      <c r="X38" s="22">
        <v>6897553</v>
      </c>
      <c r="Y38" s="22">
        <v>-210430</v>
      </c>
      <c r="Z38" s="23">
        <v>-3.0507920707532077</v>
      </c>
      <c r="AA38" s="20">
        <v>6897553</v>
      </c>
    </row>
    <row r="39" spans="1:27" x14ac:dyDescent="0.25">
      <c r="A39" s="19" t="s">
        <v>65</v>
      </c>
      <c r="B39" s="15" t="s">
        <v>32</v>
      </c>
      <c r="C39" s="20">
        <v>3953976</v>
      </c>
      <c r="D39" s="20"/>
      <c r="E39" s="21">
        <v>8645588</v>
      </c>
      <c r="F39" s="22">
        <v>8645588</v>
      </c>
      <c r="G39" s="22"/>
      <c r="H39" s="22"/>
      <c r="I39" s="22">
        <v>5975715</v>
      </c>
      <c r="J39" s="22">
        <v>5975715</v>
      </c>
      <c r="K39" s="22"/>
      <c r="L39" s="22"/>
      <c r="M39" s="22"/>
      <c r="N39" s="22"/>
      <c r="O39" s="22"/>
      <c r="P39" s="22"/>
      <c r="Q39" s="22"/>
      <c r="R39" s="22"/>
      <c r="S39" s="22">
        <v>1702163</v>
      </c>
      <c r="T39" s="22"/>
      <c r="U39" s="22"/>
      <c r="V39" s="22">
        <v>1702163</v>
      </c>
      <c r="W39" s="22">
        <v>7677878</v>
      </c>
      <c r="X39" s="22">
        <v>8645588</v>
      </c>
      <c r="Y39" s="22">
        <v>-967710</v>
      </c>
      <c r="Z39" s="23">
        <v>-11.193107975998856</v>
      </c>
      <c r="AA39" s="20">
        <v>8645588</v>
      </c>
    </row>
    <row r="40" spans="1:27" x14ac:dyDescent="0.25">
      <c r="A40" s="19" t="s">
        <v>66</v>
      </c>
      <c r="B40" s="15" t="s">
        <v>32</v>
      </c>
      <c r="C40" s="20">
        <v>3732262</v>
      </c>
      <c r="D40" s="20"/>
      <c r="E40" s="21">
        <v>5141802</v>
      </c>
      <c r="F40" s="22">
        <v>5141802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3678433</v>
      </c>
      <c r="V40" s="22">
        <v>3678433</v>
      </c>
      <c r="W40" s="22">
        <v>3678433</v>
      </c>
      <c r="X40" s="22">
        <v>5141802</v>
      </c>
      <c r="Y40" s="22">
        <v>-1463369</v>
      </c>
      <c r="Z40" s="23">
        <v>-28.460236314039317</v>
      </c>
      <c r="AA40" s="20">
        <v>5141802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26510</v>
      </c>
      <c r="F41" s="22">
        <v>26510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26510</v>
      </c>
      <c r="Y41" s="22">
        <v>-26510</v>
      </c>
      <c r="Z41" s="23">
        <v>-100</v>
      </c>
      <c r="AA41" s="20">
        <v>26510</v>
      </c>
    </row>
    <row r="42" spans="1:27" x14ac:dyDescent="0.25">
      <c r="A42" s="19" t="s">
        <v>67</v>
      </c>
      <c r="B42" s="15" t="s">
        <v>32</v>
      </c>
      <c r="C42" s="20">
        <v>12253455</v>
      </c>
      <c r="D42" s="20"/>
      <c r="E42" s="21">
        <v>13355628</v>
      </c>
      <c r="F42" s="22">
        <v>13049802</v>
      </c>
      <c r="G42" s="22"/>
      <c r="H42" s="22">
        <v>331167</v>
      </c>
      <c r="I42" s="22">
        <v>224034</v>
      </c>
      <c r="J42" s="22">
        <v>555201</v>
      </c>
      <c r="K42" s="22">
        <v>116728</v>
      </c>
      <c r="L42" s="22">
        <v>218591</v>
      </c>
      <c r="M42" s="22">
        <v>768280</v>
      </c>
      <c r="N42" s="22">
        <v>1103599</v>
      </c>
      <c r="O42" s="22">
        <v>97785</v>
      </c>
      <c r="P42" s="22">
        <v>32244</v>
      </c>
      <c r="Q42" s="22">
        <v>349658</v>
      </c>
      <c r="R42" s="22">
        <v>479687</v>
      </c>
      <c r="S42" s="22">
        <v>266483</v>
      </c>
      <c r="T42" s="22">
        <v>248262</v>
      </c>
      <c r="U42" s="22">
        <v>532126</v>
      </c>
      <c r="V42" s="22">
        <v>1046871</v>
      </c>
      <c r="W42" s="22">
        <v>3185358</v>
      </c>
      <c r="X42" s="22">
        <v>13049802</v>
      </c>
      <c r="Y42" s="22">
        <v>-9864444</v>
      </c>
      <c r="Z42" s="23">
        <v>-75.59075608963262</v>
      </c>
      <c r="AA42" s="20">
        <v>13049802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2808996</v>
      </c>
      <c r="D44" s="20"/>
      <c r="E44" s="21"/>
      <c r="F44" s="22">
        <v>1</v>
      </c>
      <c r="G44" s="22"/>
      <c r="H44" s="22"/>
      <c r="I44" s="22">
        <v>95</v>
      </c>
      <c r="J44" s="22">
        <v>95</v>
      </c>
      <c r="K44" s="22"/>
      <c r="L44" s="22"/>
      <c r="M44" s="22">
        <v>94</v>
      </c>
      <c r="N44" s="22">
        <v>94</v>
      </c>
      <c r="O44" s="22"/>
      <c r="P44" s="22">
        <v>218814</v>
      </c>
      <c r="Q44" s="22">
        <v>100</v>
      </c>
      <c r="R44" s="22">
        <v>218914</v>
      </c>
      <c r="S44" s="22"/>
      <c r="T44" s="22">
        <v>22219</v>
      </c>
      <c r="U44" s="22">
        <v>94</v>
      </c>
      <c r="V44" s="22">
        <v>22313</v>
      </c>
      <c r="W44" s="22">
        <v>241416</v>
      </c>
      <c r="X44" s="22">
        <v>1</v>
      </c>
      <c r="Y44" s="22">
        <v>241415</v>
      </c>
      <c r="Z44" s="23">
        <v>24141500</v>
      </c>
      <c r="AA44" s="20">
        <v>1</v>
      </c>
    </row>
    <row r="45" spans="1:27" x14ac:dyDescent="0.25">
      <c r="A45" s="19" t="s">
        <v>70</v>
      </c>
      <c r="B45" s="15" t="s">
        <v>32</v>
      </c>
      <c r="C45" s="20">
        <v>1475758</v>
      </c>
      <c r="D45" s="20"/>
      <c r="E45" s="21">
        <v>1835422</v>
      </c>
      <c r="F45" s="22">
        <v>1917425</v>
      </c>
      <c r="G45" s="22">
        <v>72880</v>
      </c>
      <c r="H45" s="22">
        <v>128771</v>
      </c>
      <c r="I45" s="22">
        <v>64669</v>
      </c>
      <c r="J45" s="22">
        <v>266320</v>
      </c>
      <c r="K45" s="22">
        <v>104639</v>
      </c>
      <c r="L45" s="22">
        <v>183814</v>
      </c>
      <c r="M45" s="22">
        <v>119894</v>
      </c>
      <c r="N45" s="22">
        <v>408347</v>
      </c>
      <c r="O45" s="22">
        <v>69797</v>
      </c>
      <c r="P45" s="22">
        <v>95145</v>
      </c>
      <c r="Q45" s="22">
        <v>56672</v>
      </c>
      <c r="R45" s="22">
        <v>221614</v>
      </c>
      <c r="S45" s="22">
        <v>132308</v>
      </c>
      <c r="T45" s="22">
        <v>100359</v>
      </c>
      <c r="U45" s="22">
        <v>165220</v>
      </c>
      <c r="V45" s="22">
        <v>397887</v>
      </c>
      <c r="W45" s="22">
        <v>1294168</v>
      </c>
      <c r="X45" s="22">
        <v>1917425</v>
      </c>
      <c r="Y45" s="22">
        <v>-623257</v>
      </c>
      <c r="Z45" s="23">
        <v>-32.504895889017824</v>
      </c>
      <c r="AA45" s="20">
        <v>1917425</v>
      </c>
    </row>
    <row r="46" spans="1:27" x14ac:dyDescent="0.25">
      <c r="A46" s="19" t="s">
        <v>71</v>
      </c>
      <c r="B46" s="15" t="s">
        <v>32</v>
      </c>
      <c r="C46" s="20">
        <v>4927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368738138</v>
      </c>
      <c r="D48" s="29">
        <f t="shared" ref="D48:Y48" si="1">SUM(D35:D47)</f>
        <v>0</v>
      </c>
      <c r="E48" s="30">
        <f t="shared" si="1"/>
        <v>428397701</v>
      </c>
      <c r="F48" s="31">
        <f t="shared" si="1"/>
        <v>428339194</v>
      </c>
      <c r="G48" s="31">
        <f t="shared" si="1"/>
        <v>1865139</v>
      </c>
      <c r="H48" s="31">
        <f t="shared" si="1"/>
        <v>49756464</v>
      </c>
      <c r="I48" s="31">
        <f t="shared" si="1"/>
        <v>49873147</v>
      </c>
      <c r="J48" s="31">
        <f t="shared" si="1"/>
        <v>101494750</v>
      </c>
      <c r="K48" s="31">
        <f t="shared" si="1"/>
        <v>25725490</v>
      </c>
      <c r="L48" s="31">
        <f t="shared" si="1"/>
        <v>22639993</v>
      </c>
      <c r="M48" s="31">
        <f t="shared" si="1"/>
        <v>3191238</v>
      </c>
      <c r="N48" s="31">
        <f t="shared" si="1"/>
        <v>51556721</v>
      </c>
      <c r="O48" s="31">
        <f t="shared" si="1"/>
        <v>43236744</v>
      </c>
      <c r="P48" s="31">
        <f t="shared" si="1"/>
        <v>27353859</v>
      </c>
      <c r="Q48" s="31">
        <f t="shared" si="1"/>
        <v>36499476</v>
      </c>
      <c r="R48" s="31">
        <f t="shared" si="1"/>
        <v>107090079</v>
      </c>
      <c r="S48" s="31">
        <f t="shared" si="1"/>
        <v>44269602</v>
      </c>
      <c r="T48" s="31">
        <f t="shared" si="1"/>
        <v>36620925</v>
      </c>
      <c r="U48" s="31">
        <f t="shared" si="1"/>
        <v>7536235</v>
      </c>
      <c r="V48" s="31">
        <f t="shared" si="1"/>
        <v>88426762</v>
      </c>
      <c r="W48" s="31">
        <f t="shared" si="1"/>
        <v>348568312</v>
      </c>
      <c r="X48" s="31">
        <f t="shared" si="1"/>
        <v>428339194</v>
      </c>
      <c r="Y48" s="31">
        <f t="shared" si="1"/>
        <v>-79770882</v>
      </c>
      <c r="Z48" s="32">
        <f>+IF(X48&lt;&gt;0,+(Y48/X48)*100,0)</f>
        <v>-18.62329740481325</v>
      </c>
      <c r="AA48" s="29">
        <f>SUM(AA35:AA47)</f>
        <v>428339194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3176508</v>
      </c>
      <c r="D49" s="39">
        <f t="shared" si="2"/>
        <v>0</v>
      </c>
      <c r="E49" s="40">
        <f t="shared" si="2"/>
        <v>2470481</v>
      </c>
      <c r="F49" s="41">
        <f t="shared" si="2"/>
        <v>2528988</v>
      </c>
      <c r="G49" s="41">
        <f t="shared" si="2"/>
        <v>34094694</v>
      </c>
      <c r="H49" s="41">
        <f t="shared" si="2"/>
        <v>-9805129</v>
      </c>
      <c r="I49" s="41">
        <f t="shared" si="2"/>
        <v>-16018524</v>
      </c>
      <c r="J49" s="41">
        <f t="shared" si="2"/>
        <v>8271041</v>
      </c>
      <c r="K49" s="41">
        <f t="shared" si="2"/>
        <v>-971177</v>
      </c>
      <c r="L49" s="41">
        <f t="shared" si="2"/>
        <v>-244091</v>
      </c>
      <c r="M49" s="41">
        <f t="shared" si="2"/>
        <v>19996806</v>
      </c>
      <c r="N49" s="41">
        <f t="shared" si="2"/>
        <v>18781538</v>
      </c>
      <c r="O49" s="41">
        <f t="shared" si="2"/>
        <v>-18612494</v>
      </c>
      <c r="P49" s="41">
        <f t="shared" si="2"/>
        <v>5440460</v>
      </c>
      <c r="Q49" s="41">
        <f t="shared" si="2"/>
        <v>4567485</v>
      </c>
      <c r="R49" s="41">
        <f t="shared" si="2"/>
        <v>-8604549</v>
      </c>
      <c r="S49" s="41">
        <f t="shared" si="2"/>
        <v>1053093</v>
      </c>
      <c r="T49" s="41">
        <f t="shared" si="2"/>
        <v>4341820</v>
      </c>
      <c r="U49" s="41">
        <f t="shared" si="2"/>
        <v>23715560</v>
      </c>
      <c r="V49" s="41">
        <f t="shared" si="2"/>
        <v>29110473</v>
      </c>
      <c r="W49" s="41">
        <f t="shared" si="2"/>
        <v>47558503</v>
      </c>
      <c r="X49" s="41">
        <f t="shared" si="2"/>
        <v>2528988</v>
      </c>
      <c r="Y49" s="41">
        <f t="shared" si="2"/>
        <v>45029515</v>
      </c>
      <c r="Z49" s="42">
        <f>+IF(X49&lt;&gt;0,+(Y49/X49)*100,0)</f>
        <v>1780.5349412492269</v>
      </c>
      <c r="AA49" s="39">
        <f>+AA33-AA48</f>
        <v>2528988</v>
      </c>
    </row>
    <row r="50" spans="1:27" x14ac:dyDescent="0.25">
      <c r="A50" s="43" t="s">
        <v>75</v>
      </c>
      <c r="B50" s="15" t="s">
        <v>32</v>
      </c>
      <c r="C50" s="20">
        <v>1596590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1457787</v>
      </c>
      <c r="V50" s="22">
        <v>1457787</v>
      </c>
      <c r="W50" s="22">
        <v>1457787</v>
      </c>
      <c r="X50" s="22"/>
      <c r="Y50" s="22">
        <v>1457787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4773098</v>
      </c>
      <c r="D52" s="48">
        <f t="shared" si="3"/>
        <v>0</v>
      </c>
      <c r="E52" s="49">
        <f t="shared" si="3"/>
        <v>2470481</v>
      </c>
      <c r="F52" s="50">
        <f t="shared" si="3"/>
        <v>2528988</v>
      </c>
      <c r="G52" s="50">
        <f t="shared" si="3"/>
        <v>34094694</v>
      </c>
      <c r="H52" s="50">
        <f t="shared" si="3"/>
        <v>-9805129</v>
      </c>
      <c r="I52" s="50">
        <f t="shared" si="3"/>
        <v>-16018524</v>
      </c>
      <c r="J52" s="50">
        <f t="shared" si="3"/>
        <v>8271041</v>
      </c>
      <c r="K52" s="50">
        <f t="shared" si="3"/>
        <v>-971177</v>
      </c>
      <c r="L52" s="50">
        <f t="shared" si="3"/>
        <v>-244091</v>
      </c>
      <c r="M52" s="50">
        <f t="shared" si="3"/>
        <v>19996806</v>
      </c>
      <c r="N52" s="50">
        <f t="shared" si="3"/>
        <v>18781538</v>
      </c>
      <c r="O52" s="50">
        <f t="shared" si="3"/>
        <v>-18612494</v>
      </c>
      <c r="P52" s="50">
        <f t="shared" si="3"/>
        <v>5440460</v>
      </c>
      <c r="Q52" s="50">
        <f t="shared" si="3"/>
        <v>4567485</v>
      </c>
      <c r="R52" s="50">
        <f t="shared" si="3"/>
        <v>-8604549</v>
      </c>
      <c r="S52" s="50">
        <f t="shared" si="3"/>
        <v>1053093</v>
      </c>
      <c r="T52" s="50">
        <f t="shared" si="3"/>
        <v>4341820</v>
      </c>
      <c r="U52" s="50">
        <f t="shared" si="3"/>
        <v>25173347</v>
      </c>
      <c r="V52" s="50">
        <f t="shared" si="3"/>
        <v>30568260</v>
      </c>
      <c r="W52" s="50">
        <f t="shared" si="3"/>
        <v>49016290</v>
      </c>
      <c r="X52" s="50">
        <f t="shared" si="3"/>
        <v>2528988</v>
      </c>
      <c r="Y52" s="50">
        <f t="shared" si="3"/>
        <v>46487302</v>
      </c>
      <c r="Z52" s="51">
        <f>+IF(X52&lt;&gt;0,+(Y52/X52)*100,0)</f>
        <v>1838.1780380136245</v>
      </c>
      <c r="AA52" s="48">
        <f>SUM(AA49:AA51)</f>
        <v>2528988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4773098</v>
      </c>
      <c r="D54" s="54">
        <f>+D52-D53</f>
        <v>0</v>
      </c>
      <c r="E54" s="55">
        <f t="shared" si="4"/>
        <v>2470481</v>
      </c>
      <c r="F54" s="56">
        <f t="shared" si="4"/>
        <v>2528988</v>
      </c>
      <c r="G54" s="56">
        <f t="shared" si="4"/>
        <v>34094694</v>
      </c>
      <c r="H54" s="56">
        <f t="shared" si="4"/>
        <v>-9805129</v>
      </c>
      <c r="I54" s="56">
        <f t="shared" si="4"/>
        <v>-16018524</v>
      </c>
      <c r="J54" s="56">
        <f t="shared" si="4"/>
        <v>8271041</v>
      </c>
      <c r="K54" s="56">
        <f t="shared" si="4"/>
        <v>-971177</v>
      </c>
      <c r="L54" s="56">
        <f t="shared" si="4"/>
        <v>-244091</v>
      </c>
      <c r="M54" s="56">
        <f t="shared" si="4"/>
        <v>19996806</v>
      </c>
      <c r="N54" s="56">
        <f t="shared" si="4"/>
        <v>18781538</v>
      </c>
      <c r="O54" s="56">
        <f t="shared" si="4"/>
        <v>-18612494</v>
      </c>
      <c r="P54" s="56">
        <f t="shared" si="4"/>
        <v>5440460</v>
      </c>
      <c r="Q54" s="56">
        <f t="shared" si="4"/>
        <v>4567485</v>
      </c>
      <c r="R54" s="56">
        <f t="shared" si="4"/>
        <v>-8604549</v>
      </c>
      <c r="S54" s="56">
        <f t="shared" si="4"/>
        <v>1053093</v>
      </c>
      <c r="T54" s="56">
        <f t="shared" si="4"/>
        <v>4341820</v>
      </c>
      <c r="U54" s="56">
        <f t="shared" si="4"/>
        <v>25173347</v>
      </c>
      <c r="V54" s="56">
        <f t="shared" si="4"/>
        <v>30568260</v>
      </c>
      <c r="W54" s="56">
        <f t="shared" si="4"/>
        <v>49016290</v>
      </c>
      <c r="X54" s="56">
        <f t="shared" si="4"/>
        <v>2528988</v>
      </c>
      <c r="Y54" s="56">
        <f t="shared" si="4"/>
        <v>46487302</v>
      </c>
      <c r="Z54" s="57">
        <f>+IF(X54&lt;&gt;0,+(Y54/X54)*100,0)</f>
        <v>1838.1780380136245</v>
      </c>
      <c r="AA54" s="54">
        <f>+AA52-AA53</f>
        <v>2528988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4773098</v>
      </c>
      <c r="D57" s="48">
        <f>SUM(D54:D56)</f>
        <v>0</v>
      </c>
      <c r="E57" s="49">
        <f t="shared" si="5"/>
        <v>2470481</v>
      </c>
      <c r="F57" s="50">
        <f t="shared" si="5"/>
        <v>2528988</v>
      </c>
      <c r="G57" s="50">
        <f t="shared" si="5"/>
        <v>34094694</v>
      </c>
      <c r="H57" s="50">
        <f t="shared" si="5"/>
        <v>-9805129</v>
      </c>
      <c r="I57" s="50">
        <f t="shared" si="5"/>
        <v>-16018524</v>
      </c>
      <c r="J57" s="50">
        <f t="shared" si="5"/>
        <v>8271041</v>
      </c>
      <c r="K57" s="50">
        <f t="shared" si="5"/>
        <v>-971177</v>
      </c>
      <c r="L57" s="50">
        <f t="shared" si="5"/>
        <v>-244091</v>
      </c>
      <c r="M57" s="50">
        <f t="shared" si="5"/>
        <v>19996806</v>
      </c>
      <c r="N57" s="50">
        <f t="shared" si="5"/>
        <v>18781538</v>
      </c>
      <c r="O57" s="50">
        <f t="shared" si="5"/>
        <v>-18612494</v>
      </c>
      <c r="P57" s="50">
        <f t="shared" si="5"/>
        <v>5440460</v>
      </c>
      <c r="Q57" s="50">
        <f t="shared" si="5"/>
        <v>4567485</v>
      </c>
      <c r="R57" s="50">
        <f t="shared" si="5"/>
        <v>-8604549</v>
      </c>
      <c r="S57" s="50">
        <f t="shared" si="5"/>
        <v>1053093</v>
      </c>
      <c r="T57" s="50">
        <f t="shared" si="5"/>
        <v>4341820</v>
      </c>
      <c r="U57" s="50">
        <f t="shared" si="5"/>
        <v>25173347</v>
      </c>
      <c r="V57" s="50">
        <f t="shared" si="5"/>
        <v>30568260</v>
      </c>
      <c r="W57" s="50">
        <f t="shared" si="5"/>
        <v>49016290</v>
      </c>
      <c r="X57" s="50">
        <f t="shared" si="5"/>
        <v>2528988</v>
      </c>
      <c r="Y57" s="50">
        <f t="shared" si="5"/>
        <v>46487302</v>
      </c>
      <c r="Z57" s="51">
        <f>+IF(X57&lt;&gt;0,+(Y57/X57)*100,0)</f>
        <v>1838.1780380136245</v>
      </c>
      <c r="AA57" s="48">
        <f>SUM(AA54:AA56)</f>
        <v>2528988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4773098</v>
      </c>
      <c r="D60" s="65">
        <f>SUM(D57:D59)</f>
        <v>0</v>
      </c>
      <c r="E60" s="66">
        <f t="shared" si="6"/>
        <v>2470481</v>
      </c>
      <c r="F60" s="67">
        <f t="shared" si="6"/>
        <v>2528988</v>
      </c>
      <c r="G60" s="67">
        <f t="shared" si="6"/>
        <v>34094694</v>
      </c>
      <c r="H60" s="67">
        <f t="shared" si="6"/>
        <v>-9805129</v>
      </c>
      <c r="I60" s="67">
        <f t="shared" si="6"/>
        <v>-16018524</v>
      </c>
      <c r="J60" s="67">
        <f t="shared" si="6"/>
        <v>8271041</v>
      </c>
      <c r="K60" s="67">
        <f t="shared" si="6"/>
        <v>-971177</v>
      </c>
      <c r="L60" s="67">
        <f t="shared" si="6"/>
        <v>-244091</v>
      </c>
      <c r="M60" s="67">
        <f t="shared" si="6"/>
        <v>19996806</v>
      </c>
      <c r="N60" s="67">
        <f t="shared" si="6"/>
        <v>18781538</v>
      </c>
      <c r="O60" s="67">
        <f t="shared" si="6"/>
        <v>-18612494</v>
      </c>
      <c r="P60" s="67">
        <f t="shared" si="6"/>
        <v>5440460</v>
      </c>
      <c r="Q60" s="67">
        <f t="shared" si="6"/>
        <v>4567485</v>
      </c>
      <c r="R60" s="67">
        <f t="shared" si="6"/>
        <v>-8604549</v>
      </c>
      <c r="S60" s="67">
        <f t="shared" si="6"/>
        <v>1053093</v>
      </c>
      <c r="T60" s="67">
        <f t="shared" si="6"/>
        <v>4341820</v>
      </c>
      <c r="U60" s="67">
        <f t="shared" si="6"/>
        <v>25173347</v>
      </c>
      <c r="V60" s="67">
        <f t="shared" si="6"/>
        <v>30568260</v>
      </c>
      <c r="W60" s="67">
        <f t="shared" si="6"/>
        <v>49016290</v>
      </c>
      <c r="X60" s="67">
        <f t="shared" si="6"/>
        <v>2528988</v>
      </c>
      <c r="Y60" s="67">
        <f t="shared" si="6"/>
        <v>46487302</v>
      </c>
      <c r="Z60" s="68">
        <f>+IF(X60&lt;&gt;0,+(Y60/X60)*100,0)</f>
        <v>1838.1780380136245</v>
      </c>
      <c r="AA60" s="65">
        <f>SUM(AA57:AA59)</f>
        <v>2528988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1527033086</v>
      </c>
      <c r="D6" s="20"/>
      <c r="E6" s="21">
        <v>1615836229</v>
      </c>
      <c r="F6" s="22">
        <v>1691695317</v>
      </c>
      <c r="G6" s="22">
        <v>142123958</v>
      </c>
      <c r="H6" s="22">
        <v>171957257</v>
      </c>
      <c r="I6" s="22">
        <v>148665729</v>
      </c>
      <c r="J6" s="22">
        <v>462746944</v>
      </c>
      <c r="K6" s="22">
        <v>133494378</v>
      </c>
      <c r="L6" s="22">
        <v>136205680</v>
      </c>
      <c r="M6" s="22">
        <v>129651639</v>
      </c>
      <c r="N6" s="22">
        <v>399351697</v>
      </c>
      <c r="O6" s="22">
        <v>142286143</v>
      </c>
      <c r="P6" s="22">
        <v>140510974</v>
      </c>
      <c r="Q6" s="22">
        <v>151360667</v>
      </c>
      <c r="R6" s="22">
        <v>434157784</v>
      </c>
      <c r="S6" s="22">
        <v>156370610</v>
      </c>
      <c r="T6" s="22">
        <v>135925591</v>
      </c>
      <c r="U6" s="22">
        <v>150847385</v>
      </c>
      <c r="V6" s="22">
        <v>443143586</v>
      </c>
      <c r="W6" s="22">
        <v>1739400011</v>
      </c>
      <c r="X6" s="22">
        <v>1691695317</v>
      </c>
      <c r="Y6" s="22">
        <v>47704694</v>
      </c>
      <c r="Z6" s="23">
        <v>2.8199341524807209</v>
      </c>
      <c r="AA6" s="20">
        <v>1691695317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3720374</v>
      </c>
      <c r="D13" s="20"/>
      <c r="E13" s="21">
        <v>3677658</v>
      </c>
      <c r="F13" s="22">
        <v>3677658</v>
      </c>
      <c r="G13" s="22">
        <v>287265</v>
      </c>
      <c r="H13" s="22">
        <v>313650</v>
      </c>
      <c r="I13" s="22">
        <v>325826</v>
      </c>
      <c r="J13" s="22">
        <v>926741</v>
      </c>
      <c r="K13" s="22">
        <v>312618</v>
      </c>
      <c r="L13" s="22">
        <v>276177</v>
      </c>
      <c r="M13" s="22">
        <v>217675</v>
      </c>
      <c r="N13" s="22">
        <v>806470</v>
      </c>
      <c r="O13" s="22">
        <v>346086</v>
      </c>
      <c r="P13" s="22">
        <v>303081</v>
      </c>
      <c r="Q13" s="22">
        <v>286256</v>
      </c>
      <c r="R13" s="22">
        <v>935423</v>
      </c>
      <c r="S13" s="22">
        <v>280718</v>
      </c>
      <c r="T13" s="22">
        <v>294013</v>
      </c>
      <c r="U13" s="22">
        <v>272036</v>
      </c>
      <c r="V13" s="22">
        <v>846767</v>
      </c>
      <c r="W13" s="22">
        <v>3515401</v>
      </c>
      <c r="X13" s="22">
        <v>3677658</v>
      </c>
      <c r="Y13" s="22">
        <v>-162257</v>
      </c>
      <c r="Z13" s="23">
        <v>-4.4119654410497118</v>
      </c>
      <c r="AA13" s="20">
        <v>3677658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118930</v>
      </c>
      <c r="D17" s="20"/>
      <c r="E17" s="21">
        <v>10702</v>
      </c>
      <c r="F17" s="22">
        <v>10702</v>
      </c>
      <c r="G17" s="22">
        <v>5239</v>
      </c>
      <c r="H17" s="22">
        <v>4391</v>
      </c>
      <c r="I17" s="22">
        <v>4370</v>
      </c>
      <c r="J17" s="22">
        <v>14000</v>
      </c>
      <c r="K17" s="22">
        <v>6587</v>
      </c>
      <c r="L17" s="22">
        <v>-3043</v>
      </c>
      <c r="M17" s="22"/>
      <c r="N17" s="22">
        <v>3544</v>
      </c>
      <c r="O17" s="22"/>
      <c r="P17" s="22">
        <v>2196</v>
      </c>
      <c r="Q17" s="22"/>
      <c r="R17" s="22">
        <v>2196</v>
      </c>
      <c r="S17" s="22">
        <v>2196</v>
      </c>
      <c r="T17" s="22">
        <v>4721</v>
      </c>
      <c r="U17" s="22">
        <v>7465</v>
      </c>
      <c r="V17" s="22">
        <v>14382</v>
      </c>
      <c r="W17" s="22">
        <v>34122</v>
      </c>
      <c r="X17" s="22">
        <v>10702</v>
      </c>
      <c r="Y17" s="22">
        <v>23420</v>
      </c>
      <c r="Z17" s="23">
        <v>218.83760044851428</v>
      </c>
      <c r="AA17" s="20">
        <v>10702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4221</v>
      </c>
      <c r="D20" s="20"/>
      <c r="E20" s="21">
        <v>5000</v>
      </c>
      <c r="F20" s="22">
        <v>5000</v>
      </c>
      <c r="G20" s="22"/>
      <c r="H20" s="22">
        <v>62</v>
      </c>
      <c r="I20" s="22"/>
      <c r="J20" s="22">
        <v>62</v>
      </c>
      <c r="K20" s="22">
        <v>781</v>
      </c>
      <c r="L20" s="22"/>
      <c r="M20" s="22"/>
      <c r="N20" s="22">
        <v>781</v>
      </c>
      <c r="O20" s="22">
        <v>781</v>
      </c>
      <c r="P20" s="22"/>
      <c r="Q20" s="22">
        <v>781</v>
      </c>
      <c r="R20" s="22">
        <v>1562</v>
      </c>
      <c r="S20" s="22">
        <v>781</v>
      </c>
      <c r="T20" s="22"/>
      <c r="U20" s="22"/>
      <c r="V20" s="22">
        <v>781</v>
      </c>
      <c r="W20" s="22">
        <v>3186</v>
      </c>
      <c r="X20" s="22">
        <v>5000</v>
      </c>
      <c r="Y20" s="22">
        <v>-1814</v>
      </c>
      <c r="Z20" s="18">
        <v>-36.28</v>
      </c>
      <c r="AA20" s="20">
        <v>5000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435652</v>
      </c>
      <c r="F23" s="22">
        <v>435652</v>
      </c>
      <c r="G23" s="22"/>
      <c r="H23" s="22"/>
      <c r="I23" s="22"/>
      <c r="J23" s="22"/>
      <c r="K23" s="22">
        <v>327617</v>
      </c>
      <c r="L23" s="22">
        <v>128198</v>
      </c>
      <c r="M23" s="22">
        <v>512793</v>
      </c>
      <c r="N23" s="22">
        <v>968608</v>
      </c>
      <c r="O23" s="22">
        <v>-640991</v>
      </c>
      <c r="P23" s="22"/>
      <c r="Q23" s="22">
        <v>44662</v>
      </c>
      <c r="R23" s="22">
        <v>-596329</v>
      </c>
      <c r="S23" s="22">
        <v>62734</v>
      </c>
      <c r="T23" s="22">
        <v>638</v>
      </c>
      <c r="U23" s="22"/>
      <c r="V23" s="22">
        <v>63372</v>
      </c>
      <c r="W23" s="22">
        <v>435651</v>
      </c>
      <c r="X23" s="22">
        <v>435652</v>
      </c>
      <c r="Y23" s="22">
        <v>-1</v>
      </c>
      <c r="Z23" s="23"/>
      <c r="AA23" s="20">
        <v>435652</v>
      </c>
    </row>
    <row r="24" spans="1:27" x14ac:dyDescent="0.25">
      <c r="A24" s="19" t="s">
        <v>52</v>
      </c>
      <c r="B24" s="15" t="s">
        <v>32</v>
      </c>
      <c r="C24" s="20">
        <v>379313</v>
      </c>
      <c r="D24" s="20"/>
      <c r="E24" s="21">
        <v>500000</v>
      </c>
      <c r="F24" s="22">
        <v>400000</v>
      </c>
      <c r="G24" s="22">
        <v>6923</v>
      </c>
      <c r="H24" s="22">
        <v>870</v>
      </c>
      <c r="I24" s="22">
        <v>8620</v>
      </c>
      <c r="J24" s="22">
        <v>16413</v>
      </c>
      <c r="K24" s="22">
        <v>111293</v>
      </c>
      <c r="L24" s="22">
        <v>24216</v>
      </c>
      <c r="M24" s="22">
        <v>12108</v>
      </c>
      <c r="N24" s="22">
        <v>147617</v>
      </c>
      <c r="O24" s="22">
        <v>12108</v>
      </c>
      <c r="P24" s="22">
        <v>6054</v>
      </c>
      <c r="Q24" s="22">
        <v>12108</v>
      </c>
      <c r="R24" s="22">
        <v>30270</v>
      </c>
      <c r="S24" s="22"/>
      <c r="T24" s="22">
        <v>435</v>
      </c>
      <c r="U24" s="22"/>
      <c r="V24" s="22">
        <v>435</v>
      </c>
      <c r="W24" s="22">
        <v>194735</v>
      </c>
      <c r="X24" s="22">
        <v>400000</v>
      </c>
      <c r="Y24" s="22">
        <v>-205265</v>
      </c>
      <c r="Z24" s="23">
        <v>-51.316249999999997</v>
      </c>
      <c r="AA24" s="20">
        <v>400000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69332693</v>
      </c>
      <c r="D26" s="20"/>
      <c r="E26" s="21">
        <v>72514644</v>
      </c>
      <c r="F26" s="22">
        <v>72514644</v>
      </c>
      <c r="G26" s="22">
        <v>96489000</v>
      </c>
      <c r="H26" s="22"/>
      <c r="I26" s="22"/>
      <c r="J26" s="22">
        <v>96489000</v>
      </c>
      <c r="K26" s="22">
        <v>-65688463</v>
      </c>
      <c r="L26" s="22"/>
      <c r="M26" s="22">
        <v>24631185</v>
      </c>
      <c r="N26" s="22">
        <v>-41057278</v>
      </c>
      <c r="O26" s="22"/>
      <c r="P26" s="22"/>
      <c r="Q26" s="22">
        <v>17082922</v>
      </c>
      <c r="R26" s="22">
        <v>17082922</v>
      </c>
      <c r="S26" s="22"/>
      <c r="T26" s="22"/>
      <c r="U26" s="22"/>
      <c r="V26" s="22"/>
      <c r="W26" s="22">
        <v>72514644</v>
      </c>
      <c r="X26" s="22">
        <v>72514644</v>
      </c>
      <c r="Y26" s="22"/>
      <c r="Z26" s="23"/>
      <c r="AA26" s="20">
        <v>72514644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1600588617</v>
      </c>
      <c r="D33" s="29">
        <f t="shared" ref="D33:Y33" si="0">SUM(D6:D32)</f>
        <v>0</v>
      </c>
      <c r="E33" s="30">
        <f t="shared" si="0"/>
        <v>1692979885</v>
      </c>
      <c r="F33" s="31">
        <f t="shared" si="0"/>
        <v>1768738973</v>
      </c>
      <c r="G33" s="31">
        <f t="shared" si="0"/>
        <v>238912385</v>
      </c>
      <c r="H33" s="31">
        <f t="shared" si="0"/>
        <v>172276230</v>
      </c>
      <c r="I33" s="31">
        <f t="shared" si="0"/>
        <v>149004545</v>
      </c>
      <c r="J33" s="31">
        <f t="shared" si="0"/>
        <v>560193160</v>
      </c>
      <c r="K33" s="31">
        <f t="shared" si="0"/>
        <v>68564811</v>
      </c>
      <c r="L33" s="31">
        <f t="shared" si="0"/>
        <v>136631228</v>
      </c>
      <c r="M33" s="31">
        <f t="shared" si="0"/>
        <v>155025400</v>
      </c>
      <c r="N33" s="31">
        <f t="shared" si="0"/>
        <v>360221439</v>
      </c>
      <c r="O33" s="31">
        <f t="shared" si="0"/>
        <v>142004127</v>
      </c>
      <c r="P33" s="31">
        <f t="shared" si="0"/>
        <v>140822305</v>
      </c>
      <c r="Q33" s="31">
        <f t="shared" si="0"/>
        <v>168787396</v>
      </c>
      <c r="R33" s="31">
        <f t="shared" si="0"/>
        <v>451613828</v>
      </c>
      <c r="S33" s="31">
        <f t="shared" si="0"/>
        <v>156717039</v>
      </c>
      <c r="T33" s="31">
        <f t="shared" si="0"/>
        <v>136225398</v>
      </c>
      <c r="U33" s="31">
        <f t="shared" si="0"/>
        <v>151126886</v>
      </c>
      <c r="V33" s="31">
        <f t="shared" si="0"/>
        <v>444069323</v>
      </c>
      <c r="W33" s="31">
        <f t="shared" si="0"/>
        <v>1816097750</v>
      </c>
      <c r="X33" s="31">
        <f t="shared" si="0"/>
        <v>1768738973</v>
      </c>
      <c r="Y33" s="31">
        <f t="shared" si="0"/>
        <v>47358777</v>
      </c>
      <c r="Z33" s="32">
        <f>+IF(X33&lt;&gt;0,+(Y33/X33)*100,0)</f>
        <v>2.6775447210095482</v>
      </c>
      <c r="AA33" s="29">
        <f>SUM(AA6:AA32)</f>
        <v>1768738973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64523967</v>
      </c>
      <c r="D35" s="20"/>
      <c r="E35" s="21">
        <v>71290674</v>
      </c>
      <c r="F35" s="22">
        <v>71721621</v>
      </c>
      <c r="G35" s="22">
        <v>5047960</v>
      </c>
      <c r="H35" s="22">
        <v>5326900</v>
      </c>
      <c r="I35" s="22">
        <v>5729128</v>
      </c>
      <c r="J35" s="22">
        <v>16103988</v>
      </c>
      <c r="K35" s="22">
        <v>5240533</v>
      </c>
      <c r="L35" s="22">
        <v>8117352</v>
      </c>
      <c r="M35" s="22">
        <v>5638540</v>
      </c>
      <c r="N35" s="22">
        <v>18996425</v>
      </c>
      <c r="O35" s="22">
        <v>5363416</v>
      </c>
      <c r="P35" s="22">
        <v>5234180</v>
      </c>
      <c r="Q35" s="22">
        <v>5076748</v>
      </c>
      <c r="R35" s="22">
        <v>15674344</v>
      </c>
      <c r="S35" s="22">
        <v>5449779</v>
      </c>
      <c r="T35" s="22">
        <v>5484881</v>
      </c>
      <c r="U35" s="22">
        <v>5442887</v>
      </c>
      <c r="V35" s="22">
        <v>16377547</v>
      </c>
      <c r="W35" s="22">
        <v>67152304</v>
      </c>
      <c r="X35" s="22">
        <v>71721621</v>
      </c>
      <c r="Y35" s="22">
        <v>-4569317</v>
      </c>
      <c r="Z35" s="23">
        <v>-6.3709059224972071</v>
      </c>
      <c r="AA35" s="20">
        <v>71721621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1111429888</v>
      </c>
      <c r="D37" s="20"/>
      <c r="E37" s="21">
        <v>1219242810</v>
      </c>
      <c r="F37" s="22">
        <v>1298444158</v>
      </c>
      <c r="G37" s="22">
        <v>173758957</v>
      </c>
      <c r="H37" s="22">
        <v>162799762</v>
      </c>
      <c r="I37" s="22">
        <v>107750577</v>
      </c>
      <c r="J37" s="22">
        <v>444309296</v>
      </c>
      <c r="K37" s="22">
        <v>72185751</v>
      </c>
      <c r="L37" s="22">
        <v>92503081</v>
      </c>
      <c r="M37" s="22">
        <v>90469586</v>
      </c>
      <c r="N37" s="22">
        <v>255158418</v>
      </c>
      <c r="O37" s="22">
        <v>86130944</v>
      </c>
      <c r="P37" s="22">
        <v>98444740</v>
      </c>
      <c r="Q37" s="22">
        <v>96983480</v>
      </c>
      <c r="R37" s="22">
        <v>281559164</v>
      </c>
      <c r="S37" s="22">
        <v>103083526</v>
      </c>
      <c r="T37" s="22">
        <v>92444875</v>
      </c>
      <c r="U37" s="22">
        <v>122591441</v>
      </c>
      <c r="V37" s="22">
        <v>318119842</v>
      </c>
      <c r="W37" s="22">
        <v>1299146720</v>
      </c>
      <c r="X37" s="22">
        <v>1298444158</v>
      </c>
      <c r="Y37" s="22">
        <v>702562</v>
      </c>
      <c r="Z37" s="23">
        <v>5.4107987291664487E-2</v>
      </c>
      <c r="AA37" s="20">
        <v>1298444158</v>
      </c>
    </row>
    <row r="38" spans="1:27" x14ac:dyDescent="0.25">
      <c r="A38" s="19" t="s">
        <v>64</v>
      </c>
      <c r="B38" s="15" t="s">
        <v>32</v>
      </c>
      <c r="C38" s="20">
        <v>11647119</v>
      </c>
      <c r="D38" s="20"/>
      <c r="E38" s="21">
        <v>12132074</v>
      </c>
      <c r="F38" s="22">
        <v>10923908</v>
      </c>
      <c r="G38" s="22">
        <v>977156</v>
      </c>
      <c r="H38" s="22">
        <v>1471846</v>
      </c>
      <c r="I38" s="22">
        <v>1024857</v>
      </c>
      <c r="J38" s="22">
        <v>3473859</v>
      </c>
      <c r="K38" s="22">
        <v>2087553</v>
      </c>
      <c r="L38" s="22">
        <v>1421585</v>
      </c>
      <c r="M38" s="22">
        <v>619545</v>
      </c>
      <c r="N38" s="22">
        <v>4128683</v>
      </c>
      <c r="O38" s="22">
        <v>1420737</v>
      </c>
      <c r="P38" s="22">
        <v>-2753086</v>
      </c>
      <c r="Q38" s="22">
        <v>908683</v>
      </c>
      <c r="R38" s="22">
        <v>-423666</v>
      </c>
      <c r="S38" s="22">
        <v>887905</v>
      </c>
      <c r="T38" s="22">
        <v>2128059</v>
      </c>
      <c r="U38" s="22">
        <v>-800897</v>
      </c>
      <c r="V38" s="22">
        <v>2215067</v>
      </c>
      <c r="W38" s="22">
        <v>9393943</v>
      </c>
      <c r="X38" s="22">
        <v>10923908</v>
      </c>
      <c r="Y38" s="22">
        <v>-1529965</v>
      </c>
      <c r="Z38" s="23">
        <v>-14.005656217536803</v>
      </c>
      <c r="AA38" s="20">
        <v>10923908</v>
      </c>
    </row>
    <row r="39" spans="1:27" x14ac:dyDescent="0.25">
      <c r="A39" s="19" t="s">
        <v>65</v>
      </c>
      <c r="B39" s="15" t="s">
        <v>32</v>
      </c>
      <c r="C39" s="20">
        <v>1522918</v>
      </c>
      <c r="D39" s="20"/>
      <c r="E39" s="21">
        <v>13623984</v>
      </c>
      <c r="F39" s="22">
        <v>13623984</v>
      </c>
      <c r="G39" s="22">
        <v>5386120</v>
      </c>
      <c r="H39" s="22">
        <v>5386120</v>
      </c>
      <c r="I39" s="22">
        <v>5386120</v>
      </c>
      <c r="J39" s="22">
        <v>16158360</v>
      </c>
      <c r="K39" s="22">
        <v>5386120</v>
      </c>
      <c r="L39" s="22">
        <v>5386120</v>
      </c>
      <c r="M39" s="22">
        <v>5386120</v>
      </c>
      <c r="N39" s="22">
        <v>16158360</v>
      </c>
      <c r="O39" s="22">
        <v>5386120</v>
      </c>
      <c r="P39" s="22">
        <v>-4375773</v>
      </c>
      <c r="Q39" s="22">
        <v>-4375771</v>
      </c>
      <c r="R39" s="22">
        <v>-3365424</v>
      </c>
      <c r="S39" s="22">
        <v>-4375771</v>
      </c>
      <c r="T39" s="22">
        <v>-4375771</v>
      </c>
      <c r="U39" s="22">
        <v>-4375770</v>
      </c>
      <c r="V39" s="22">
        <v>-13127312</v>
      </c>
      <c r="W39" s="22">
        <v>15823984</v>
      </c>
      <c r="X39" s="22">
        <v>13623984</v>
      </c>
      <c r="Y39" s="22">
        <v>2200000</v>
      </c>
      <c r="Z39" s="23">
        <v>16.147993127414125</v>
      </c>
      <c r="AA39" s="20">
        <v>13623984</v>
      </c>
    </row>
    <row r="40" spans="1:27" x14ac:dyDescent="0.25">
      <c r="A40" s="19" t="s">
        <v>66</v>
      </c>
      <c r="B40" s="15" t="s">
        <v>32</v>
      </c>
      <c r="C40" s="20">
        <v>50250255</v>
      </c>
      <c r="D40" s="20"/>
      <c r="E40" s="21">
        <v>55741291</v>
      </c>
      <c r="F40" s="22">
        <v>47731134</v>
      </c>
      <c r="G40" s="22"/>
      <c r="H40" s="22">
        <v>9290218</v>
      </c>
      <c r="I40" s="22">
        <v>4645109</v>
      </c>
      <c r="J40" s="22">
        <v>13935327</v>
      </c>
      <c r="K40" s="22">
        <v>1975055</v>
      </c>
      <c r="L40" s="22">
        <v>3977596</v>
      </c>
      <c r="M40" s="22">
        <v>3977596</v>
      </c>
      <c r="N40" s="22">
        <v>9930247</v>
      </c>
      <c r="O40" s="22">
        <v>3977596</v>
      </c>
      <c r="P40" s="22">
        <v>3977596</v>
      </c>
      <c r="Q40" s="22">
        <v>3977596</v>
      </c>
      <c r="R40" s="22">
        <v>11932788</v>
      </c>
      <c r="S40" s="22">
        <v>3977596</v>
      </c>
      <c r="T40" s="22">
        <v>3977596</v>
      </c>
      <c r="U40" s="22">
        <v>3977596</v>
      </c>
      <c r="V40" s="22">
        <v>11932788</v>
      </c>
      <c r="W40" s="22">
        <v>47731150</v>
      </c>
      <c r="X40" s="22">
        <v>47731134</v>
      </c>
      <c r="Y40" s="22">
        <v>16</v>
      </c>
      <c r="Z40" s="23"/>
      <c r="AA40" s="20">
        <v>47731134</v>
      </c>
    </row>
    <row r="41" spans="1:27" x14ac:dyDescent="0.25">
      <c r="A41" s="19" t="s">
        <v>40</v>
      </c>
      <c r="B41" s="15" t="s">
        <v>32</v>
      </c>
      <c r="C41" s="20">
        <v>62608274</v>
      </c>
      <c r="D41" s="20"/>
      <c r="E41" s="21">
        <v>59229052</v>
      </c>
      <c r="F41" s="22">
        <v>59229052</v>
      </c>
      <c r="G41" s="22"/>
      <c r="H41" s="22">
        <v>9871509</v>
      </c>
      <c r="I41" s="22">
        <v>4935754</v>
      </c>
      <c r="J41" s="22">
        <v>14807263</v>
      </c>
      <c r="K41" s="22">
        <v>4935754</v>
      </c>
      <c r="L41" s="22">
        <v>4935754</v>
      </c>
      <c r="M41" s="22">
        <v>4935754</v>
      </c>
      <c r="N41" s="22">
        <v>14807262</v>
      </c>
      <c r="O41" s="22">
        <v>5648697</v>
      </c>
      <c r="P41" s="22">
        <v>11923003</v>
      </c>
      <c r="Q41" s="22">
        <v>5084014</v>
      </c>
      <c r="R41" s="22">
        <v>22655714</v>
      </c>
      <c r="S41" s="22">
        <v>2319604</v>
      </c>
      <c r="T41" s="22">
        <v>2319604</v>
      </c>
      <c r="U41" s="22">
        <v>2319604</v>
      </c>
      <c r="V41" s="22">
        <v>6958812</v>
      </c>
      <c r="W41" s="22">
        <v>59229051</v>
      </c>
      <c r="X41" s="22">
        <v>59229052</v>
      </c>
      <c r="Y41" s="22">
        <v>-1</v>
      </c>
      <c r="Z41" s="23"/>
      <c r="AA41" s="20">
        <v>59229052</v>
      </c>
    </row>
    <row r="42" spans="1:27" x14ac:dyDescent="0.25">
      <c r="A42" s="19" t="s">
        <v>67</v>
      </c>
      <c r="B42" s="15" t="s">
        <v>32</v>
      </c>
      <c r="C42" s="20">
        <v>26824946</v>
      </c>
      <c r="D42" s="20"/>
      <c r="E42" s="21">
        <v>26266358</v>
      </c>
      <c r="F42" s="22">
        <v>28252462</v>
      </c>
      <c r="G42" s="22">
        <v>1899047</v>
      </c>
      <c r="H42" s="22">
        <v>1332063</v>
      </c>
      <c r="I42" s="22">
        <v>1541318</v>
      </c>
      <c r="J42" s="22">
        <v>4772428</v>
      </c>
      <c r="K42" s="22">
        <v>2977063</v>
      </c>
      <c r="L42" s="22">
        <v>2825382</v>
      </c>
      <c r="M42" s="22">
        <v>4080572</v>
      </c>
      <c r="N42" s="22">
        <v>9883017</v>
      </c>
      <c r="O42" s="22">
        <v>938994</v>
      </c>
      <c r="P42" s="22">
        <v>1173031</v>
      </c>
      <c r="Q42" s="22">
        <v>787238</v>
      </c>
      <c r="R42" s="22">
        <v>2899263</v>
      </c>
      <c r="S42" s="22">
        <v>2806035</v>
      </c>
      <c r="T42" s="22">
        <v>3168210</v>
      </c>
      <c r="U42" s="22">
        <v>2808417</v>
      </c>
      <c r="V42" s="22">
        <v>8782662</v>
      </c>
      <c r="W42" s="22">
        <v>26337370</v>
      </c>
      <c r="X42" s="22">
        <v>28252462</v>
      </c>
      <c r="Y42" s="22">
        <v>-1915092</v>
      </c>
      <c r="Z42" s="23">
        <v>-6.7784959767400093</v>
      </c>
      <c r="AA42" s="20">
        <v>28252462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2876630</v>
      </c>
      <c r="D44" s="20"/>
      <c r="E44" s="21">
        <v>2200000</v>
      </c>
      <c r="F44" s="22">
        <v>3000000</v>
      </c>
      <c r="G44" s="22">
        <v>1579393</v>
      </c>
      <c r="H44" s="22">
        <v>288535</v>
      </c>
      <c r="I44" s="22">
        <v>136985</v>
      </c>
      <c r="J44" s="22">
        <v>2004913</v>
      </c>
      <c r="K44" s="22">
        <v>124789</v>
      </c>
      <c r="L44" s="22">
        <v>120642</v>
      </c>
      <c r="M44" s="22">
        <v>51073</v>
      </c>
      <c r="N44" s="22">
        <v>296504</v>
      </c>
      <c r="O44" s="22">
        <v>156035</v>
      </c>
      <c r="P44" s="22">
        <v>72495</v>
      </c>
      <c r="Q44" s="22">
        <v>108688</v>
      </c>
      <c r="R44" s="22">
        <v>337218</v>
      </c>
      <c r="S44" s="22">
        <v>69000</v>
      </c>
      <c r="T44" s="22">
        <v>54930</v>
      </c>
      <c r="U44" s="22">
        <v>2777089</v>
      </c>
      <c r="V44" s="22">
        <v>2901019</v>
      </c>
      <c r="W44" s="22">
        <v>5539654</v>
      </c>
      <c r="X44" s="22">
        <v>3000000</v>
      </c>
      <c r="Y44" s="22">
        <v>2539654</v>
      </c>
      <c r="Z44" s="23">
        <v>84.655133333333339</v>
      </c>
      <c r="AA44" s="20">
        <v>3000000</v>
      </c>
    </row>
    <row r="45" spans="1:27" x14ac:dyDescent="0.25">
      <c r="A45" s="19" t="s">
        <v>70</v>
      </c>
      <c r="B45" s="15" t="s">
        <v>32</v>
      </c>
      <c r="C45" s="20">
        <v>14630647</v>
      </c>
      <c r="D45" s="20"/>
      <c r="E45" s="21">
        <v>16198805</v>
      </c>
      <c r="F45" s="22">
        <v>12617236</v>
      </c>
      <c r="G45" s="22">
        <v>121887</v>
      </c>
      <c r="H45" s="22">
        <v>1151541</v>
      </c>
      <c r="I45" s="22">
        <v>565213</v>
      </c>
      <c r="J45" s="22">
        <v>1838641</v>
      </c>
      <c r="K45" s="22">
        <v>766488</v>
      </c>
      <c r="L45" s="22">
        <v>768233</v>
      </c>
      <c r="M45" s="22">
        <v>737772</v>
      </c>
      <c r="N45" s="22">
        <v>2272493</v>
      </c>
      <c r="O45" s="22">
        <v>962820</v>
      </c>
      <c r="P45" s="22">
        <v>786783</v>
      </c>
      <c r="Q45" s="22">
        <v>66629</v>
      </c>
      <c r="R45" s="22">
        <v>1816232</v>
      </c>
      <c r="S45" s="22">
        <v>305763</v>
      </c>
      <c r="T45" s="22">
        <v>227187</v>
      </c>
      <c r="U45" s="22">
        <v>1877948</v>
      </c>
      <c r="V45" s="22">
        <v>2410898</v>
      </c>
      <c r="W45" s="22">
        <v>8338264</v>
      </c>
      <c r="X45" s="22">
        <v>12617236</v>
      </c>
      <c r="Y45" s="22">
        <v>-4278972</v>
      </c>
      <c r="Z45" s="23">
        <v>-33.913703445033441</v>
      </c>
      <c r="AA45" s="20">
        <v>12617236</v>
      </c>
    </row>
    <row r="46" spans="1:27" x14ac:dyDescent="0.25">
      <c r="A46" s="19" t="s">
        <v>71</v>
      </c>
      <c r="B46" s="15" t="s">
        <v>32</v>
      </c>
      <c r="C46" s="20">
        <v>4988525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1351303169</v>
      </c>
      <c r="D48" s="29">
        <f t="shared" ref="D48:Y48" si="1">SUM(D35:D47)</f>
        <v>0</v>
      </c>
      <c r="E48" s="30">
        <f t="shared" si="1"/>
        <v>1475925048</v>
      </c>
      <c r="F48" s="31">
        <f t="shared" si="1"/>
        <v>1545543555</v>
      </c>
      <c r="G48" s="31">
        <f t="shared" si="1"/>
        <v>188770520</v>
      </c>
      <c r="H48" s="31">
        <f t="shared" si="1"/>
        <v>196918494</v>
      </c>
      <c r="I48" s="31">
        <f t="shared" si="1"/>
        <v>131715061</v>
      </c>
      <c r="J48" s="31">
        <f t="shared" si="1"/>
        <v>517404075</v>
      </c>
      <c r="K48" s="31">
        <f t="shared" si="1"/>
        <v>95679106</v>
      </c>
      <c r="L48" s="31">
        <f t="shared" si="1"/>
        <v>120055745</v>
      </c>
      <c r="M48" s="31">
        <f t="shared" si="1"/>
        <v>115896558</v>
      </c>
      <c r="N48" s="31">
        <f t="shared" si="1"/>
        <v>331631409</v>
      </c>
      <c r="O48" s="31">
        <f t="shared" si="1"/>
        <v>109985359</v>
      </c>
      <c r="P48" s="31">
        <f t="shared" si="1"/>
        <v>114482969</v>
      </c>
      <c r="Q48" s="31">
        <f t="shared" si="1"/>
        <v>108617305</v>
      </c>
      <c r="R48" s="31">
        <f t="shared" si="1"/>
        <v>333085633</v>
      </c>
      <c r="S48" s="31">
        <f t="shared" si="1"/>
        <v>114523437</v>
      </c>
      <c r="T48" s="31">
        <f t="shared" si="1"/>
        <v>105429571</v>
      </c>
      <c r="U48" s="31">
        <f t="shared" si="1"/>
        <v>136618315</v>
      </c>
      <c r="V48" s="31">
        <f t="shared" si="1"/>
        <v>356571323</v>
      </c>
      <c r="W48" s="31">
        <f t="shared" si="1"/>
        <v>1538692440</v>
      </c>
      <c r="X48" s="31">
        <f t="shared" si="1"/>
        <v>1545543555</v>
      </c>
      <c r="Y48" s="31">
        <f t="shared" si="1"/>
        <v>-6851115</v>
      </c>
      <c r="Z48" s="32">
        <f>+IF(X48&lt;&gt;0,+(Y48/X48)*100,0)</f>
        <v>-0.44328191061558275</v>
      </c>
      <c r="AA48" s="29">
        <f>SUM(AA35:AA47)</f>
        <v>1545543555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249285448</v>
      </c>
      <c r="D49" s="39">
        <f t="shared" si="2"/>
        <v>0</v>
      </c>
      <c r="E49" s="40">
        <f t="shared" si="2"/>
        <v>217054837</v>
      </c>
      <c r="F49" s="41">
        <f t="shared" si="2"/>
        <v>223195418</v>
      </c>
      <c r="G49" s="41">
        <f t="shared" si="2"/>
        <v>50141865</v>
      </c>
      <c r="H49" s="41">
        <f t="shared" si="2"/>
        <v>-24642264</v>
      </c>
      <c r="I49" s="41">
        <f t="shared" si="2"/>
        <v>17289484</v>
      </c>
      <c r="J49" s="41">
        <f t="shared" si="2"/>
        <v>42789085</v>
      </c>
      <c r="K49" s="41">
        <f t="shared" si="2"/>
        <v>-27114295</v>
      </c>
      <c r="L49" s="41">
        <f t="shared" si="2"/>
        <v>16575483</v>
      </c>
      <c r="M49" s="41">
        <f t="shared" si="2"/>
        <v>39128842</v>
      </c>
      <c r="N49" s="41">
        <f t="shared" si="2"/>
        <v>28590030</v>
      </c>
      <c r="O49" s="41">
        <f t="shared" si="2"/>
        <v>32018768</v>
      </c>
      <c r="P49" s="41">
        <f t="shared" si="2"/>
        <v>26339336</v>
      </c>
      <c r="Q49" s="41">
        <f t="shared" si="2"/>
        <v>60170091</v>
      </c>
      <c r="R49" s="41">
        <f t="shared" si="2"/>
        <v>118528195</v>
      </c>
      <c r="S49" s="41">
        <f t="shared" si="2"/>
        <v>42193602</v>
      </c>
      <c r="T49" s="41">
        <f t="shared" si="2"/>
        <v>30795827</v>
      </c>
      <c r="U49" s="41">
        <f t="shared" si="2"/>
        <v>14508571</v>
      </c>
      <c r="V49" s="41">
        <f t="shared" si="2"/>
        <v>87498000</v>
      </c>
      <c r="W49" s="41">
        <f t="shared" si="2"/>
        <v>277405310</v>
      </c>
      <c r="X49" s="41">
        <f t="shared" si="2"/>
        <v>223195418</v>
      </c>
      <c r="Y49" s="41">
        <f t="shared" si="2"/>
        <v>54209892</v>
      </c>
      <c r="Z49" s="42">
        <f>+IF(X49&lt;&gt;0,+(Y49/X49)*100,0)</f>
        <v>24.288084623672695</v>
      </c>
      <c r="AA49" s="39">
        <f>+AA33-AA48</f>
        <v>223195418</v>
      </c>
    </row>
    <row r="50" spans="1:27" x14ac:dyDescent="0.25">
      <c r="A50" s="43" t="s">
        <v>75</v>
      </c>
      <c r="B50" s="15" t="s">
        <v>32</v>
      </c>
      <c r="C50" s="20">
        <v>48929300</v>
      </c>
      <c r="D50" s="20"/>
      <c r="E50" s="21">
        <v>10904348</v>
      </c>
      <c r="F50" s="22">
        <v>35304348</v>
      </c>
      <c r="G50" s="22"/>
      <c r="H50" s="22"/>
      <c r="I50" s="22">
        <v>2515020</v>
      </c>
      <c r="J50" s="22">
        <v>2515020</v>
      </c>
      <c r="K50" s="22">
        <v>-330904</v>
      </c>
      <c r="L50" s="22">
        <v>-982852</v>
      </c>
      <c r="M50" s="22">
        <v>-3931410</v>
      </c>
      <c r="N50" s="22">
        <v>-5245166</v>
      </c>
      <c r="O50" s="22">
        <v>4914262</v>
      </c>
      <c r="P50" s="22"/>
      <c r="Q50" s="22">
        <v>297749</v>
      </c>
      <c r="R50" s="22">
        <v>5212011</v>
      </c>
      <c r="S50" s="22">
        <v>418226</v>
      </c>
      <c r="T50" s="22">
        <v>4256</v>
      </c>
      <c r="U50" s="22">
        <v>22514091</v>
      </c>
      <c r="V50" s="22">
        <v>22936573</v>
      </c>
      <c r="W50" s="22">
        <v>25418438</v>
      </c>
      <c r="X50" s="22">
        <v>35304348</v>
      </c>
      <c r="Y50" s="22">
        <v>-9885910</v>
      </c>
      <c r="Z50" s="23">
        <v>-28.001961684719401</v>
      </c>
      <c r="AA50" s="20">
        <v>35304348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298214748</v>
      </c>
      <c r="D52" s="48">
        <f t="shared" si="3"/>
        <v>0</v>
      </c>
      <c r="E52" s="49">
        <f t="shared" si="3"/>
        <v>227959185</v>
      </c>
      <c r="F52" s="50">
        <f t="shared" si="3"/>
        <v>258499766</v>
      </c>
      <c r="G52" s="50">
        <f t="shared" si="3"/>
        <v>50141865</v>
      </c>
      <c r="H52" s="50">
        <f t="shared" si="3"/>
        <v>-24642264</v>
      </c>
      <c r="I52" s="50">
        <f t="shared" si="3"/>
        <v>19804504</v>
      </c>
      <c r="J52" s="50">
        <f t="shared" si="3"/>
        <v>45304105</v>
      </c>
      <c r="K52" s="50">
        <f t="shared" si="3"/>
        <v>-27445199</v>
      </c>
      <c r="L52" s="50">
        <f t="shared" si="3"/>
        <v>15592631</v>
      </c>
      <c r="M52" s="50">
        <f t="shared" si="3"/>
        <v>35197432</v>
      </c>
      <c r="N52" s="50">
        <f t="shared" si="3"/>
        <v>23344864</v>
      </c>
      <c r="O52" s="50">
        <f t="shared" si="3"/>
        <v>36933030</v>
      </c>
      <c r="P52" s="50">
        <f t="shared" si="3"/>
        <v>26339336</v>
      </c>
      <c r="Q52" s="50">
        <f t="shared" si="3"/>
        <v>60467840</v>
      </c>
      <c r="R52" s="50">
        <f t="shared" si="3"/>
        <v>123740206</v>
      </c>
      <c r="S52" s="50">
        <f t="shared" si="3"/>
        <v>42611828</v>
      </c>
      <c r="T52" s="50">
        <f t="shared" si="3"/>
        <v>30800083</v>
      </c>
      <c r="U52" s="50">
        <f t="shared" si="3"/>
        <v>37022662</v>
      </c>
      <c r="V52" s="50">
        <f t="shared" si="3"/>
        <v>110434573</v>
      </c>
      <c r="W52" s="50">
        <f t="shared" si="3"/>
        <v>302823748</v>
      </c>
      <c r="X52" s="50">
        <f t="shared" si="3"/>
        <v>258499766</v>
      </c>
      <c r="Y52" s="50">
        <f t="shared" si="3"/>
        <v>44323982</v>
      </c>
      <c r="Z52" s="51">
        <f>+IF(X52&lt;&gt;0,+(Y52/X52)*100,0)</f>
        <v>17.146623645299545</v>
      </c>
      <c r="AA52" s="48">
        <f>SUM(AA49:AA51)</f>
        <v>258499766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298214748</v>
      </c>
      <c r="D54" s="54">
        <f>+D52-D53</f>
        <v>0</v>
      </c>
      <c r="E54" s="55">
        <f t="shared" si="4"/>
        <v>227959185</v>
      </c>
      <c r="F54" s="56">
        <f t="shared" si="4"/>
        <v>258499766</v>
      </c>
      <c r="G54" s="56">
        <f t="shared" si="4"/>
        <v>50141865</v>
      </c>
      <c r="H54" s="56">
        <f t="shared" si="4"/>
        <v>-24642264</v>
      </c>
      <c r="I54" s="56">
        <f t="shared" si="4"/>
        <v>19804504</v>
      </c>
      <c r="J54" s="56">
        <f t="shared" si="4"/>
        <v>45304105</v>
      </c>
      <c r="K54" s="56">
        <f t="shared" si="4"/>
        <v>-27445199</v>
      </c>
      <c r="L54" s="56">
        <f t="shared" si="4"/>
        <v>15592631</v>
      </c>
      <c r="M54" s="56">
        <f t="shared" si="4"/>
        <v>35197432</v>
      </c>
      <c r="N54" s="56">
        <f t="shared" si="4"/>
        <v>23344864</v>
      </c>
      <c r="O54" s="56">
        <f t="shared" si="4"/>
        <v>36933030</v>
      </c>
      <c r="P54" s="56">
        <f t="shared" si="4"/>
        <v>26339336</v>
      </c>
      <c r="Q54" s="56">
        <f t="shared" si="4"/>
        <v>60467840</v>
      </c>
      <c r="R54" s="56">
        <f t="shared" si="4"/>
        <v>123740206</v>
      </c>
      <c r="S54" s="56">
        <f t="shared" si="4"/>
        <v>42611828</v>
      </c>
      <c r="T54" s="56">
        <f t="shared" si="4"/>
        <v>30800083</v>
      </c>
      <c r="U54" s="56">
        <f t="shared" si="4"/>
        <v>37022662</v>
      </c>
      <c r="V54" s="56">
        <f t="shared" si="4"/>
        <v>110434573</v>
      </c>
      <c r="W54" s="56">
        <f t="shared" si="4"/>
        <v>302823748</v>
      </c>
      <c r="X54" s="56">
        <f t="shared" si="4"/>
        <v>258499766</v>
      </c>
      <c r="Y54" s="56">
        <f t="shared" si="4"/>
        <v>44323982</v>
      </c>
      <c r="Z54" s="57">
        <f>+IF(X54&lt;&gt;0,+(Y54/X54)*100,0)</f>
        <v>17.146623645299545</v>
      </c>
      <c r="AA54" s="54">
        <f>+AA52-AA53</f>
        <v>258499766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298214748</v>
      </c>
      <c r="D57" s="48">
        <f>SUM(D54:D56)</f>
        <v>0</v>
      </c>
      <c r="E57" s="49">
        <f t="shared" si="5"/>
        <v>227959185</v>
      </c>
      <c r="F57" s="50">
        <f t="shared" si="5"/>
        <v>258499766</v>
      </c>
      <c r="G57" s="50">
        <f t="shared" si="5"/>
        <v>50141865</v>
      </c>
      <c r="H57" s="50">
        <f t="shared" si="5"/>
        <v>-24642264</v>
      </c>
      <c r="I57" s="50">
        <f t="shared" si="5"/>
        <v>19804504</v>
      </c>
      <c r="J57" s="50">
        <f t="shared" si="5"/>
        <v>45304105</v>
      </c>
      <c r="K57" s="50">
        <f t="shared" si="5"/>
        <v>-27445199</v>
      </c>
      <c r="L57" s="50">
        <f t="shared" si="5"/>
        <v>15592631</v>
      </c>
      <c r="M57" s="50">
        <f t="shared" si="5"/>
        <v>35197432</v>
      </c>
      <c r="N57" s="50">
        <f t="shared" si="5"/>
        <v>23344864</v>
      </c>
      <c r="O57" s="50">
        <f t="shared" si="5"/>
        <v>36933030</v>
      </c>
      <c r="P57" s="50">
        <f t="shared" si="5"/>
        <v>26339336</v>
      </c>
      <c r="Q57" s="50">
        <f t="shared" si="5"/>
        <v>60467840</v>
      </c>
      <c r="R57" s="50">
        <f t="shared" si="5"/>
        <v>123740206</v>
      </c>
      <c r="S57" s="50">
        <f t="shared" si="5"/>
        <v>42611828</v>
      </c>
      <c r="T57" s="50">
        <f t="shared" si="5"/>
        <v>30800083</v>
      </c>
      <c r="U57" s="50">
        <f t="shared" si="5"/>
        <v>37022662</v>
      </c>
      <c r="V57" s="50">
        <f t="shared" si="5"/>
        <v>110434573</v>
      </c>
      <c r="W57" s="50">
        <f t="shared" si="5"/>
        <v>302823748</v>
      </c>
      <c r="X57" s="50">
        <f t="shared" si="5"/>
        <v>258499766</v>
      </c>
      <c r="Y57" s="50">
        <f t="shared" si="5"/>
        <v>44323982</v>
      </c>
      <c r="Z57" s="51">
        <f>+IF(X57&lt;&gt;0,+(Y57/X57)*100,0)</f>
        <v>17.146623645299545</v>
      </c>
      <c r="AA57" s="48">
        <f>SUM(AA54:AA56)</f>
        <v>258499766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298214748</v>
      </c>
      <c r="D60" s="65">
        <f>SUM(D57:D59)</f>
        <v>0</v>
      </c>
      <c r="E60" s="66">
        <f t="shared" si="6"/>
        <v>227959185</v>
      </c>
      <c r="F60" s="67">
        <f t="shared" si="6"/>
        <v>258499766</v>
      </c>
      <c r="G60" s="67">
        <f t="shared" si="6"/>
        <v>50141865</v>
      </c>
      <c r="H60" s="67">
        <f t="shared" si="6"/>
        <v>-24642264</v>
      </c>
      <c r="I60" s="67">
        <f t="shared" si="6"/>
        <v>19804504</v>
      </c>
      <c r="J60" s="67">
        <f t="shared" si="6"/>
        <v>45304105</v>
      </c>
      <c r="K60" s="67">
        <f t="shared" si="6"/>
        <v>-27445199</v>
      </c>
      <c r="L60" s="67">
        <f t="shared" si="6"/>
        <v>15592631</v>
      </c>
      <c r="M60" s="67">
        <f t="shared" si="6"/>
        <v>35197432</v>
      </c>
      <c r="N60" s="67">
        <f t="shared" si="6"/>
        <v>23344864</v>
      </c>
      <c r="O60" s="67">
        <f t="shared" si="6"/>
        <v>36933030</v>
      </c>
      <c r="P60" s="67">
        <f t="shared" si="6"/>
        <v>26339336</v>
      </c>
      <c r="Q60" s="67">
        <f t="shared" si="6"/>
        <v>60467840</v>
      </c>
      <c r="R60" s="67">
        <f t="shared" si="6"/>
        <v>123740206</v>
      </c>
      <c r="S60" s="67">
        <f t="shared" si="6"/>
        <v>42611828</v>
      </c>
      <c r="T60" s="67">
        <f t="shared" si="6"/>
        <v>30800083</v>
      </c>
      <c r="U60" s="67">
        <f t="shared" si="6"/>
        <v>37022662</v>
      </c>
      <c r="V60" s="67">
        <f t="shared" si="6"/>
        <v>110434573</v>
      </c>
      <c r="W60" s="67">
        <f t="shared" si="6"/>
        <v>302823748</v>
      </c>
      <c r="X60" s="67">
        <f t="shared" si="6"/>
        <v>258499766</v>
      </c>
      <c r="Y60" s="67">
        <f t="shared" si="6"/>
        <v>44323982</v>
      </c>
      <c r="Z60" s="68">
        <f>+IF(X60&lt;&gt;0,+(Y60/X60)*100,0)</f>
        <v>17.146623645299545</v>
      </c>
      <c r="AA60" s="65">
        <f>SUM(AA57:AA59)</f>
        <v>258499766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874585643</v>
      </c>
      <c r="D6" s="20"/>
      <c r="E6" s="21">
        <v>1029705173</v>
      </c>
      <c r="F6" s="22">
        <v>1079705173</v>
      </c>
      <c r="G6" s="22">
        <v>92257679</v>
      </c>
      <c r="H6" s="22">
        <v>104168114</v>
      </c>
      <c r="I6" s="22">
        <v>110011656</v>
      </c>
      <c r="J6" s="22">
        <v>306437449</v>
      </c>
      <c r="K6" s="22">
        <v>81165649</v>
      </c>
      <c r="L6" s="22">
        <v>76804752</v>
      </c>
      <c r="M6" s="22">
        <v>77346954</v>
      </c>
      <c r="N6" s="22">
        <v>235317355</v>
      </c>
      <c r="O6" s="22">
        <v>71649146</v>
      </c>
      <c r="P6" s="22">
        <v>74791510</v>
      </c>
      <c r="Q6" s="22">
        <v>78748326</v>
      </c>
      <c r="R6" s="22">
        <v>225188982</v>
      </c>
      <c r="S6" s="22">
        <v>80863728</v>
      </c>
      <c r="T6" s="22">
        <v>80515375</v>
      </c>
      <c r="U6" s="22">
        <v>85766059</v>
      </c>
      <c r="V6" s="22">
        <v>247145162</v>
      </c>
      <c r="W6" s="22">
        <v>1014088948</v>
      </c>
      <c r="X6" s="22">
        <v>1079705173</v>
      </c>
      <c r="Y6" s="22">
        <v>-65616225</v>
      </c>
      <c r="Z6" s="23">
        <v>-6.0772354010014542</v>
      </c>
      <c r="AA6" s="20">
        <v>1079705173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3776833</v>
      </c>
      <c r="D13" s="20"/>
      <c r="E13" s="21">
        <v>2064670</v>
      </c>
      <c r="F13" s="22">
        <v>2064670</v>
      </c>
      <c r="G13" s="22">
        <v>175973</v>
      </c>
      <c r="H13" s="22">
        <v>229206</v>
      </c>
      <c r="I13" s="22">
        <v>200075</v>
      </c>
      <c r="J13" s="22">
        <v>605254</v>
      </c>
      <c r="K13" s="22">
        <v>222074</v>
      </c>
      <c r="L13" s="22">
        <v>167962</v>
      </c>
      <c r="M13" s="22">
        <v>175018</v>
      </c>
      <c r="N13" s="22">
        <v>565054</v>
      </c>
      <c r="O13" s="22">
        <v>200840</v>
      </c>
      <c r="P13" s="22">
        <v>198271</v>
      </c>
      <c r="Q13" s="22">
        <v>183342</v>
      </c>
      <c r="R13" s="22">
        <v>582453</v>
      </c>
      <c r="S13" s="22">
        <v>171033</v>
      </c>
      <c r="T13" s="22">
        <v>197388</v>
      </c>
      <c r="U13" s="22">
        <v>150979</v>
      </c>
      <c r="V13" s="22">
        <v>519400</v>
      </c>
      <c r="W13" s="22">
        <v>2272161</v>
      </c>
      <c r="X13" s="22">
        <v>2064670</v>
      </c>
      <c r="Y13" s="22">
        <v>207491</v>
      </c>
      <c r="Z13" s="23">
        <v>10.049596303525503</v>
      </c>
      <c r="AA13" s="20">
        <v>2064670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8776253</v>
      </c>
      <c r="D20" s="20"/>
      <c r="E20" s="21">
        <v>2718949</v>
      </c>
      <c r="F20" s="22">
        <v>2718949</v>
      </c>
      <c r="G20" s="22">
        <v>60700</v>
      </c>
      <c r="H20" s="22">
        <v>5094600</v>
      </c>
      <c r="I20" s="22">
        <v>62414</v>
      </c>
      <c r="J20" s="22">
        <v>5217714</v>
      </c>
      <c r="K20" s="22">
        <v>2931364</v>
      </c>
      <c r="L20" s="22">
        <v>121764</v>
      </c>
      <c r="M20" s="22">
        <v>94980</v>
      </c>
      <c r="N20" s="22">
        <v>3148108</v>
      </c>
      <c r="O20" s="22">
        <v>35129</v>
      </c>
      <c r="P20" s="22">
        <v>28495</v>
      </c>
      <c r="Q20" s="22">
        <v>1522697</v>
      </c>
      <c r="R20" s="22">
        <v>1586321</v>
      </c>
      <c r="S20" s="22">
        <v>757497</v>
      </c>
      <c r="T20" s="22">
        <v>3415047</v>
      </c>
      <c r="U20" s="22">
        <v>3277351</v>
      </c>
      <c r="V20" s="22">
        <v>7449895</v>
      </c>
      <c r="W20" s="22">
        <v>17402038</v>
      </c>
      <c r="X20" s="22">
        <v>2718949</v>
      </c>
      <c r="Y20" s="22">
        <v>14683089</v>
      </c>
      <c r="Z20" s="18">
        <v>540.02811380426772</v>
      </c>
      <c r="AA20" s="20">
        <v>2718949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49454986</v>
      </c>
      <c r="D26" s="20"/>
      <c r="E26" s="21">
        <v>80772928</v>
      </c>
      <c r="F26" s="22">
        <v>80772928</v>
      </c>
      <c r="G26" s="22">
        <v>29265554</v>
      </c>
      <c r="H26" s="22"/>
      <c r="I26" s="22"/>
      <c r="J26" s="22">
        <v>29265554</v>
      </c>
      <c r="K26" s="22"/>
      <c r="L26" s="22"/>
      <c r="M26" s="22">
        <v>23379215</v>
      </c>
      <c r="N26" s="22">
        <v>23379215</v>
      </c>
      <c r="O26" s="22">
        <v>7934928</v>
      </c>
      <c r="P26" s="22"/>
      <c r="Q26" s="22">
        <v>20193232</v>
      </c>
      <c r="R26" s="22">
        <v>28128160</v>
      </c>
      <c r="S26" s="22"/>
      <c r="T26" s="22"/>
      <c r="U26" s="22"/>
      <c r="V26" s="22"/>
      <c r="W26" s="22">
        <v>80772929</v>
      </c>
      <c r="X26" s="22">
        <v>80772928</v>
      </c>
      <c r="Y26" s="22">
        <v>1</v>
      </c>
      <c r="Z26" s="23"/>
      <c r="AA26" s="20">
        <v>80772928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>
        <v>294799</v>
      </c>
      <c r="R30" s="22">
        <v>294799</v>
      </c>
      <c r="S30" s="22"/>
      <c r="T30" s="22"/>
      <c r="U30" s="22"/>
      <c r="V30" s="22"/>
      <c r="W30" s="22">
        <v>294799</v>
      </c>
      <c r="X30" s="22"/>
      <c r="Y30" s="22">
        <v>294799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936593715</v>
      </c>
      <c r="D33" s="29">
        <f t="shared" ref="D33:Y33" si="0">SUM(D6:D32)</f>
        <v>0</v>
      </c>
      <c r="E33" s="30">
        <f t="shared" si="0"/>
        <v>1115261720</v>
      </c>
      <c r="F33" s="31">
        <f t="shared" si="0"/>
        <v>1165261720</v>
      </c>
      <c r="G33" s="31">
        <f t="shared" si="0"/>
        <v>121759906</v>
      </c>
      <c r="H33" s="31">
        <f t="shared" si="0"/>
        <v>109491920</v>
      </c>
      <c r="I33" s="31">
        <f t="shared" si="0"/>
        <v>110274145</v>
      </c>
      <c r="J33" s="31">
        <f t="shared" si="0"/>
        <v>341525971</v>
      </c>
      <c r="K33" s="31">
        <f t="shared" si="0"/>
        <v>84319087</v>
      </c>
      <c r="L33" s="31">
        <f t="shared" si="0"/>
        <v>77094478</v>
      </c>
      <c r="M33" s="31">
        <f t="shared" si="0"/>
        <v>100996167</v>
      </c>
      <c r="N33" s="31">
        <f t="shared" si="0"/>
        <v>262409732</v>
      </c>
      <c r="O33" s="31">
        <f t="shared" si="0"/>
        <v>79820043</v>
      </c>
      <c r="P33" s="31">
        <f t="shared" si="0"/>
        <v>75018276</v>
      </c>
      <c r="Q33" s="31">
        <f t="shared" si="0"/>
        <v>100942396</v>
      </c>
      <c r="R33" s="31">
        <f t="shared" si="0"/>
        <v>255780715</v>
      </c>
      <c r="S33" s="31">
        <f t="shared" si="0"/>
        <v>81792258</v>
      </c>
      <c r="T33" s="31">
        <f t="shared" si="0"/>
        <v>84127810</v>
      </c>
      <c r="U33" s="31">
        <f t="shared" si="0"/>
        <v>89194389</v>
      </c>
      <c r="V33" s="31">
        <f t="shared" si="0"/>
        <v>255114457</v>
      </c>
      <c r="W33" s="31">
        <f t="shared" si="0"/>
        <v>1114830875</v>
      </c>
      <c r="X33" s="31">
        <f t="shared" si="0"/>
        <v>1165261720</v>
      </c>
      <c r="Y33" s="31">
        <f t="shared" si="0"/>
        <v>-50430845</v>
      </c>
      <c r="Z33" s="32">
        <f>+IF(X33&lt;&gt;0,+(Y33/X33)*100,0)</f>
        <v>-4.3278556340115593</v>
      </c>
      <c r="AA33" s="29">
        <f>SUM(AA6:AA32)</f>
        <v>1165261720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44393375</v>
      </c>
      <c r="D35" s="20"/>
      <c r="E35" s="21">
        <v>38958284</v>
      </c>
      <c r="F35" s="22">
        <v>38958284</v>
      </c>
      <c r="G35" s="22"/>
      <c r="H35" s="22"/>
      <c r="I35" s="22"/>
      <c r="J35" s="22"/>
      <c r="K35" s="22"/>
      <c r="L35" s="22"/>
      <c r="M35" s="22"/>
      <c r="N35" s="22"/>
      <c r="O35" s="22">
        <v>14557102</v>
      </c>
      <c r="P35" s="22">
        <v>13784404</v>
      </c>
      <c r="Q35" s="22">
        <v>3375688</v>
      </c>
      <c r="R35" s="22">
        <v>31717194</v>
      </c>
      <c r="S35" s="22">
        <v>2856977</v>
      </c>
      <c r="T35" s="22">
        <v>3368488</v>
      </c>
      <c r="U35" s="22">
        <v>3405228</v>
      </c>
      <c r="V35" s="22">
        <v>9630693</v>
      </c>
      <c r="W35" s="22">
        <v>41347887</v>
      </c>
      <c r="X35" s="22">
        <v>38958284</v>
      </c>
      <c r="Y35" s="22">
        <v>2389603</v>
      </c>
      <c r="Z35" s="23">
        <v>6.1337480880831405</v>
      </c>
      <c r="AA35" s="20">
        <v>38958284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626175769</v>
      </c>
      <c r="D37" s="20"/>
      <c r="E37" s="21">
        <v>714397202</v>
      </c>
      <c r="F37" s="22">
        <v>714397202</v>
      </c>
      <c r="G37" s="22"/>
      <c r="H37" s="22">
        <v>98732678</v>
      </c>
      <c r="I37" s="22">
        <v>99860408</v>
      </c>
      <c r="J37" s="22">
        <v>198593086</v>
      </c>
      <c r="K37" s="22">
        <v>56604486</v>
      </c>
      <c r="L37" s="22">
        <v>53892755</v>
      </c>
      <c r="M37" s="22">
        <v>51336550</v>
      </c>
      <c r="N37" s="22">
        <v>161833791</v>
      </c>
      <c r="O37" s="22">
        <v>49450625</v>
      </c>
      <c r="P37" s="22">
        <v>46106676</v>
      </c>
      <c r="Q37" s="22">
        <v>51775549</v>
      </c>
      <c r="R37" s="22">
        <v>147332850</v>
      </c>
      <c r="S37" s="22">
        <v>56728599</v>
      </c>
      <c r="T37" s="22">
        <v>52803769</v>
      </c>
      <c r="U37" s="22">
        <v>57432878</v>
      </c>
      <c r="V37" s="22">
        <v>166965246</v>
      </c>
      <c r="W37" s="22">
        <v>674724973</v>
      </c>
      <c r="X37" s="22">
        <v>714397202</v>
      </c>
      <c r="Y37" s="22">
        <v>-39672229</v>
      </c>
      <c r="Z37" s="23">
        <v>-5.5532452939254373</v>
      </c>
      <c r="AA37" s="20">
        <v>714397202</v>
      </c>
    </row>
    <row r="38" spans="1:27" x14ac:dyDescent="0.25">
      <c r="A38" s="19" t="s">
        <v>64</v>
      </c>
      <c r="B38" s="15" t="s">
        <v>32</v>
      </c>
      <c r="C38" s="20">
        <v>9593393</v>
      </c>
      <c r="D38" s="20"/>
      <c r="E38" s="21">
        <v>8555282</v>
      </c>
      <c r="F38" s="22">
        <v>8300282</v>
      </c>
      <c r="G38" s="22">
        <v>166733</v>
      </c>
      <c r="H38" s="22">
        <v>203335</v>
      </c>
      <c r="I38" s="22">
        <v>852282</v>
      </c>
      <c r="J38" s="22">
        <v>1222350</v>
      </c>
      <c r="K38" s="22">
        <v>456262</v>
      </c>
      <c r="L38" s="22">
        <v>188500</v>
      </c>
      <c r="M38" s="22">
        <v>205872</v>
      </c>
      <c r="N38" s="22">
        <v>850634</v>
      </c>
      <c r="O38" s="22">
        <v>486698</v>
      </c>
      <c r="P38" s="22">
        <v>35443</v>
      </c>
      <c r="Q38" s="22">
        <v>143558</v>
      </c>
      <c r="R38" s="22">
        <v>665699</v>
      </c>
      <c r="S38" s="22">
        <v>310903</v>
      </c>
      <c r="T38" s="22">
        <v>186881</v>
      </c>
      <c r="U38" s="22">
        <v>1310933</v>
      </c>
      <c r="V38" s="22">
        <v>1808717</v>
      </c>
      <c r="W38" s="22">
        <v>4547400</v>
      </c>
      <c r="X38" s="22">
        <v>8300282</v>
      </c>
      <c r="Y38" s="22">
        <v>-3752882</v>
      </c>
      <c r="Z38" s="23">
        <v>-45.213909599697935</v>
      </c>
      <c r="AA38" s="20">
        <v>8300282</v>
      </c>
    </row>
    <row r="39" spans="1:27" x14ac:dyDescent="0.25">
      <c r="A39" s="19" t="s">
        <v>65</v>
      </c>
      <c r="B39" s="15" t="s">
        <v>32</v>
      </c>
      <c r="C39" s="20">
        <v>-758243</v>
      </c>
      <c r="D39" s="20"/>
      <c r="E39" s="21">
        <v>876288</v>
      </c>
      <c r="F39" s="22">
        <v>876288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876288</v>
      </c>
      <c r="Y39" s="22">
        <v>-876288</v>
      </c>
      <c r="Z39" s="23">
        <v>-100</v>
      </c>
      <c r="AA39" s="20">
        <v>876288</v>
      </c>
    </row>
    <row r="40" spans="1:27" x14ac:dyDescent="0.25">
      <c r="A40" s="19" t="s">
        <v>66</v>
      </c>
      <c r="B40" s="15" t="s">
        <v>32</v>
      </c>
      <c r="C40" s="20">
        <v>53095870</v>
      </c>
      <c r="D40" s="20"/>
      <c r="E40" s="21">
        <v>40131992</v>
      </c>
      <c r="F40" s="22">
        <v>30131210</v>
      </c>
      <c r="G40" s="22"/>
      <c r="H40" s="22">
        <v>7695867</v>
      </c>
      <c r="I40" s="22"/>
      <c r="J40" s="22">
        <v>7695867</v>
      </c>
      <c r="K40" s="22">
        <v>7422545</v>
      </c>
      <c r="L40" s="22"/>
      <c r="M40" s="22"/>
      <c r="N40" s="22">
        <v>7422545</v>
      </c>
      <c r="O40" s="22"/>
      <c r="P40" s="22">
        <v>11806591</v>
      </c>
      <c r="Q40" s="22">
        <v>4446453</v>
      </c>
      <c r="R40" s="22">
        <v>16253044</v>
      </c>
      <c r="S40" s="22">
        <v>3305232</v>
      </c>
      <c r="T40" s="22">
        <v>3414757</v>
      </c>
      <c r="U40" s="22">
        <v>1561257</v>
      </c>
      <c r="V40" s="22">
        <v>8281246</v>
      </c>
      <c r="W40" s="22">
        <v>39652702</v>
      </c>
      <c r="X40" s="22">
        <v>30131232</v>
      </c>
      <c r="Y40" s="22">
        <v>9521470</v>
      </c>
      <c r="Z40" s="23">
        <v>31.60000228334507</v>
      </c>
      <c r="AA40" s="20">
        <v>30131210</v>
      </c>
    </row>
    <row r="41" spans="1:27" x14ac:dyDescent="0.25">
      <c r="A41" s="19" t="s">
        <v>40</v>
      </c>
      <c r="B41" s="15" t="s">
        <v>32</v>
      </c>
      <c r="C41" s="20">
        <v>8034296</v>
      </c>
      <c r="D41" s="20"/>
      <c r="E41" s="21">
        <v>8573432</v>
      </c>
      <c r="F41" s="22">
        <v>11446725</v>
      </c>
      <c r="G41" s="22"/>
      <c r="H41" s="22"/>
      <c r="I41" s="22"/>
      <c r="J41" s="22"/>
      <c r="K41" s="22"/>
      <c r="L41" s="22"/>
      <c r="M41" s="22">
        <v>6031398</v>
      </c>
      <c r="N41" s="22">
        <v>6031398</v>
      </c>
      <c r="O41" s="22"/>
      <c r="P41" s="22"/>
      <c r="Q41" s="22"/>
      <c r="R41" s="22"/>
      <c r="S41" s="22"/>
      <c r="T41" s="22"/>
      <c r="U41" s="22">
        <v>5343358</v>
      </c>
      <c r="V41" s="22">
        <v>5343358</v>
      </c>
      <c r="W41" s="22">
        <v>11374756</v>
      </c>
      <c r="X41" s="22">
        <v>11446725</v>
      </c>
      <c r="Y41" s="22">
        <v>-71969</v>
      </c>
      <c r="Z41" s="23">
        <v>-0.62873005160864792</v>
      </c>
      <c r="AA41" s="20">
        <v>11446725</v>
      </c>
    </row>
    <row r="42" spans="1:27" x14ac:dyDescent="0.25">
      <c r="A42" s="19" t="s">
        <v>67</v>
      </c>
      <c r="B42" s="15" t="s">
        <v>32</v>
      </c>
      <c r="C42" s="20">
        <v>25826321</v>
      </c>
      <c r="D42" s="20"/>
      <c r="E42" s="21">
        <v>16307858</v>
      </c>
      <c r="F42" s="22">
        <v>15826778</v>
      </c>
      <c r="G42" s="22"/>
      <c r="H42" s="22"/>
      <c r="I42" s="22">
        <v>966354</v>
      </c>
      <c r="J42" s="22">
        <v>966354</v>
      </c>
      <c r="K42" s="22">
        <v>563040</v>
      </c>
      <c r="L42" s="22">
        <v>476223</v>
      </c>
      <c r="M42" s="22">
        <v>795668</v>
      </c>
      <c r="N42" s="22">
        <v>1834931</v>
      </c>
      <c r="O42" s="22">
        <v>3319180</v>
      </c>
      <c r="P42" s="22">
        <v>529549</v>
      </c>
      <c r="Q42" s="22">
        <v>2120942</v>
      </c>
      <c r="R42" s="22">
        <v>5969671</v>
      </c>
      <c r="S42" s="22">
        <v>750331</v>
      </c>
      <c r="T42" s="22">
        <v>395536</v>
      </c>
      <c r="U42" s="22">
        <v>2056020</v>
      </c>
      <c r="V42" s="22">
        <v>3201887</v>
      </c>
      <c r="W42" s="22">
        <v>11972843</v>
      </c>
      <c r="X42" s="22">
        <v>15826778</v>
      </c>
      <c r="Y42" s="22">
        <v>-3853935</v>
      </c>
      <c r="Z42" s="23">
        <v>-24.350723817570451</v>
      </c>
      <c r="AA42" s="20">
        <v>15826778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17146</v>
      </c>
      <c r="D44" s="20"/>
      <c r="E44" s="21">
        <v>173547</v>
      </c>
      <c r="F44" s="22">
        <v>173547</v>
      </c>
      <c r="G44" s="22"/>
      <c r="H44" s="22">
        <v>11715116</v>
      </c>
      <c r="I44" s="22">
        <v>17593</v>
      </c>
      <c r="J44" s="22">
        <v>11732709</v>
      </c>
      <c r="K44" s="22">
        <v>52303</v>
      </c>
      <c r="L44" s="22"/>
      <c r="M44" s="22"/>
      <c r="N44" s="22">
        <v>52303</v>
      </c>
      <c r="O44" s="22"/>
      <c r="P44" s="22">
        <v>781</v>
      </c>
      <c r="Q44" s="22"/>
      <c r="R44" s="22">
        <v>781</v>
      </c>
      <c r="S44" s="22">
        <v>537283</v>
      </c>
      <c r="T44" s="22"/>
      <c r="U44" s="22">
        <v>-657</v>
      </c>
      <c r="V44" s="22">
        <v>536626</v>
      </c>
      <c r="W44" s="22">
        <v>12322419</v>
      </c>
      <c r="X44" s="22">
        <v>173547</v>
      </c>
      <c r="Y44" s="22">
        <v>12148872</v>
      </c>
      <c r="Z44" s="23">
        <v>7000.3353558402041</v>
      </c>
      <c r="AA44" s="20">
        <v>173547</v>
      </c>
    </row>
    <row r="45" spans="1:27" x14ac:dyDescent="0.25">
      <c r="A45" s="19" t="s">
        <v>70</v>
      </c>
      <c r="B45" s="15" t="s">
        <v>32</v>
      </c>
      <c r="C45" s="20">
        <v>7250003</v>
      </c>
      <c r="D45" s="20"/>
      <c r="E45" s="21">
        <v>11865134</v>
      </c>
      <c r="F45" s="22">
        <v>13166214</v>
      </c>
      <c r="G45" s="22">
        <v>386088</v>
      </c>
      <c r="H45" s="22">
        <v>550786</v>
      </c>
      <c r="I45" s="22">
        <v>357484</v>
      </c>
      <c r="J45" s="22">
        <v>1294358</v>
      </c>
      <c r="K45" s="22">
        <v>1012021</v>
      </c>
      <c r="L45" s="22">
        <v>705550</v>
      </c>
      <c r="M45" s="22">
        <v>216154</v>
      </c>
      <c r="N45" s="22">
        <v>1933725</v>
      </c>
      <c r="O45" s="22">
        <v>1103850</v>
      </c>
      <c r="P45" s="22">
        <v>631029</v>
      </c>
      <c r="Q45" s="22">
        <v>722305</v>
      </c>
      <c r="R45" s="22">
        <v>2457184</v>
      </c>
      <c r="S45" s="22">
        <v>808824</v>
      </c>
      <c r="T45" s="22">
        <v>775937</v>
      </c>
      <c r="U45" s="22">
        <v>399930</v>
      </c>
      <c r="V45" s="22">
        <v>1984691</v>
      </c>
      <c r="W45" s="22">
        <v>7669958</v>
      </c>
      <c r="X45" s="22">
        <v>13166214</v>
      </c>
      <c r="Y45" s="22">
        <v>-5496256</v>
      </c>
      <c r="Z45" s="23">
        <v>-41.745151643441311</v>
      </c>
      <c r="AA45" s="20">
        <v>13166214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773627930</v>
      </c>
      <c r="D48" s="29">
        <f t="shared" ref="D48:Y48" si="1">SUM(D35:D47)</f>
        <v>0</v>
      </c>
      <c r="E48" s="30">
        <f t="shared" si="1"/>
        <v>839839019</v>
      </c>
      <c r="F48" s="31">
        <f t="shared" si="1"/>
        <v>833276530</v>
      </c>
      <c r="G48" s="31">
        <f t="shared" si="1"/>
        <v>552821</v>
      </c>
      <c r="H48" s="31">
        <f t="shared" si="1"/>
        <v>118897782</v>
      </c>
      <c r="I48" s="31">
        <f t="shared" si="1"/>
        <v>102054121</v>
      </c>
      <c r="J48" s="31">
        <f t="shared" si="1"/>
        <v>221504724</v>
      </c>
      <c r="K48" s="31">
        <f t="shared" si="1"/>
        <v>66110657</v>
      </c>
      <c r="L48" s="31">
        <f t="shared" si="1"/>
        <v>55263028</v>
      </c>
      <c r="M48" s="31">
        <f t="shared" si="1"/>
        <v>58585642</v>
      </c>
      <c r="N48" s="31">
        <f t="shared" si="1"/>
        <v>179959327</v>
      </c>
      <c r="O48" s="31">
        <f t="shared" si="1"/>
        <v>68917455</v>
      </c>
      <c r="P48" s="31">
        <f t="shared" si="1"/>
        <v>72894473</v>
      </c>
      <c r="Q48" s="31">
        <f t="shared" si="1"/>
        <v>62584495</v>
      </c>
      <c r="R48" s="31">
        <f t="shared" si="1"/>
        <v>204396423</v>
      </c>
      <c r="S48" s="31">
        <f t="shared" si="1"/>
        <v>65298149</v>
      </c>
      <c r="T48" s="31">
        <f t="shared" si="1"/>
        <v>60945368</v>
      </c>
      <c r="U48" s="31">
        <f t="shared" si="1"/>
        <v>71508947</v>
      </c>
      <c r="V48" s="31">
        <f t="shared" si="1"/>
        <v>197752464</v>
      </c>
      <c r="W48" s="31">
        <f t="shared" si="1"/>
        <v>803612938</v>
      </c>
      <c r="X48" s="31">
        <f t="shared" si="1"/>
        <v>833276552</v>
      </c>
      <c r="Y48" s="31">
        <f t="shared" si="1"/>
        <v>-29663614</v>
      </c>
      <c r="Z48" s="32">
        <f>+IF(X48&lt;&gt;0,+(Y48/X48)*100,0)</f>
        <v>-3.5598762414233875</v>
      </c>
      <c r="AA48" s="29">
        <f>SUM(AA35:AA47)</f>
        <v>833276530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162965785</v>
      </c>
      <c r="D49" s="39">
        <f t="shared" si="2"/>
        <v>0</v>
      </c>
      <c r="E49" s="40">
        <f t="shared" si="2"/>
        <v>275422701</v>
      </c>
      <c r="F49" s="41">
        <f t="shared" si="2"/>
        <v>331985190</v>
      </c>
      <c r="G49" s="41">
        <f t="shared" si="2"/>
        <v>121207085</v>
      </c>
      <c r="H49" s="41">
        <f t="shared" si="2"/>
        <v>-9405862</v>
      </c>
      <c r="I49" s="41">
        <f t="shared" si="2"/>
        <v>8220024</v>
      </c>
      <c r="J49" s="41">
        <f t="shared" si="2"/>
        <v>120021247</v>
      </c>
      <c r="K49" s="41">
        <f t="shared" si="2"/>
        <v>18208430</v>
      </c>
      <c r="L49" s="41">
        <f t="shared" si="2"/>
        <v>21831450</v>
      </c>
      <c r="M49" s="41">
        <f t="shared" si="2"/>
        <v>42410525</v>
      </c>
      <c r="N49" s="41">
        <f t="shared" si="2"/>
        <v>82450405</v>
      </c>
      <c r="O49" s="41">
        <f t="shared" si="2"/>
        <v>10902588</v>
      </c>
      <c r="P49" s="41">
        <f t="shared" si="2"/>
        <v>2123803</v>
      </c>
      <c r="Q49" s="41">
        <f t="shared" si="2"/>
        <v>38357901</v>
      </c>
      <c r="R49" s="41">
        <f t="shared" si="2"/>
        <v>51384292</v>
      </c>
      <c r="S49" s="41">
        <f t="shared" si="2"/>
        <v>16494109</v>
      </c>
      <c r="T49" s="41">
        <f t="shared" si="2"/>
        <v>23182442</v>
      </c>
      <c r="U49" s="41">
        <f t="shared" si="2"/>
        <v>17685442</v>
      </c>
      <c r="V49" s="41">
        <f t="shared" si="2"/>
        <v>57361993</v>
      </c>
      <c r="W49" s="41">
        <f t="shared" si="2"/>
        <v>311217937</v>
      </c>
      <c r="X49" s="41">
        <f t="shared" si="2"/>
        <v>331985168</v>
      </c>
      <c r="Y49" s="41">
        <f t="shared" si="2"/>
        <v>-20767231</v>
      </c>
      <c r="Z49" s="42">
        <f>+IF(X49&lt;&gt;0,+(Y49/X49)*100,0)</f>
        <v>-6.2554695214576572</v>
      </c>
      <c r="AA49" s="39">
        <f>+AA33-AA48</f>
        <v>331985190</v>
      </c>
    </row>
    <row r="50" spans="1:27" x14ac:dyDescent="0.25">
      <c r="A50" s="43" t="s">
        <v>75</v>
      </c>
      <c r="B50" s="15" t="s">
        <v>32</v>
      </c>
      <c r="C50" s="20">
        <v>28911949</v>
      </c>
      <c r="D50" s="20"/>
      <c r="E50" s="21">
        <v>6975000</v>
      </c>
      <c r="F50" s="22">
        <v>11475000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>
        <v>1288178</v>
      </c>
      <c r="T50" s="22">
        <v>227806</v>
      </c>
      <c r="U50" s="22">
        <v>2809624</v>
      </c>
      <c r="V50" s="22">
        <v>4325608</v>
      </c>
      <c r="W50" s="22">
        <v>4325608</v>
      </c>
      <c r="X50" s="22">
        <v>11475000</v>
      </c>
      <c r="Y50" s="22">
        <v>-7149392</v>
      </c>
      <c r="Z50" s="23">
        <v>-62.304069716775601</v>
      </c>
      <c r="AA50" s="20">
        <v>11475000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191877734</v>
      </c>
      <c r="D52" s="48">
        <f t="shared" si="3"/>
        <v>0</v>
      </c>
      <c r="E52" s="49">
        <f t="shared" si="3"/>
        <v>282397701</v>
      </c>
      <c r="F52" s="50">
        <f t="shared" si="3"/>
        <v>343460190</v>
      </c>
      <c r="G52" s="50">
        <f t="shared" si="3"/>
        <v>121207085</v>
      </c>
      <c r="H52" s="50">
        <f t="shared" si="3"/>
        <v>-9405862</v>
      </c>
      <c r="I52" s="50">
        <f t="shared" si="3"/>
        <v>8220024</v>
      </c>
      <c r="J52" s="50">
        <f t="shared" si="3"/>
        <v>120021247</v>
      </c>
      <c r="K52" s="50">
        <f t="shared" si="3"/>
        <v>18208430</v>
      </c>
      <c r="L52" s="50">
        <f t="shared" si="3"/>
        <v>21831450</v>
      </c>
      <c r="M52" s="50">
        <f t="shared" si="3"/>
        <v>42410525</v>
      </c>
      <c r="N52" s="50">
        <f t="shared" si="3"/>
        <v>82450405</v>
      </c>
      <c r="O52" s="50">
        <f t="shared" si="3"/>
        <v>10902588</v>
      </c>
      <c r="P52" s="50">
        <f t="shared" si="3"/>
        <v>2123803</v>
      </c>
      <c r="Q52" s="50">
        <f t="shared" si="3"/>
        <v>38357901</v>
      </c>
      <c r="R52" s="50">
        <f t="shared" si="3"/>
        <v>51384292</v>
      </c>
      <c r="S52" s="50">
        <f t="shared" si="3"/>
        <v>17782287</v>
      </c>
      <c r="T52" s="50">
        <f t="shared" si="3"/>
        <v>23410248</v>
      </c>
      <c r="U52" s="50">
        <f t="shared" si="3"/>
        <v>20495066</v>
      </c>
      <c r="V52" s="50">
        <f t="shared" si="3"/>
        <v>61687601</v>
      </c>
      <c r="W52" s="50">
        <f t="shared" si="3"/>
        <v>315543545</v>
      </c>
      <c r="X52" s="50">
        <f t="shared" si="3"/>
        <v>343460168</v>
      </c>
      <c r="Y52" s="50">
        <f t="shared" si="3"/>
        <v>-27916623</v>
      </c>
      <c r="Z52" s="51">
        <f>+IF(X52&lt;&gt;0,+(Y52/X52)*100,0)</f>
        <v>-8.128052566491494</v>
      </c>
      <c r="AA52" s="48">
        <f>SUM(AA49:AA51)</f>
        <v>343460190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191877734</v>
      </c>
      <c r="D54" s="54">
        <f>+D52-D53</f>
        <v>0</v>
      </c>
      <c r="E54" s="55">
        <f t="shared" si="4"/>
        <v>282397701</v>
      </c>
      <c r="F54" s="56">
        <f t="shared" si="4"/>
        <v>343460190</v>
      </c>
      <c r="G54" s="56">
        <f t="shared" si="4"/>
        <v>121207085</v>
      </c>
      <c r="H54" s="56">
        <f t="shared" si="4"/>
        <v>-9405862</v>
      </c>
      <c r="I54" s="56">
        <f t="shared" si="4"/>
        <v>8220024</v>
      </c>
      <c r="J54" s="56">
        <f t="shared" si="4"/>
        <v>120021247</v>
      </c>
      <c r="K54" s="56">
        <f t="shared" si="4"/>
        <v>18208430</v>
      </c>
      <c r="L54" s="56">
        <f t="shared" si="4"/>
        <v>21831450</v>
      </c>
      <c r="M54" s="56">
        <f t="shared" si="4"/>
        <v>42410525</v>
      </c>
      <c r="N54" s="56">
        <f t="shared" si="4"/>
        <v>82450405</v>
      </c>
      <c r="O54" s="56">
        <f t="shared" si="4"/>
        <v>10902588</v>
      </c>
      <c r="P54" s="56">
        <f t="shared" si="4"/>
        <v>2123803</v>
      </c>
      <c r="Q54" s="56">
        <f t="shared" si="4"/>
        <v>38357901</v>
      </c>
      <c r="R54" s="56">
        <f t="shared" si="4"/>
        <v>51384292</v>
      </c>
      <c r="S54" s="56">
        <f t="shared" si="4"/>
        <v>17782287</v>
      </c>
      <c r="T54" s="56">
        <f t="shared" si="4"/>
        <v>23410248</v>
      </c>
      <c r="U54" s="56">
        <f t="shared" si="4"/>
        <v>20495066</v>
      </c>
      <c r="V54" s="56">
        <f t="shared" si="4"/>
        <v>61687601</v>
      </c>
      <c r="W54" s="56">
        <f t="shared" si="4"/>
        <v>315543545</v>
      </c>
      <c r="X54" s="56">
        <f t="shared" si="4"/>
        <v>343460168</v>
      </c>
      <c r="Y54" s="56">
        <f t="shared" si="4"/>
        <v>-27916623</v>
      </c>
      <c r="Z54" s="57">
        <f>+IF(X54&lt;&gt;0,+(Y54/X54)*100,0)</f>
        <v>-8.128052566491494</v>
      </c>
      <c r="AA54" s="54">
        <f>+AA52-AA53</f>
        <v>343460190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191877734</v>
      </c>
      <c r="D57" s="48">
        <f>SUM(D54:D56)</f>
        <v>0</v>
      </c>
      <c r="E57" s="49">
        <f t="shared" si="5"/>
        <v>282397701</v>
      </c>
      <c r="F57" s="50">
        <f t="shared" si="5"/>
        <v>343460190</v>
      </c>
      <c r="G57" s="50">
        <f t="shared" si="5"/>
        <v>121207085</v>
      </c>
      <c r="H57" s="50">
        <f t="shared" si="5"/>
        <v>-9405862</v>
      </c>
      <c r="I57" s="50">
        <f t="shared" si="5"/>
        <v>8220024</v>
      </c>
      <c r="J57" s="50">
        <f t="shared" si="5"/>
        <v>120021247</v>
      </c>
      <c r="K57" s="50">
        <f t="shared" si="5"/>
        <v>18208430</v>
      </c>
      <c r="L57" s="50">
        <f t="shared" si="5"/>
        <v>21831450</v>
      </c>
      <c r="M57" s="50">
        <f t="shared" si="5"/>
        <v>42410525</v>
      </c>
      <c r="N57" s="50">
        <f t="shared" si="5"/>
        <v>82450405</v>
      </c>
      <c r="O57" s="50">
        <f t="shared" si="5"/>
        <v>10902588</v>
      </c>
      <c r="P57" s="50">
        <f t="shared" si="5"/>
        <v>2123803</v>
      </c>
      <c r="Q57" s="50">
        <f t="shared" si="5"/>
        <v>38357901</v>
      </c>
      <c r="R57" s="50">
        <f t="shared" si="5"/>
        <v>51384292</v>
      </c>
      <c r="S57" s="50">
        <f t="shared" si="5"/>
        <v>17782287</v>
      </c>
      <c r="T57" s="50">
        <f t="shared" si="5"/>
        <v>23410248</v>
      </c>
      <c r="U57" s="50">
        <f t="shared" si="5"/>
        <v>20495066</v>
      </c>
      <c r="V57" s="50">
        <f t="shared" si="5"/>
        <v>61687601</v>
      </c>
      <c r="W57" s="50">
        <f t="shared" si="5"/>
        <v>315543545</v>
      </c>
      <c r="X57" s="50">
        <f t="shared" si="5"/>
        <v>343460168</v>
      </c>
      <c r="Y57" s="50">
        <f t="shared" si="5"/>
        <v>-27916623</v>
      </c>
      <c r="Z57" s="51">
        <f>+IF(X57&lt;&gt;0,+(Y57/X57)*100,0)</f>
        <v>-8.128052566491494</v>
      </c>
      <c r="AA57" s="48">
        <f>SUM(AA54:AA56)</f>
        <v>343460190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191877734</v>
      </c>
      <c r="D60" s="65">
        <f>SUM(D57:D59)</f>
        <v>0</v>
      </c>
      <c r="E60" s="66">
        <f t="shared" si="6"/>
        <v>282397701</v>
      </c>
      <c r="F60" s="67">
        <f t="shared" si="6"/>
        <v>343460190</v>
      </c>
      <c r="G60" s="67">
        <f t="shared" si="6"/>
        <v>121207085</v>
      </c>
      <c r="H60" s="67">
        <f t="shared" si="6"/>
        <v>-9405862</v>
      </c>
      <c r="I60" s="67">
        <f t="shared" si="6"/>
        <v>8220024</v>
      </c>
      <c r="J60" s="67">
        <f t="shared" si="6"/>
        <v>120021247</v>
      </c>
      <c r="K60" s="67">
        <f t="shared" si="6"/>
        <v>18208430</v>
      </c>
      <c r="L60" s="67">
        <f t="shared" si="6"/>
        <v>21831450</v>
      </c>
      <c r="M60" s="67">
        <f t="shared" si="6"/>
        <v>42410525</v>
      </c>
      <c r="N60" s="67">
        <f t="shared" si="6"/>
        <v>82450405</v>
      </c>
      <c r="O60" s="67">
        <f t="shared" si="6"/>
        <v>10902588</v>
      </c>
      <c r="P60" s="67">
        <f t="shared" si="6"/>
        <v>2123803</v>
      </c>
      <c r="Q60" s="67">
        <f t="shared" si="6"/>
        <v>38357901</v>
      </c>
      <c r="R60" s="67">
        <f t="shared" si="6"/>
        <v>51384292</v>
      </c>
      <c r="S60" s="67">
        <f t="shared" si="6"/>
        <v>17782287</v>
      </c>
      <c r="T60" s="67">
        <f t="shared" si="6"/>
        <v>23410248</v>
      </c>
      <c r="U60" s="67">
        <f t="shared" si="6"/>
        <v>20495066</v>
      </c>
      <c r="V60" s="67">
        <f t="shared" si="6"/>
        <v>61687601</v>
      </c>
      <c r="W60" s="67">
        <f t="shared" si="6"/>
        <v>315543545</v>
      </c>
      <c r="X60" s="67">
        <f t="shared" si="6"/>
        <v>343460168</v>
      </c>
      <c r="Y60" s="67">
        <f t="shared" si="6"/>
        <v>-27916623</v>
      </c>
      <c r="Z60" s="68">
        <f>+IF(X60&lt;&gt;0,+(Y60/X60)*100,0)</f>
        <v>-8.128052566491494</v>
      </c>
      <c r="AA60" s="65">
        <f>SUM(AA57:AA59)</f>
        <v>343460190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543810282</v>
      </c>
      <c r="D6" s="20"/>
      <c r="E6" s="21">
        <v>612204055</v>
      </c>
      <c r="F6" s="22">
        <v>623822470</v>
      </c>
      <c r="G6" s="22">
        <v>19266605</v>
      </c>
      <c r="H6" s="22">
        <v>60905630</v>
      </c>
      <c r="I6" s="22">
        <v>57790750</v>
      </c>
      <c r="J6" s="22">
        <v>137962985</v>
      </c>
      <c r="K6" s="22">
        <v>50571283</v>
      </c>
      <c r="L6" s="22">
        <v>48159978</v>
      </c>
      <c r="M6" s="22">
        <v>48745509</v>
      </c>
      <c r="N6" s="22">
        <v>147476770</v>
      </c>
      <c r="O6" s="22">
        <v>48736775</v>
      </c>
      <c r="P6" s="22">
        <v>48153102</v>
      </c>
      <c r="Q6" s="22">
        <v>50392000</v>
      </c>
      <c r="R6" s="22">
        <v>147281877</v>
      </c>
      <c r="S6" s="22">
        <v>54525855</v>
      </c>
      <c r="T6" s="22">
        <v>51267790</v>
      </c>
      <c r="U6" s="22">
        <v>87645098</v>
      </c>
      <c r="V6" s="22">
        <v>193438743</v>
      </c>
      <c r="W6" s="22">
        <v>626160375</v>
      </c>
      <c r="X6" s="22">
        <v>623822470</v>
      </c>
      <c r="Y6" s="22">
        <v>2337905</v>
      </c>
      <c r="Z6" s="23">
        <v>0.37477088633886496</v>
      </c>
      <c r="AA6" s="20">
        <v>623822470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>
        <v>564</v>
      </c>
      <c r="U10" s="22">
        <v>9823</v>
      </c>
      <c r="V10" s="22">
        <v>10387</v>
      </c>
      <c r="W10" s="22">
        <v>10387</v>
      </c>
      <c r="X10" s="22"/>
      <c r="Y10" s="22">
        <v>10387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1260780</v>
      </c>
      <c r="D20" s="20"/>
      <c r="E20" s="21">
        <v>43700</v>
      </c>
      <c r="F20" s="22">
        <v>1060000</v>
      </c>
      <c r="G20" s="22">
        <v>9778</v>
      </c>
      <c r="H20" s="22">
        <v>4482</v>
      </c>
      <c r="I20" s="22">
        <v>4453</v>
      </c>
      <c r="J20" s="22">
        <v>18713</v>
      </c>
      <c r="K20" s="22">
        <v>4453</v>
      </c>
      <c r="L20" s="22">
        <v>13833</v>
      </c>
      <c r="M20" s="22">
        <v>157888</v>
      </c>
      <c r="N20" s="22">
        <v>176174</v>
      </c>
      <c r="O20" s="22">
        <v>990</v>
      </c>
      <c r="P20" s="22">
        <v>2474</v>
      </c>
      <c r="Q20" s="22">
        <v>5937</v>
      </c>
      <c r="R20" s="22">
        <v>9401</v>
      </c>
      <c r="S20" s="22">
        <v>2969</v>
      </c>
      <c r="T20" s="22">
        <v>3958</v>
      </c>
      <c r="U20" s="22">
        <v>149560</v>
      </c>
      <c r="V20" s="22">
        <v>156487</v>
      </c>
      <c r="W20" s="22">
        <v>360775</v>
      </c>
      <c r="X20" s="22">
        <v>1060000</v>
      </c>
      <c r="Y20" s="22">
        <v>-699225</v>
      </c>
      <c r="Z20" s="18">
        <v>-65.964622641509436</v>
      </c>
      <c r="AA20" s="20">
        <v>1060000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281741</v>
      </c>
      <c r="D24" s="20"/>
      <c r="E24" s="21">
        <v>1560700</v>
      </c>
      <c r="F24" s="22">
        <v>1560700</v>
      </c>
      <c r="G24" s="22">
        <v>24030</v>
      </c>
      <c r="H24" s="22">
        <v>1609</v>
      </c>
      <c r="I24" s="22">
        <v>-4824</v>
      </c>
      <c r="J24" s="22">
        <v>20815</v>
      </c>
      <c r="K24" s="22">
        <v>13825</v>
      </c>
      <c r="L24" s="22">
        <v>30199</v>
      </c>
      <c r="M24" s="22">
        <v>35189</v>
      </c>
      <c r="N24" s="22">
        <v>79213</v>
      </c>
      <c r="O24" s="22"/>
      <c r="P24" s="22">
        <v>22185</v>
      </c>
      <c r="Q24" s="22">
        <v>9793</v>
      </c>
      <c r="R24" s="22">
        <v>31978</v>
      </c>
      <c r="S24" s="22"/>
      <c r="T24" s="22">
        <v>59456</v>
      </c>
      <c r="U24" s="22">
        <v>71110</v>
      </c>
      <c r="V24" s="22">
        <v>130566</v>
      </c>
      <c r="W24" s="22">
        <v>262572</v>
      </c>
      <c r="X24" s="22">
        <v>1560700</v>
      </c>
      <c r="Y24" s="22">
        <v>-1298128</v>
      </c>
      <c r="Z24" s="23">
        <v>-83.176010764400587</v>
      </c>
      <c r="AA24" s="20">
        <v>1560700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8984100</v>
      </c>
      <c r="D26" s="20"/>
      <c r="E26" s="21">
        <v>9475100</v>
      </c>
      <c r="F26" s="22">
        <v>9475100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9475100</v>
      </c>
      <c r="R26" s="22">
        <v>9475100</v>
      </c>
      <c r="S26" s="22"/>
      <c r="T26" s="22"/>
      <c r="U26" s="22"/>
      <c r="V26" s="22"/>
      <c r="W26" s="22">
        <v>9475100</v>
      </c>
      <c r="X26" s="22">
        <v>9475100</v>
      </c>
      <c r="Y26" s="22"/>
      <c r="Z26" s="23"/>
      <c r="AA26" s="20">
        <v>9475100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2864037</v>
      </c>
      <c r="D29" s="20"/>
      <c r="E29" s="21">
        <v>2832300</v>
      </c>
      <c r="F29" s="22">
        <v>2832300</v>
      </c>
      <c r="G29" s="22">
        <v>266776</v>
      </c>
      <c r="H29" s="22">
        <v>266776</v>
      </c>
      <c r="I29" s="22">
        <v>269828</v>
      </c>
      <c r="J29" s="22">
        <v>803380</v>
      </c>
      <c r="K29" s="22">
        <v>268816</v>
      </c>
      <c r="L29" s="22">
        <v>269828</v>
      </c>
      <c r="M29" s="22">
        <v>268893</v>
      </c>
      <c r="N29" s="22">
        <v>807537</v>
      </c>
      <c r="O29" s="22">
        <v>265357</v>
      </c>
      <c r="P29" s="22">
        <v>263531</v>
      </c>
      <c r="Q29" s="22">
        <v>261499</v>
      </c>
      <c r="R29" s="22">
        <v>790387</v>
      </c>
      <c r="S29" s="22">
        <v>261299</v>
      </c>
      <c r="T29" s="22">
        <v>259266</v>
      </c>
      <c r="U29" s="22">
        <v>262518</v>
      </c>
      <c r="V29" s="22">
        <v>783083</v>
      </c>
      <c r="W29" s="22">
        <v>3184387</v>
      </c>
      <c r="X29" s="22">
        <v>2832300</v>
      </c>
      <c r="Y29" s="22">
        <v>352087</v>
      </c>
      <c r="Z29" s="23">
        <v>12.431133707587474</v>
      </c>
      <c r="AA29" s="20">
        <v>2832300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557200940</v>
      </c>
      <c r="D33" s="29">
        <f t="shared" ref="D33:Y33" si="0">SUM(D6:D32)</f>
        <v>0</v>
      </c>
      <c r="E33" s="30">
        <f t="shared" si="0"/>
        <v>626115855</v>
      </c>
      <c r="F33" s="31">
        <f t="shared" si="0"/>
        <v>638750570</v>
      </c>
      <c r="G33" s="31">
        <f t="shared" si="0"/>
        <v>19567189</v>
      </c>
      <c r="H33" s="31">
        <f t="shared" si="0"/>
        <v>61178497</v>
      </c>
      <c r="I33" s="31">
        <f t="shared" si="0"/>
        <v>58060207</v>
      </c>
      <c r="J33" s="31">
        <f t="shared" si="0"/>
        <v>138805893</v>
      </c>
      <c r="K33" s="31">
        <f t="shared" si="0"/>
        <v>50858377</v>
      </c>
      <c r="L33" s="31">
        <f t="shared" si="0"/>
        <v>48473838</v>
      </c>
      <c r="M33" s="31">
        <f t="shared" si="0"/>
        <v>49207479</v>
      </c>
      <c r="N33" s="31">
        <f t="shared" si="0"/>
        <v>148539694</v>
      </c>
      <c r="O33" s="31">
        <f t="shared" si="0"/>
        <v>49003122</v>
      </c>
      <c r="P33" s="31">
        <f t="shared" si="0"/>
        <v>48441292</v>
      </c>
      <c r="Q33" s="31">
        <f t="shared" si="0"/>
        <v>60144329</v>
      </c>
      <c r="R33" s="31">
        <f t="shared" si="0"/>
        <v>157588743</v>
      </c>
      <c r="S33" s="31">
        <f t="shared" si="0"/>
        <v>54790123</v>
      </c>
      <c r="T33" s="31">
        <f t="shared" si="0"/>
        <v>51591034</v>
      </c>
      <c r="U33" s="31">
        <f t="shared" si="0"/>
        <v>88138109</v>
      </c>
      <c r="V33" s="31">
        <f t="shared" si="0"/>
        <v>194519266</v>
      </c>
      <c r="W33" s="31">
        <f t="shared" si="0"/>
        <v>639453596</v>
      </c>
      <c r="X33" s="31">
        <f t="shared" si="0"/>
        <v>638750570</v>
      </c>
      <c r="Y33" s="31">
        <f t="shared" si="0"/>
        <v>703026</v>
      </c>
      <c r="Z33" s="32">
        <f>+IF(X33&lt;&gt;0,+(Y33/X33)*100,0)</f>
        <v>0.11006268064856677</v>
      </c>
      <c r="AA33" s="29">
        <f>SUM(AA6:AA32)</f>
        <v>638750570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23363486</v>
      </c>
      <c r="D35" s="20"/>
      <c r="E35" s="21">
        <v>34163930</v>
      </c>
      <c r="F35" s="22">
        <v>28886030</v>
      </c>
      <c r="G35" s="22">
        <v>1842114</v>
      </c>
      <c r="H35" s="22">
        <v>1638285</v>
      </c>
      <c r="I35" s="22">
        <v>2092555</v>
      </c>
      <c r="J35" s="22">
        <v>5572954</v>
      </c>
      <c r="K35" s="22">
        <v>1879227</v>
      </c>
      <c r="L35" s="22">
        <v>1904612</v>
      </c>
      <c r="M35" s="22">
        <v>1911381</v>
      </c>
      <c r="N35" s="22">
        <v>5695220</v>
      </c>
      <c r="O35" s="22">
        <v>2122798</v>
      </c>
      <c r="P35" s="22">
        <v>1803530</v>
      </c>
      <c r="Q35" s="22">
        <v>1845682</v>
      </c>
      <c r="R35" s="22">
        <v>5772010</v>
      </c>
      <c r="S35" s="22">
        <v>2005603</v>
      </c>
      <c r="T35" s="22">
        <v>1819116</v>
      </c>
      <c r="U35" s="22">
        <v>1827326</v>
      </c>
      <c r="V35" s="22">
        <v>5652045</v>
      </c>
      <c r="W35" s="22">
        <v>22692229</v>
      </c>
      <c r="X35" s="22">
        <v>28886030</v>
      </c>
      <c r="Y35" s="22">
        <v>-6193801</v>
      </c>
      <c r="Z35" s="23">
        <v>-21.44220233794675</v>
      </c>
      <c r="AA35" s="20">
        <v>28886030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454652106</v>
      </c>
      <c r="D37" s="20"/>
      <c r="E37" s="21">
        <v>487184300</v>
      </c>
      <c r="F37" s="22">
        <v>522184300</v>
      </c>
      <c r="G37" s="22">
        <v>13268</v>
      </c>
      <c r="H37" s="22">
        <v>68410780</v>
      </c>
      <c r="I37" s="22">
        <v>64133461</v>
      </c>
      <c r="J37" s="22">
        <v>132557509</v>
      </c>
      <c r="K37" s="22">
        <v>36643067</v>
      </c>
      <c r="L37" s="22">
        <v>37969055</v>
      </c>
      <c r="M37" s="22">
        <v>36776598</v>
      </c>
      <c r="N37" s="22">
        <v>111388720</v>
      </c>
      <c r="O37" s="22">
        <v>35551481</v>
      </c>
      <c r="P37" s="22">
        <v>37851674</v>
      </c>
      <c r="Q37" s="22">
        <v>36140580</v>
      </c>
      <c r="R37" s="22">
        <v>109543735</v>
      </c>
      <c r="S37" s="22">
        <v>39815172</v>
      </c>
      <c r="T37" s="22">
        <v>37560173</v>
      </c>
      <c r="U37" s="22">
        <v>39373171</v>
      </c>
      <c r="V37" s="22">
        <v>116748516</v>
      </c>
      <c r="W37" s="22">
        <v>470238480</v>
      </c>
      <c r="X37" s="22">
        <v>522184300</v>
      </c>
      <c r="Y37" s="22">
        <v>-51945820</v>
      </c>
      <c r="Z37" s="23">
        <v>-9.9477942940835256</v>
      </c>
      <c r="AA37" s="20">
        <v>522184300</v>
      </c>
    </row>
    <row r="38" spans="1:27" x14ac:dyDescent="0.25">
      <c r="A38" s="19" t="s">
        <v>64</v>
      </c>
      <c r="B38" s="15" t="s">
        <v>32</v>
      </c>
      <c r="C38" s="20">
        <v>7027622</v>
      </c>
      <c r="D38" s="20"/>
      <c r="E38" s="21">
        <v>6969200</v>
      </c>
      <c r="F38" s="22">
        <v>7064900</v>
      </c>
      <c r="G38" s="22">
        <v>365934</v>
      </c>
      <c r="H38" s="22">
        <v>905192</v>
      </c>
      <c r="I38" s="22">
        <v>713447</v>
      </c>
      <c r="J38" s="22">
        <v>1984573</v>
      </c>
      <c r="K38" s="22">
        <v>644794</v>
      </c>
      <c r="L38" s="22">
        <v>337146</v>
      </c>
      <c r="M38" s="22">
        <v>476109</v>
      </c>
      <c r="N38" s="22">
        <v>1458049</v>
      </c>
      <c r="O38" s="22">
        <v>624005</v>
      </c>
      <c r="P38" s="22">
        <v>797722</v>
      </c>
      <c r="Q38" s="22">
        <v>438427</v>
      </c>
      <c r="R38" s="22">
        <v>1860154</v>
      </c>
      <c r="S38" s="22">
        <v>1020402</v>
      </c>
      <c r="T38" s="22">
        <v>1909544</v>
      </c>
      <c r="U38" s="22">
        <v>282454</v>
      </c>
      <c r="V38" s="22">
        <v>3212400</v>
      </c>
      <c r="W38" s="22">
        <v>8515176</v>
      </c>
      <c r="X38" s="22">
        <v>7064900</v>
      </c>
      <c r="Y38" s="22">
        <v>1450276</v>
      </c>
      <c r="Z38" s="23">
        <v>20.527905561295984</v>
      </c>
      <c r="AA38" s="20">
        <v>7064900</v>
      </c>
    </row>
    <row r="39" spans="1:27" x14ac:dyDescent="0.25">
      <c r="A39" s="19" t="s">
        <v>65</v>
      </c>
      <c r="B39" s="15" t="s">
        <v>32</v>
      </c>
      <c r="C39" s="20">
        <v>-1604032</v>
      </c>
      <c r="D39" s="20"/>
      <c r="E39" s="21">
        <v>4196000</v>
      </c>
      <c r="F39" s="22">
        <v>3196000</v>
      </c>
      <c r="G39" s="22"/>
      <c r="H39" s="22">
        <v>1298</v>
      </c>
      <c r="I39" s="22">
        <v>236747</v>
      </c>
      <c r="J39" s="22">
        <v>238045</v>
      </c>
      <c r="K39" s="22"/>
      <c r="L39" s="22"/>
      <c r="M39" s="22"/>
      <c r="N39" s="22"/>
      <c r="O39" s="22"/>
      <c r="P39" s="22"/>
      <c r="Q39" s="22">
        <v>-238045</v>
      </c>
      <c r="R39" s="22">
        <v>-238045</v>
      </c>
      <c r="S39" s="22"/>
      <c r="T39" s="22"/>
      <c r="U39" s="22"/>
      <c r="V39" s="22"/>
      <c r="W39" s="22"/>
      <c r="X39" s="22">
        <v>3196000</v>
      </c>
      <c r="Y39" s="22">
        <v>-3196000</v>
      </c>
      <c r="Z39" s="23">
        <v>-100</v>
      </c>
      <c r="AA39" s="20">
        <v>3196000</v>
      </c>
    </row>
    <row r="40" spans="1:27" x14ac:dyDescent="0.25">
      <c r="A40" s="19" t="s">
        <v>66</v>
      </c>
      <c r="B40" s="15" t="s">
        <v>32</v>
      </c>
      <c r="C40" s="20">
        <v>20848388</v>
      </c>
      <c r="D40" s="20"/>
      <c r="E40" s="21">
        <v>16742800</v>
      </c>
      <c r="F40" s="22">
        <v>16742800</v>
      </c>
      <c r="G40" s="22"/>
      <c r="H40" s="22"/>
      <c r="I40" s="22"/>
      <c r="J40" s="22"/>
      <c r="K40" s="22"/>
      <c r="L40" s="22"/>
      <c r="M40" s="22"/>
      <c r="N40" s="22"/>
      <c r="O40" s="22">
        <v>2118115</v>
      </c>
      <c r="P40" s="22"/>
      <c r="Q40" s="22">
        <v>16603261</v>
      </c>
      <c r="R40" s="22">
        <v>18721376</v>
      </c>
      <c r="S40" s="22">
        <v>2049782</v>
      </c>
      <c r="T40" s="22">
        <v>2118115</v>
      </c>
      <c r="U40" s="22">
        <v>2049363</v>
      </c>
      <c r="V40" s="22">
        <v>6217260</v>
      </c>
      <c r="W40" s="22">
        <v>24938636</v>
      </c>
      <c r="X40" s="22">
        <v>16742800</v>
      </c>
      <c r="Y40" s="22">
        <v>8195836</v>
      </c>
      <c r="Z40" s="23">
        <v>48.951405977494808</v>
      </c>
      <c r="AA40" s="20">
        <v>16742800</v>
      </c>
    </row>
    <row r="41" spans="1:27" x14ac:dyDescent="0.25">
      <c r="A41" s="19" t="s">
        <v>40</v>
      </c>
      <c r="B41" s="15" t="s">
        <v>32</v>
      </c>
      <c r="C41" s="20">
        <v>7799049</v>
      </c>
      <c r="D41" s="20"/>
      <c r="E41" s="21">
        <v>16712800</v>
      </c>
      <c r="F41" s="22">
        <v>16712800</v>
      </c>
      <c r="G41" s="22">
        <v>-38066</v>
      </c>
      <c r="H41" s="22">
        <v>1714942</v>
      </c>
      <c r="I41" s="22">
        <v>762959</v>
      </c>
      <c r="J41" s="22">
        <v>2439835</v>
      </c>
      <c r="K41" s="22"/>
      <c r="L41" s="22">
        <v>1449103</v>
      </c>
      <c r="M41" s="22">
        <v>724552</v>
      </c>
      <c r="N41" s="22">
        <v>2173655</v>
      </c>
      <c r="O41" s="22">
        <v>964868</v>
      </c>
      <c r="P41" s="22"/>
      <c r="Q41" s="22">
        <v>1076134</v>
      </c>
      <c r="R41" s="22">
        <v>2041002</v>
      </c>
      <c r="S41" s="22">
        <v>677822</v>
      </c>
      <c r="T41" s="22">
        <v>677822</v>
      </c>
      <c r="U41" s="22">
        <v>677822</v>
      </c>
      <c r="V41" s="22">
        <v>2033466</v>
      </c>
      <c r="W41" s="22">
        <v>8687958</v>
      </c>
      <c r="X41" s="22">
        <v>16712800</v>
      </c>
      <c r="Y41" s="22">
        <v>-8024842</v>
      </c>
      <c r="Z41" s="23">
        <v>-48.016143315303239</v>
      </c>
      <c r="AA41" s="20">
        <v>16712800</v>
      </c>
    </row>
    <row r="42" spans="1:27" x14ac:dyDescent="0.25">
      <c r="A42" s="19" t="s">
        <v>67</v>
      </c>
      <c r="B42" s="15" t="s">
        <v>32</v>
      </c>
      <c r="C42" s="20">
        <v>17932634</v>
      </c>
      <c r="D42" s="20"/>
      <c r="E42" s="21">
        <v>18134700</v>
      </c>
      <c r="F42" s="22">
        <v>18022800</v>
      </c>
      <c r="G42" s="22"/>
      <c r="H42" s="22">
        <v>627414</v>
      </c>
      <c r="I42" s="22">
        <v>104177</v>
      </c>
      <c r="J42" s="22">
        <v>731591</v>
      </c>
      <c r="K42" s="22">
        <v>1613014</v>
      </c>
      <c r="L42" s="22">
        <v>1181523</v>
      </c>
      <c r="M42" s="22">
        <v>2125739</v>
      </c>
      <c r="N42" s="22">
        <v>4920276</v>
      </c>
      <c r="O42" s="22">
        <v>487220</v>
      </c>
      <c r="P42" s="22">
        <v>356191</v>
      </c>
      <c r="Q42" s="22">
        <v>1726488</v>
      </c>
      <c r="R42" s="22">
        <v>2569899</v>
      </c>
      <c r="S42" s="22">
        <v>1935586</v>
      </c>
      <c r="T42" s="22">
        <v>3064360</v>
      </c>
      <c r="U42" s="22">
        <v>2518518</v>
      </c>
      <c r="V42" s="22">
        <v>7518464</v>
      </c>
      <c r="W42" s="22">
        <v>15740230</v>
      </c>
      <c r="X42" s="22">
        <v>18022800</v>
      </c>
      <c r="Y42" s="22">
        <v>-2282570</v>
      </c>
      <c r="Z42" s="23">
        <v>-12.664902234946846</v>
      </c>
      <c r="AA42" s="20">
        <v>18022800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1001000</v>
      </c>
      <c r="G44" s="22">
        <v>13783</v>
      </c>
      <c r="H44" s="22"/>
      <c r="I44" s="22"/>
      <c r="J44" s="22">
        <v>13783</v>
      </c>
      <c r="K44" s="22">
        <v>5</v>
      </c>
      <c r="L44" s="22">
        <v>2631</v>
      </c>
      <c r="M44" s="22"/>
      <c r="N44" s="22">
        <v>2636</v>
      </c>
      <c r="O44" s="22">
        <v>258</v>
      </c>
      <c r="P44" s="22"/>
      <c r="Q44" s="22">
        <v>251477</v>
      </c>
      <c r="R44" s="22">
        <v>251735</v>
      </c>
      <c r="S44" s="22"/>
      <c r="T44" s="22"/>
      <c r="U44" s="22"/>
      <c r="V44" s="22"/>
      <c r="W44" s="22">
        <v>268154</v>
      </c>
      <c r="X44" s="22">
        <v>1001000</v>
      </c>
      <c r="Y44" s="22">
        <v>-732846</v>
      </c>
      <c r="Z44" s="23">
        <v>-73.2113886113886</v>
      </c>
      <c r="AA44" s="20">
        <v>1001000</v>
      </c>
    </row>
    <row r="45" spans="1:27" x14ac:dyDescent="0.25">
      <c r="A45" s="19" t="s">
        <v>70</v>
      </c>
      <c r="B45" s="15" t="s">
        <v>32</v>
      </c>
      <c r="C45" s="20">
        <v>6912346</v>
      </c>
      <c r="D45" s="20"/>
      <c r="E45" s="21">
        <v>7511600</v>
      </c>
      <c r="F45" s="22">
        <v>8525600</v>
      </c>
      <c r="G45" s="22">
        <v>30562</v>
      </c>
      <c r="H45" s="22">
        <v>558541</v>
      </c>
      <c r="I45" s="22">
        <v>1392662</v>
      </c>
      <c r="J45" s="22">
        <v>1981765</v>
      </c>
      <c r="K45" s="22">
        <v>744625</v>
      </c>
      <c r="L45" s="22">
        <v>191411</v>
      </c>
      <c r="M45" s="22">
        <v>904478</v>
      </c>
      <c r="N45" s="22">
        <v>1840514</v>
      </c>
      <c r="O45" s="22">
        <v>18254</v>
      </c>
      <c r="P45" s="22">
        <v>541723</v>
      </c>
      <c r="Q45" s="22">
        <v>461988</v>
      </c>
      <c r="R45" s="22">
        <v>1021965</v>
      </c>
      <c r="S45" s="22">
        <v>120478</v>
      </c>
      <c r="T45" s="22">
        <v>954564</v>
      </c>
      <c r="U45" s="22">
        <v>1200636</v>
      </c>
      <c r="V45" s="22">
        <v>2275678</v>
      </c>
      <c r="W45" s="22">
        <v>7119922</v>
      </c>
      <c r="X45" s="22">
        <v>8525600</v>
      </c>
      <c r="Y45" s="22">
        <v>-1405678</v>
      </c>
      <c r="Z45" s="23">
        <v>-16.487731068781084</v>
      </c>
      <c r="AA45" s="20">
        <v>8525600</v>
      </c>
    </row>
    <row r="46" spans="1:27" x14ac:dyDescent="0.25">
      <c r="A46" s="19" t="s">
        <v>71</v>
      </c>
      <c r="B46" s="15" t="s">
        <v>32</v>
      </c>
      <c r="C46" s="20">
        <v>9238</v>
      </c>
      <c r="D46" s="20"/>
      <c r="E46" s="21">
        <v>2900</v>
      </c>
      <c r="F46" s="22">
        <v>2900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2900</v>
      </c>
      <c r="Y46" s="22">
        <v>-2900</v>
      </c>
      <c r="Z46" s="23">
        <v>-100</v>
      </c>
      <c r="AA46" s="20">
        <v>2900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536940837</v>
      </c>
      <c r="D48" s="29">
        <f t="shared" ref="D48:Y48" si="1">SUM(D35:D47)</f>
        <v>0</v>
      </c>
      <c r="E48" s="30">
        <f t="shared" si="1"/>
        <v>591618230</v>
      </c>
      <c r="F48" s="31">
        <f t="shared" si="1"/>
        <v>622339130</v>
      </c>
      <c r="G48" s="31">
        <f t="shared" si="1"/>
        <v>2227595</v>
      </c>
      <c r="H48" s="31">
        <f t="shared" si="1"/>
        <v>73856452</v>
      </c>
      <c r="I48" s="31">
        <f t="shared" si="1"/>
        <v>69436008</v>
      </c>
      <c r="J48" s="31">
        <f t="shared" si="1"/>
        <v>145520055</v>
      </c>
      <c r="K48" s="31">
        <f t="shared" si="1"/>
        <v>41524732</v>
      </c>
      <c r="L48" s="31">
        <f t="shared" si="1"/>
        <v>43035481</v>
      </c>
      <c r="M48" s="31">
        <f t="shared" si="1"/>
        <v>42918857</v>
      </c>
      <c r="N48" s="31">
        <f t="shared" si="1"/>
        <v>127479070</v>
      </c>
      <c r="O48" s="31">
        <f t="shared" si="1"/>
        <v>41886999</v>
      </c>
      <c r="P48" s="31">
        <f t="shared" si="1"/>
        <v>41350840</v>
      </c>
      <c r="Q48" s="31">
        <f t="shared" si="1"/>
        <v>58305992</v>
      </c>
      <c r="R48" s="31">
        <f t="shared" si="1"/>
        <v>141543831</v>
      </c>
      <c r="S48" s="31">
        <f t="shared" si="1"/>
        <v>47624845</v>
      </c>
      <c r="T48" s="31">
        <f t="shared" si="1"/>
        <v>48103694</v>
      </c>
      <c r="U48" s="31">
        <f t="shared" si="1"/>
        <v>47929290</v>
      </c>
      <c r="V48" s="31">
        <f t="shared" si="1"/>
        <v>143657829</v>
      </c>
      <c r="W48" s="31">
        <f t="shared" si="1"/>
        <v>558200785</v>
      </c>
      <c r="X48" s="31">
        <f t="shared" si="1"/>
        <v>622339130</v>
      </c>
      <c r="Y48" s="31">
        <f t="shared" si="1"/>
        <v>-64138345</v>
      </c>
      <c r="Z48" s="32">
        <f>+IF(X48&lt;&gt;0,+(Y48/X48)*100,0)</f>
        <v>-10.306011932754414</v>
      </c>
      <c r="AA48" s="29">
        <f>SUM(AA35:AA47)</f>
        <v>622339130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20260103</v>
      </c>
      <c r="D49" s="39">
        <f t="shared" si="2"/>
        <v>0</v>
      </c>
      <c r="E49" s="40">
        <f t="shared" si="2"/>
        <v>34497625</v>
      </c>
      <c r="F49" s="41">
        <f t="shared" si="2"/>
        <v>16411440</v>
      </c>
      <c r="G49" s="41">
        <f t="shared" si="2"/>
        <v>17339594</v>
      </c>
      <c r="H49" s="41">
        <f t="shared" si="2"/>
        <v>-12677955</v>
      </c>
      <c r="I49" s="41">
        <f t="shared" si="2"/>
        <v>-11375801</v>
      </c>
      <c r="J49" s="41">
        <f t="shared" si="2"/>
        <v>-6714162</v>
      </c>
      <c r="K49" s="41">
        <f t="shared" si="2"/>
        <v>9333645</v>
      </c>
      <c r="L49" s="41">
        <f t="shared" si="2"/>
        <v>5438357</v>
      </c>
      <c r="M49" s="41">
        <f t="shared" si="2"/>
        <v>6288622</v>
      </c>
      <c r="N49" s="41">
        <f t="shared" si="2"/>
        <v>21060624</v>
      </c>
      <c r="O49" s="41">
        <f t="shared" si="2"/>
        <v>7116123</v>
      </c>
      <c r="P49" s="41">
        <f t="shared" si="2"/>
        <v>7090452</v>
      </c>
      <c r="Q49" s="41">
        <f t="shared" si="2"/>
        <v>1838337</v>
      </c>
      <c r="R49" s="41">
        <f t="shared" si="2"/>
        <v>16044912</v>
      </c>
      <c r="S49" s="41">
        <f t="shared" si="2"/>
        <v>7165278</v>
      </c>
      <c r="T49" s="41">
        <f t="shared" si="2"/>
        <v>3487340</v>
      </c>
      <c r="U49" s="41">
        <f t="shared" si="2"/>
        <v>40208819</v>
      </c>
      <c r="V49" s="41">
        <f t="shared" si="2"/>
        <v>50861437</v>
      </c>
      <c r="W49" s="41">
        <f t="shared" si="2"/>
        <v>81252811</v>
      </c>
      <c r="X49" s="41">
        <f t="shared" si="2"/>
        <v>16411440</v>
      </c>
      <c r="Y49" s="41">
        <f t="shared" si="2"/>
        <v>64841371</v>
      </c>
      <c r="Z49" s="42">
        <f>+IF(X49&lt;&gt;0,+(Y49/X49)*100,0)</f>
        <v>395.09860804414478</v>
      </c>
      <c r="AA49" s="39">
        <f>+AA33-AA48</f>
        <v>16411440</v>
      </c>
    </row>
    <row r="50" spans="1:27" x14ac:dyDescent="0.25">
      <c r="A50" s="43" t="s">
        <v>75</v>
      </c>
      <c r="B50" s="15" t="s">
        <v>32</v>
      </c>
      <c r="C50" s="20">
        <v>53238000</v>
      </c>
      <c r="D50" s="20"/>
      <c r="E50" s="21">
        <v>14620000</v>
      </c>
      <c r="F50" s="22">
        <v>14620000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14620000</v>
      </c>
      <c r="Y50" s="22">
        <v>-14620000</v>
      </c>
      <c r="Z50" s="23">
        <v>-100</v>
      </c>
      <c r="AA50" s="20">
        <v>14620000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73498103</v>
      </c>
      <c r="D52" s="48">
        <f t="shared" si="3"/>
        <v>0</v>
      </c>
      <c r="E52" s="49">
        <f t="shared" si="3"/>
        <v>49117625</v>
      </c>
      <c r="F52" s="50">
        <f t="shared" si="3"/>
        <v>31031440</v>
      </c>
      <c r="G52" s="50">
        <f t="shared" si="3"/>
        <v>17339594</v>
      </c>
      <c r="H52" s="50">
        <f t="shared" si="3"/>
        <v>-12677955</v>
      </c>
      <c r="I52" s="50">
        <f t="shared" si="3"/>
        <v>-11375801</v>
      </c>
      <c r="J52" s="50">
        <f t="shared" si="3"/>
        <v>-6714162</v>
      </c>
      <c r="K52" s="50">
        <f t="shared" si="3"/>
        <v>9333645</v>
      </c>
      <c r="L52" s="50">
        <f t="shared" si="3"/>
        <v>5438357</v>
      </c>
      <c r="M52" s="50">
        <f t="shared" si="3"/>
        <v>6288622</v>
      </c>
      <c r="N52" s="50">
        <f t="shared" si="3"/>
        <v>21060624</v>
      </c>
      <c r="O52" s="50">
        <f t="shared" si="3"/>
        <v>7116123</v>
      </c>
      <c r="P52" s="50">
        <f t="shared" si="3"/>
        <v>7090452</v>
      </c>
      <c r="Q52" s="50">
        <f t="shared" si="3"/>
        <v>1838337</v>
      </c>
      <c r="R52" s="50">
        <f t="shared" si="3"/>
        <v>16044912</v>
      </c>
      <c r="S52" s="50">
        <f t="shared" si="3"/>
        <v>7165278</v>
      </c>
      <c r="T52" s="50">
        <f t="shared" si="3"/>
        <v>3487340</v>
      </c>
      <c r="U52" s="50">
        <f t="shared" si="3"/>
        <v>40208819</v>
      </c>
      <c r="V52" s="50">
        <f t="shared" si="3"/>
        <v>50861437</v>
      </c>
      <c r="W52" s="50">
        <f t="shared" si="3"/>
        <v>81252811</v>
      </c>
      <c r="X52" s="50">
        <f t="shared" si="3"/>
        <v>31031440</v>
      </c>
      <c r="Y52" s="50">
        <f t="shared" si="3"/>
        <v>50221371</v>
      </c>
      <c r="Z52" s="51">
        <f>+IF(X52&lt;&gt;0,+(Y52/X52)*100,0)</f>
        <v>161.84028520751858</v>
      </c>
      <c r="AA52" s="48">
        <f>SUM(AA49:AA51)</f>
        <v>31031440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73498103</v>
      </c>
      <c r="D54" s="54">
        <f>+D52-D53</f>
        <v>0</v>
      </c>
      <c r="E54" s="55">
        <f t="shared" si="4"/>
        <v>49117625</v>
      </c>
      <c r="F54" s="56">
        <f t="shared" si="4"/>
        <v>31031440</v>
      </c>
      <c r="G54" s="56">
        <f t="shared" si="4"/>
        <v>17339594</v>
      </c>
      <c r="H54" s="56">
        <f t="shared" si="4"/>
        <v>-12677955</v>
      </c>
      <c r="I54" s="56">
        <f t="shared" si="4"/>
        <v>-11375801</v>
      </c>
      <c r="J54" s="56">
        <f t="shared" si="4"/>
        <v>-6714162</v>
      </c>
      <c r="K54" s="56">
        <f t="shared" si="4"/>
        <v>9333645</v>
      </c>
      <c r="L54" s="56">
        <f t="shared" si="4"/>
        <v>5438357</v>
      </c>
      <c r="M54" s="56">
        <f t="shared" si="4"/>
        <v>6288622</v>
      </c>
      <c r="N54" s="56">
        <f t="shared" si="4"/>
        <v>21060624</v>
      </c>
      <c r="O54" s="56">
        <f t="shared" si="4"/>
        <v>7116123</v>
      </c>
      <c r="P54" s="56">
        <f t="shared" si="4"/>
        <v>7090452</v>
      </c>
      <c r="Q54" s="56">
        <f t="shared" si="4"/>
        <v>1838337</v>
      </c>
      <c r="R54" s="56">
        <f t="shared" si="4"/>
        <v>16044912</v>
      </c>
      <c r="S54" s="56">
        <f t="shared" si="4"/>
        <v>7165278</v>
      </c>
      <c r="T54" s="56">
        <f t="shared" si="4"/>
        <v>3487340</v>
      </c>
      <c r="U54" s="56">
        <f t="shared" si="4"/>
        <v>40208819</v>
      </c>
      <c r="V54" s="56">
        <f t="shared" si="4"/>
        <v>50861437</v>
      </c>
      <c r="W54" s="56">
        <f t="shared" si="4"/>
        <v>81252811</v>
      </c>
      <c r="X54" s="56">
        <f t="shared" si="4"/>
        <v>31031440</v>
      </c>
      <c r="Y54" s="56">
        <f t="shared" si="4"/>
        <v>50221371</v>
      </c>
      <c r="Z54" s="57">
        <f>+IF(X54&lt;&gt;0,+(Y54/X54)*100,0)</f>
        <v>161.84028520751858</v>
      </c>
      <c r="AA54" s="54">
        <f>+AA52-AA53</f>
        <v>31031440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73498103</v>
      </c>
      <c r="D57" s="48">
        <f>SUM(D54:D56)</f>
        <v>0</v>
      </c>
      <c r="E57" s="49">
        <f t="shared" si="5"/>
        <v>49117625</v>
      </c>
      <c r="F57" s="50">
        <f t="shared" si="5"/>
        <v>31031440</v>
      </c>
      <c r="G57" s="50">
        <f t="shared" si="5"/>
        <v>17339594</v>
      </c>
      <c r="H57" s="50">
        <f t="shared" si="5"/>
        <v>-12677955</v>
      </c>
      <c r="I57" s="50">
        <f t="shared" si="5"/>
        <v>-11375801</v>
      </c>
      <c r="J57" s="50">
        <f t="shared" si="5"/>
        <v>-6714162</v>
      </c>
      <c r="K57" s="50">
        <f t="shared" si="5"/>
        <v>9333645</v>
      </c>
      <c r="L57" s="50">
        <f t="shared" si="5"/>
        <v>5438357</v>
      </c>
      <c r="M57" s="50">
        <f t="shared" si="5"/>
        <v>6288622</v>
      </c>
      <c r="N57" s="50">
        <f t="shared" si="5"/>
        <v>21060624</v>
      </c>
      <c r="O57" s="50">
        <f t="shared" si="5"/>
        <v>7116123</v>
      </c>
      <c r="P57" s="50">
        <f t="shared" si="5"/>
        <v>7090452</v>
      </c>
      <c r="Q57" s="50">
        <f t="shared" si="5"/>
        <v>1838337</v>
      </c>
      <c r="R57" s="50">
        <f t="shared" si="5"/>
        <v>16044912</v>
      </c>
      <c r="S57" s="50">
        <f t="shared" si="5"/>
        <v>7165278</v>
      </c>
      <c r="T57" s="50">
        <f t="shared" si="5"/>
        <v>3487340</v>
      </c>
      <c r="U57" s="50">
        <f t="shared" si="5"/>
        <v>40208819</v>
      </c>
      <c r="V57" s="50">
        <f t="shared" si="5"/>
        <v>50861437</v>
      </c>
      <c r="W57" s="50">
        <f t="shared" si="5"/>
        <v>81252811</v>
      </c>
      <c r="X57" s="50">
        <f t="shared" si="5"/>
        <v>31031440</v>
      </c>
      <c r="Y57" s="50">
        <f t="shared" si="5"/>
        <v>50221371</v>
      </c>
      <c r="Z57" s="51">
        <f>+IF(X57&lt;&gt;0,+(Y57/X57)*100,0)</f>
        <v>161.84028520751858</v>
      </c>
      <c r="AA57" s="48">
        <f>SUM(AA54:AA56)</f>
        <v>31031440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73498103</v>
      </c>
      <c r="D60" s="65">
        <f>SUM(D57:D59)</f>
        <v>0</v>
      </c>
      <c r="E60" s="66">
        <f t="shared" si="6"/>
        <v>49117625</v>
      </c>
      <c r="F60" s="67">
        <f t="shared" si="6"/>
        <v>31031440</v>
      </c>
      <c r="G60" s="67">
        <f t="shared" si="6"/>
        <v>17339594</v>
      </c>
      <c r="H60" s="67">
        <f t="shared" si="6"/>
        <v>-12677955</v>
      </c>
      <c r="I60" s="67">
        <f t="shared" si="6"/>
        <v>-11375801</v>
      </c>
      <c r="J60" s="67">
        <f t="shared" si="6"/>
        <v>-6714162</v>
      </c>
      <c r="K60" s="67">
        <f t="shared" si="6"/>
        <v>9333645</v>
      </c>
      <c r="L60" s="67">
        <f t="shared" si="6"/>
        <v>5438357</v>
      </c>
      <c r="M60" s="67">
        <f t="shared" si="6"/>
        <v>6288622</v>
      </c>
      <c r="N60" s="67">
        <f t="shared" si="6"/>
        <v>21060624</v>
      </c>
      <c r="O60" s="67">
        <f t="shared" si="6"/>
        <v>7116123</v>
      </c>
      <c r="P60" s="67">
        <f t="shared" si="6"/>
        <v>7090452</v>
      </c>
      <c r="Q60" s="67">
        <f t="shared" si="6"/>
        <v>1838337</v>
      </c>
      <c r="R60" s="67">
        <f t="shared" si="6"/>
        <v>16044912</v>
      </c>
      <c r="S60" s="67">
        <f t="shared" si="6"/>
        <v>7165278</v>
      </c>
      <c r="T60" s="67">
        <f t="shared" si="6"/>
        <v>3487340</v>
      </c>
      <c r="U60" s="67">
        <f t="shared" si="6"/>
        <v>40208819</v>
      </c>
      <c r="V60" s="67">
        <f t="shared" si="6"/>
        <v>50861437</v>
      </c>
      <c r="W60" s="67">
        <f t="shared" si="6"/>
        <v>81252811</v>
      </c>
      <c r="X60" s="67">
        <f t="shared" si="6"/>
        <v>31031440</v>
      </c>
      <c r="Y60" s="67">
        <f t="shared" si="6"/>
        <v>50221371</v>
      </c>
      <c r="Z60" s="68">
        <f>+IF(X60&lt;&gt;0,+(Y60/X60)*100,0)</f>
        <v>161.84028520751858</v>
      </c>
      <c r="AA60" s="65">
        <f>SUM(AA57:AA59)</f>
        <v>31031440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562878462</v>
      </c>
      <c r="D6" s="20"/>
      <c r="E6" s="21">
        <v>621221852</v>
      </c>
      <c r="F6" s="22">
        <v>610572328</v>
      </c>
      <c r="G6" s="22">
        <v>38069353</v>
      </c>
      <c r="H6" s="22">
        <v>45011439</v>
      </c>
      <c r="I6" s="22">
        <v>35100260</v>
      </c>
      <c r="J6" s="22">
        <v>118181052</v>
      </c>
      <c r="K6" s="22">
        <v>43195351</v>
      </c>
      <c r="L6" s="22">
        <v>53519874</v>
      </c>
      <c r="M6" s="22">
        <v>65023044</v>
      </c>
      <c r="N6" s="22">
        <v>161738269</v>
      </c>
      <c r="O6" s="22">
        <v>63139651</v>
      </c>
      <c r="P6" s="22">
        <v>59200100</v>
      </c>
      <c r="Q6" s="22">
        <v>59489123</v>
      </c>
      <c r="R6" s="22">
        <v>181828874</v>
      </c>
      <c r="S6" s="22">
        <v>83281386</v>
      </c>
      <c r="T6" s="22">
        <v>60840035</v>
      </c>
      <c r="U6" s="22">
        <v>48530516</v>
      </c>
      <c r="V6" s="22">
        <v>192651937</v>
      </c>
      <c r="W6" s="22">
        <v>654400132</v>
      </c>
      <c r="X6" s="22">
        <v>610572372</v>
      </c>
      <c r="Y6" s="22">
        <v>43827760</v>
      </c>
      <c r="Z6" s="23">
        <v>7.1781433307303324</v>
      </c>
      <c r="AA6" s="20">
        <v>610572328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637</v>
      </c>
      <c r="D10" s="20"/>
      <c r="E10" s="21">
        <v>1001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>
        <v>-3684</v>
      </c>
      <c r="V13" s="22">
        <v>-3684</v>
      </c>
      <c r="W13" s="22">
        <v>-3684</v>
      </c>
      <c r="X13" s="22"/>
      <c r="Y13" s="22">
        <v>-3684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7985</v>
      </c>
      <c r="D18" s="20"/>
      <c r="E18" s="21">
        <v>4859</v>
      </c>
      <c r="F18" s="22">
        <v>8464</v>
      </c>
      <c r="G18" s="22">
        <v>680</v>
      </c>
      <c r="H18" s="22"/>
      <c r="I18" s="22"/>
      <c r="J18" s="22">
        <v>680</v>
      </c>
      <c r="K18" s="22"/>
      <c r="L18" s="22">
        <v>388</v>
      </c>
      <c r="M18" s="22"/>
      <c r="N18" s="22">
        <v>388</v>
      </c>
      <c r="O18" s="22"/>
      <c r="P18" s="22"/>
      <c r="Q18" s="22">
        <v>1425</v>
      </c>
      <c r="R18" s="22">
        <v>1425</v>
      </c>
      <c r="S18" s="22">
        <v>1425</v>
      </c>
      <c r="T18" s="22">
        <v>400</v>
      </c>
      <c r="U18" s="22"/>
      <c r="V18" s="22">
        <v>1825</v>
      </c>
      <c r="W18" s="22">
        <v>4318</v>
      </c>
      <c r="X18" s="22">
        <v>8460</v>
      </c>
      <c r="Y18" s="22">
        <v>-4142</v>
      </c>
      <c r="Z18" s="23">
        <v>-48.959810874704488</v>
      </c>
      <c r="AA18" s="20">
        <v>8464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3418204</v>
      </c>
      <c r="D20" s="20"/>
      <c r="E20" s="21">
        <v>5826049</v>
      </c>
      <c r="F20" s="22">
        <v>5826049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5826048</v>
      </c>
      <c r="Y20" s="22">
        <v>-5826048</v>
      </c>
      <c r="Z20" s="18">
        <v>-100</v>
      </c>
      <c r="AA20" s="20">
        <v>5826049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6000</v>
      </c>
      <c r="D24" s="20"/>
      <c r="E24" s="21">
        <v>10903</v>
      </c>
      <c r="F24" s="22">
        <v>6360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>
        <v>156325</v>
      </c>
      <c r="R24" s="22">
        <v>156325</v>
      </c>
      <c r="S24" s="22">
        <v>-12506</v>
      </c>
      <c r="T24" s="22">
        <v>62530</v>
      </c>
      <c r="U24" s="22"/>
      <c r="V24" s="22">
        <v>50024</v>
      </c>
      <c r="W24" s="22">
        <v>206349</v>
      </c>
      <c r="X24" s="22">
        <v>6360</v>
      </c>
      <c r="Y24" s="22">
        <v>199989</v>
      </c>
      <c r="Z24" s="23">
        <v>3144.4811320754716</v>
      </c>
      <c r="AA24" s="20">
        <v>6360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5976107</v>
      </c>
      <c r="D26" s="20"/>
      <c r="E26" s="21">
        <v>6711910</v>
      </c>
      <c r="F26" s="22">
        <v>7033482</v>
      </c>
      <c r="G26" s="22">
        <v>2796619</v>
      </c>
      <c r="H26" s="22"/>
      <c r="I26" s="22"/>
      <c r="J26" s="22">
        <v>2796619</v>
      </c>
      <c r="K26" s="22"/>
      <c r="L26" s="22"/>
      <c r="M26" s="22">
        <v>2134363</v>
      </c>
      <c r="N26" s="22">
        <v>2134363</v>
      </c>
      <c r="O26" s="22"/>
      <c r="P26" s="22"/>
      <c r="Q26" s="22">
        <v>1678007</v>
      </c>
      <c r="R26" s="22">
        <v>1678007</v>
      </c>
      <c r="S26" s="22"/>
      <c r="T26" s="22"/>
      <c r="U26" s="22">
        <v>38386</v>
      </c>
      <c r="V26" s="22">
        <v>38386</v>
      </c>
      <c r="W26" s="22">
        <v>6647375</v>
      </c>
      <c r="X26" s="22">
        <v>7033488</v>
      </c>
      <c r="Y26" s="22">
        <v>-386113</v>
      </c>
      <c r="Z26" s="23">
        <v>-5.4896375738467178</v>
      </c>
      <c r="AA26" s="20">
        <v>7033482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572287395</v>
      </c>
      <c r="D33" s="29">
        <f t="shared" ref="D33:Y33" si="0">SUM(D6:D32)</f>
        <v>0</v>
      </c>
      <c r="E33" s="30">
        <f t="shared" si="0"/>
        <v>633776574</v>
      </c>
      <c r="F33" s="31">
        <f t="shared" si="0"/>
        <v>623446683</v>
      </c>
      <c r="G33" s="31">
        <f t="shared" si="0"/>
        <v>40866652</v>
      </c>
      <c r="H33" s="31">
        <f t="shared" si="0"/>
        <v>45011439</v>
      </c>
      <c r="I33" s="31">
        <f t="shared" si="0"/>
        <v>35100260</v>
      </c>
      <c r="J33" s="31">
        <f t="shared" si="0"/>
        <v>120978351</v>
      </c>
      <c r="K33" s="31">
        <f t="shared" si="0"/>
        <v>43195351</v>
      </c>
      <c r="L33" s="31">
        <f t="shared" si="0"/>
        <v>53520262</v>
      </c>
      <c r="M33" s="31">
        <f t="shared" si="0"/>
        <v>67157407</v>
      </c>
      <c r="N33" s="31">
        <f t="shared" si="0"/>
        <v>163873020</v>
      </c>
      <c r="O33" s="31">
        <f t="shared" si="0"/>
        <v>63139651</v>
      </c>
      <c r="P33" s="31">
        <f t="shared" si="0"/>
        <v>59200100</v>
      </c>
      <c r="Q33" s="31">
        <f t="shared" si="0"/>
        <v>61324880</v>
      </c>
      <c r="R33" s="31">
        <f t="shared" si="0"/>
        <v>183664631</v>
      </c>
      <c r="S33" s="31">
        <f t="shared" si="0"/>
        <v>83270305</v>
      </c>
      <c r="T33" s="31">
        <f t="shared" si="0"/>
        <v>60902965</v>
      </c>
      <c r="U33" s="31">
        <f t="shared" si="0"/>
        <v>48565218</v>
      </c>
      <c r="V33" s="31">
        <f t="shared" si="0"/>
        <v>192738488</v>
      </c>
      <c r="W33" s="31">
        <f t="shared" si="0"/>
        <v>661254490</v>
      </c>
      <c r="X33" s="31">
        <f t="shared" si="0"/>
        <v>623446728</v>
      </c>
      <c r="Y33" s="31">
        <f t="shared" si="0"/>
        <v>37807762</v>
      </c>
      <c r="Z33" s="32">
        <f>+IF(X33&lt;&gt;0,+(Y33/X33)*100,0)</f>
        <v>6.064313164540339</v>
      </c>
      <c r="AA33" s="29">
        <f>SUM(AA6:AA32)</f>
        <v>623446683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22428629</v>
      </c>
      <c r="D35" s="20"/>
      <c r="E35" s="21">
        <v>23904868</v>
      </c>
      <c r="F35" s="22">
        <v>23243090</v>
      </c>
      <c r="G35" s="22">
        <v>1429740</v>
      </c>
      <c r="H35" s="22">
        <v>1847367</v>
      </c>
      <c r="I35" s="22">
        <v>2120784</v>
      </c>
      <c r="J35" s="22">
        <v>5397891</v>
      </c>
      <c r="K35" s="22">
        <v>1842104</v>
      </c>
      <c r="L35" s="22">
        <v>2912002</v>
      </c>
      <c r="M35" s="22">
        <v>2198149</v>
      </c>
      <c r="N35" s="22">
        <v>6952255</v>
      </c>
      <c r="O35" s="22">
        <v>1960595</v>
      </c>
      <c r="P35" s="22">
        <v>1771949</v>
      </c>
      <c r="Q35" s="22">
        <v>1860341</v>
      </c>
      <c r="R35" s="22">
        <v>5592885</v>
      </c>
      <c r="S35" s="22">
        <v>2065479</v>
      </c>
      <c r="T35" s="22">
        <v>1821450</v>
      </c>
      <c r="U35" s="22">
        <v>1831164</v>
      </c>
      <c r="V35" s="22">
        <v>5718093</v>
      </c>
      <c r="W35" s="22">
        <v>23661124</v>
      </c>
      <c r="X35" s="22">
        <v>23243112</v>
      </c>
      <c r="Y35" s="22">
        <v>418012</v>
      </c>
      <c r="Z35" s="23">
        <v>1.7984338758080243</v>
      </c>
      <c r="AA35" s="20">
        <v>23243090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430782136</v>
      </c>
      <c r="D37" s="20"/>
      <c r="E37" s="21">
        <v>528619571</v>
      </c>
      <c r="F37" s="22">
        <v>528619571</v>
      </c>
      <c r="G37" s="22">
        <v>58824666</v>
      </c>
      <c r="H37" s="22">
        <v>55686315</v>
      </c>
      <c r="I37" s="22">
        <v>35901295</v>
      </c>
      <c r="J37" s="22">
        <v>150412276</v>
      </c>
      <c r="K37" s="22">
        <v>39666471</v>
      </c>
      <c r="L37" s="22">
        <v>41951711</v>
      </c>
      <c r="M37" s="22">
        <v>48386295</v>
      </c>
      <c r="N37" s="22">
        <v>130004477</v>
      </c>
      <c r="O37" s="22">
        <v>54451325</v>
      </c>
      <c r="P37" s="22">
        <v>54184954</v>
      </c>
      <c r="Q37" s="22">
        <v>55519720</v>
      </c>
      <c r="R37" s="22">
        <v>164155999</v>
      </c>
      <c r="S37" s="22">
        <v>43605311</v>
      </c>
      <c r="T37" s="22">
        <v>40167675</v>
      </c>
      <c r="U37" s="22">
        <v>57330324</v>
      </c>
      <c r="V37" s="22">
        <v>141103310</v>
      </c>
      <c r="W37" s="22">
        <v>585676062</v>
      </c>
      <c r="X37" s="22">
        <v>528619572</v>
      </c>
      <c r="Y37" s="22">
        <v>57056490</v>
      </c>
      <c r="Z37" s="23">
        <v>10.793487986857967</v>
      </c>
      <c r="AA37" s="20">
        <v>528619571</v>
      </c>
    </row>
    <row r="38" spans="1:27" x14ac:dyDescent="0.25">
      <c r="A38" s="19" t="s">
        <v>64</v>
      </c>
      <c r="B38" s="15" t="s">
        <v>32</v>
      </c>
      <c r="C38" s="20">
        <v>5618501</v>
      </c>
      <c r="D38" s="20"/>
      <c r="E38" s="21"/>
      <c r="F38" s="22">
        <v>4498125</v>
      </c>
      <c r="G38" s="22">
        <v>140215</v>
      </c>
      <c r="H38" s="22">
        <v>394622</v>
      </c>
      <c r="I38" s="22">
        <v>404196</v>
      </c>
      <c r="J38" s="22">
        <v>939033</v>
      </c>
      <c r="K38" s="22">
        <v>321702</v>
      </c>
      <c r="L38" s="22">
        <v>220399</v>
      </c>
      <c r="M38" s="22">
        <v>200027</v>
      </c>
      <c r="N38" s="22">
        <v>742128</v>
      </c>
      <c r="O38" s="22">
        <v>465637</v>
      </c>
      <c r="P38" s="22">
        <v>336477</v>
      </c>
      <c r="Q38" s="22">
        <v>664437</v>
      </c>
      <c r="R38" s="22">
        <v>1466551</v>
      </c>
      <c r="S38" s="22">
        <v>412768</v>
      </c>
      <c r="T38" s="22">
        <v>356242</v>
      </c>
      <c r="U38" s="22">
        <v>563684</v>
      </c>
      <c r="V38" s="22">
        <v>1332694</v>
      </c>
      <c r="W38" s="22">
        <v>4480406</v>
      </c>
      <c r="X38" s="22">
        <v>4498164</v>
      </c>
      <c r="Y38" s="22">
        <v>-17758</v>
      </c>
      <c r="Z38" s="23">
        <v>-0.39478329380609511</v>
      </c>
      <c r="AA38" s="20">
        <v>4498125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670333</v>
      </c>
      <c r="F39" s="22">
        <v>4901021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4901016</v>
      </c>
      <c r="Y39" s="22">
        <v>-4901016</v>
      </c>
      <c r="Z39" s="23">
        <v>-100</v>
      </c>
      <c r="AA39" s="20">
        <v>4901021</v>
      </c>
    </row>
    <row r="40" spans="1:27" x14ac:dyDescent="0.25">
      <c r="A40" s="19" t="s">
        <v>66</v>
      </c>
      <c r="B40" s="15" t="s">
        <v>32</v>
      </c>
      <c r="C40" s="20">
        <v>6300929</v>
      </c>
      <c r="D40" s="20"/>
      <c r="E40" s="21">
        <v>6610950</v>
      </c>
      <c r="F40" s="22">
        <v>7534708</v>
      </c>
      <c r="G40" s="22"/>
      <c r="H40" s="22"/>
      <c r="I40" s="22"/>
      <c r="J40" s="22"/>
      <c r="K40" s="22"/>
      <c r="L40" s="22"/>
      <c r="M40" s="22">
        <v>3326530</v>
      </c>
      <c r="N40" s="22">
        <v>3326530</v>
      </c>
      <c r="O40" s="22">
        <v>553774</v>
      </c>
      <c r="P40" s="22">
        <v>499812</v>
      </c>
      <c r="Q40" s="22">
        <v>552787</v>
      </c>
      <c r="R40" s="22">
        <v>1606373</v>
      </c>
      <c r="S40" s="22">
        <v>534904</v>
      </c>
      <c r="T40" s="22">
        <v>552651</v>
      </c>
      <c r="U40" s="22">
        <v>533997</v>
      </c>
      <c r="V40" s="22">
        <v>1621552</v>
      </c>
      <c r="W40" s="22">
        <v>6554455</v>
      </c>
      <c r="X40" s="22">
        <v>7534728</v>
      </c>
      <c r="Y40" s="22">
        <v>-980273</v>
      </c>
      <c r="Z40" s="23">
        <v>-13.010064862328141</v>
      </c>
      <c r="AA40" s="20">
        <v>7534708</v>
      </c>
    </row>
    <row r="41" spans="1:27" x14ac:dyDescent="0.25">
      <c r="A41" s="19" t="s">
        <v>40</v>
      </c>
      <c r="B41" s="15" t="s">
        <v>32</v>
      </c>
      <c r="C41" s="20">
        <v>2631537</v>
      </c>
      <c r="D41" s="20"/>
      <c r="E41" s="21">
        <v>2400381</v>
      </c>
      <c r="F41" s="22">
        <v>2400381</v>
      </c>
      <c r="G41" s="22"/>
      <c r="H41" s="22">
        <v>432649</v>
      </c>
      <c r="I41" s="22">
        <v>201202</v>
      </c>
      <c r="J41" s="22">
        <v>633851</v>
      </c>
      <c r="K41" s="22">
        <v>207909</v>
      </c>
      <c r="L41" s="22">
        <v>201202</v>
      </c>
      <c r="M41" s="22">
        <v>207909</v>
      </c>
      <c r="N41" s="22">
        <v>617020</v>
      </c>
      <c r="O41" s="22">
        <v>198055</v>
      </c>
      <c r="P41" s="22">
        <v>178888</v>
      </c>
      <c r="Q41" s="22">
        <v>198055</v>
      </c>
      <c r="R41" s="22">
        <v>574998</v>
      </c>
      <c r="S41" s="22">
        <v>191666</v>
      </c>
      <c r="T41" s="22">
        <v>198055</v>
      </c>
      <c r="U41" s="22">
        <v>191666</v>
      </c>
      <c r="V41" s="22">
        <v>581387</v>
      </c>
      <c r="W41" s="22">
        <v>2407256</v>
      </c>
      <c r="X41" s="22">
        <v>2400384</v>
      </c>
      <c r="Y41" s="22">
        <v>6872</v>
      </c>
      <c r="Z41" s="23">
        <v>0.28628752732896068</v>
      </c>
      <c r="AA41" s="20">
        <v>2400381</v>
      </c>
    </row>
    <row r="42" spans="1:27" x14ac:dyDescent="0.25">
      <c r="A42" s="19" t="s">
        <v>67</v>
      </c>
      <c r="B42" s="15" t="s">
        <v>32</v>
      </c>
      <c r="C42" s="20">
        <v>3175917</v>
      </c>
      <c r="D42" s="20"/>
      <c r="E42" s="21">
        <v>10245513</v>
      </c>
      <c r="F42" s="22">
        <v>11555624</v>
      </c>
      <c r="G42" s="22">
        <v>5065</v>
      </c>
      <c r="H42" s="22">
        <v>10171</v>
      </c>
      <c r="I42" s="22">
        <v>604296</v>
      </c>
      <c r="J42" s="22">
        <v>619532</v>
      </c>
      <c r="K42" s="22">
        <v>335193</v>
      </c>
      <c r="L42" s="22">
        <v>120549</v>
      </c>
      <c r="M42" s="22">
        <v>81300</v>
      </c>
      <c r="N42" s="22">
        <v>537042</v>
      </c>
      <c r="O42" s="22">
        <v>48428</v>
      </c>
      <c r="P42" s="22">
        <v>7979673</v>
      </c>
      <c r="Q42" s="22">
        <v>15288</v>
      </c>
      <c r="R42" s="22">
        <v>8043389</v>
      </c>
      <c r="S42" s="22">
        <v>39988</v>
      </c>
      <c r="T42" s="22">
        <v>12112</v>
      </c>
      <c r="U42" s="22">
        <v>40199</v>
      </c>
      <c r="V42" s="22">
        <v>92299</v>
      </c>
      <c r="W42" s="22">
        <v>9292262</v>
      </c>
      <c r="X42" s="22">
        <v>11555628</v>
      </c>
      <c r="Y42" s="22">
        <v>-2263366</v>
      </c>
      <c r="Z42" s="23">
        <v>-19.586698360314124</v>
      </c>
      <c r="AA42" s="20">
        <v>11555624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31357</v>
      </c>
      <c r="D44" s="20"/>
      <c r="E44" s="21">
        <v>76637</v>
      </c>
      <c r="F44" s="22">
        <v>129473</v>
      </c>
      <c r="G44" s="22">
        <v>129169</v>
      </c>
      <c r="H44" s="22"/>
      <c r="I44" s="22"/>
      <c r="J44" s="22">
        <v>129169</v>
      </c>
      <c r="K44" s="22"/>
      <c r="L44" s="22"/>
      <c r="M44" s="22"/>
      <c r="N44" s="22"/>
      <c r="O44" s="22">
        <v>304</v>
      </c>
      <c r="P44" s="22"/>
      <c r="Q44" s="22">
        <v>1023</v>
      </c>
      <c r="R44" s="22">
        <v>1327</v>
      </c>
      <c r="S44" s="22">
        <v>1713</v>
      </c>
      <c r="T44" s="22"/>
      <c r="U44" s="22">
        <v>5905</v>
      </c>
      <c r="V44" s="22">
        <v>7618</v>
      </c>
      <c r="W44" s="22">
        <v>138114</v>
      </c>
      <c r="X44" s="22">
        <v>129468</v>
      </c>
      <c r="Y44" s="22">
        <v>8646</v>
      </c>
      <c r="Z44" s="23">
        <v>6.6780980628417836</v>
      </c>
      <c r="AA44" s="20">
        <v>129473</v>
      </c>
    </row>
    <row r="45" spans="1:27" x14ac:dyDescent="0.25">
      <c r="A45" s="19" t="s">
        <v>70</v>
      </c>
      <c r="B45" s="15" t="s">
        <v>32</v>
      </c>
      <c r="C45" s="20">
        <v>1470523</v>
      </c>
      <c r="D45" s="20"/>
      <c r="E45" s="21">
        <v>2115880</v>
      </c>
      <c r="F45" s="22">
        <v>3715952</v>
      </c>
      <c r="G45" s="22">
        <v>45714</v>
      </c>
      <c r="H45" s="22">
        <v>21348</v>
      </c>
      <c r="I45" s="22">
        <v>40754</v>
      </c>
      <c r="J45" s="22">
        <v>107816</v>
      </c>
      <c r="K45" s="22">
        <v>21851</v>
      </c>
      <c r="L45" s="22">
        <v>329869</v>
      </c>
      <c r="M45" s="22">
        <v>46713</v>
      </c>
      <c r="N45" s="22">
        <v>398433</v>
      </c>
      <c r="O45" s="22">
        <v>27439</v>
      </c>
      <c r="P45" s="22">
        <v>-64853</v>
      </c>
      <c r="Q45" s="22">
        <v>60974</v>
      </c>
      <c r="R45" s="22">
        <v>23560</v>
      </c>
      <c r="S45" s="22">
        <v>53640</v>
      </c>
      <c r="T45" s="22">
        <v>32388</v>
      </c>
      <c r="U45" s="22">
        <v>162246</v>
      </c>
      <c r="V45" s="22">
        <v>248274</v>
      </c>
      <c r="W45" s="22">
        <v>778083</v>
      </c>
      <c r="X45" s="22">
        <v>3715980</v>
      </c>
      <c r="Y45" s="22">
        <v>-2937897</v>
      </c>
      <c r="Z45" s="23">
        <v>-79.061162869552575</v>
      </c>
      <c r="AA45" s="20">
        <v>3715952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472439529</v>
      </c>
      <c r="D48" s="29">
        <f t="shared" ref="D48:Y48" si="1">SUM(D35:D47)</f>
        <v>0</v>
      </c>
      <c r="E48" s="30">
        <f t="shared" si="1"/>
        <v>574644133</v>
      </c>
      <c r="F48" s="31">
        <f t="shared" si="1"/>
        <v>586597945</v>
      </c>
      <c r="G48" s="31">
        <f t="shared" si="1"/>
        <v>60574569</v>
      </c>
      <c r="H48" s="31">
        <f t="shared" si="1"/>
        <v>58392472</v>
      </c>
      <c r="I48" s="31">
        <f t="shared" si="1"/>
        <v>39272527</v>
      </c>
      <c r="J48" s="31">
        <f t="shared" si="1"/>
        <v>158239568</v>
      </c>
      <c r="K48" s="31">
        <f t="shared" si="1"/>
        <v>42395230</v>
      </c>
      <c r="L48" s="31">
        <f t="shared" si="1"/>
        <v>45735732</v>
      </c>
      <c r="M48" s="31">
        <f t="shared" si="1"/>
        <v>54446923</v>
      </c>
      <c r="N48" s="31">
        <f t="shared" si="1"/>
        <v>142577885</v>
      </c>
      <c r="O48" s="31">
        <f t="shared" si="1"/>
        <v>57705557</v>
      </c>
      <c r="P48" s="31">
        <f t="shared" si="1"/>
        <v>64886900</v>
      </c>
      <c r="Q48" s="31">
        <f t="shared" si="1"/>
        <v>58872625</v>
      </c>
      <c r="R48" s="31">
        <f t="shared" si="1"/>
        <v>181465082</v>
      </c>
      <c r="S48" s="31">
        <f t="shared" si="1"/>
        <v>46905469</v>
      </c>
      <c r="T48" s="31">
        <f t="shared" si="1"/>
        <v>43140573</v>
      </c>
      <c r="U48" s="31">
        <f t="shared" si="1"/>
        <v>60659185</v>
      </c>
      <c r="V48" s="31">
        <f t="shared" si="1"/>
        <v>150705227</v>
      </c>
      <c r="W48" s="31">
        <f t="shared" si="1"/>
        <v>632987762</v>
      </c>
      <c r="X48" s="31">
        <f t="shared" si="1"/>
        <v>586598052</v>
      </c>
      <c r="Y48" s="31">
        <f t="shared" si="1"/>
        <v>46389710</v>
      </c>
      <c r="Z48" s="32">
        <f>+IF(X48&lt;&gt;0,+(Y48/X48)*100,0)</f>
        <v>7.9082618569623202</v>
      </c>
      <c r="AA48" s="29">
        <f>SUM(AA35:AA47)</f>
        <v>586597945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99847866</v>
      </c>
      <c r="D49" s="39">
        <f t="shared" si="2"/>
        <v>0</v>
      </c>
      <c r="E49" s="40">
        <f t="shared" si="2"/>
        <v>59132441</v>
      </c>
      <c r="F49" s="41">
        <f t="shared" si="2"/>
        <v>36848738</v>
      </c>
      <c r="G49" s="41">
        <f t="shared" si="2"/>
        <v>-19707917</v>
      </c>
      <c r="H49" s="41">
        <f t="shared" si="2"/>
        <v>-13381033</v>
      </c>
      <c r="I49" s="41">
        <f t="shared" si="2"/>
        <v>-4172267</v>
      </c>
      <c r="J49" s="41">
        <f t="shared" si="2"/>
        <v>-37261217</v>
      </c>
      <c r="K49" s="41">
        <f t="shared" si="2"/>
        <v>800121</v>
      </c>
      <c r="L49" s="41">
        <f t="shared" si="2"/>
        <v>7784530</v>
      </c>
      <c r="M49" s="41">
        <f t="shared" si="2"/>
        <v>12710484</v>
      </c>
      <c r="N49" s="41">
        <f t="shared" si="2"/>
        <v>21295135</v>
      </c>
      <c r="O49" s="41">
        <f t="shared" si="2"/>
        <v>5434094</v>
      </c>
      <c r="P49" s="41">
        <f t="shared" si="2"/>
        <v>-5686800</v>
      </c>
      <c r="Q49" s="41">
        <f t="shared" si="2"/>
        <v>2452255</v>
      </c>
      <c r="R49" s="41">
        <f t="shared" si="2"/>
        <v>2199549</v>
      </c>
      <c r="S49" s="41">
        <f t="shared" si="2"/>
        <v>36364836</v>
      </c>
      <c r="T49" s="41">
        <f t="shared" si="2"/>
        <v>17762392</v>
      </c>
      <c r="U49" s="41">
        <f t="shared" si="2"/>
        <v>-12093967</v>
      </c>
      <c r="V49" s="41">
        <f t="shared" si="2"/>
        <v>42033261</v>
      </c>
      <c r="W49" s="41">
        <f t="shared" si="2"/>
        <v>28266728</v>
      </c>
      <c r="X49" s="41">
        <f t="shared" si="2"/>
        <v>36848676</v>
      </c>
      <c r="Y49" s="41">
        <f t="shared" si="2"/>
        <v>-8581948</v>
      </c>
      <c r="Z49" s="42">
        <f>+IF(X49&lt;&gt;0,+(Y49/X49)*100,0)</f>
        <v>-23.289705171496529</v>
      </c>
      <c r="AA49" s="39">
        <f>+AA33-AA48</f>
        <v>36848738</v>
      </c>
    </row>
    <row r="50" spans="1:27" x14ac:dyDescent="0.25">
      <c r="A50" s="43" t="s">
        <v>75</v>
      </c>
      <c r="B50" s="15" t="s">
        <v>32</v>
      </c>
      <c r="C50" s="20">
        <v>27935</v>
      </c>
      <c r="D50" s="20"/>
      <c r="E50" s="21">
        <v>2925000</v>
      </c>
      <c r="F50" s="22">
        <v>3425000</v>
      </c>
      <c r="G50" s="22"/>
      <c r="H50" s="22"/>
      <c r="I50" s="22"/>
      <c r="J50" s="22"/>
      <c r="K50" s="22">
        <v>282162</v>
      </c>
      <c r="L50" s="22">
        <v>510376</v>
      </c>
      <c r="M50" s="22"/>
      <c r="N50" s="22">
        <v>792538</v>
      </c>
      <c r="O50" s="22">
        <v>349893</v>
      </c>
      <c r="P50" s="22">
        <v>528672</v>
      </c>
      <c r="Q50" s="22">
        <v>298226</v>
      </c>
      <c r="R50" s="22">
        <v>1176791</v>
      </c>
      <c r="S50" s="22">
        <v>207548</v>
      </c>
      <c r="T50" s="22">
        <v>628756</v>
      </c>
      <c r="U50" s="22">
        <v>619368</v>
      </c>
      <c r="V50" s="22">
        <v>1455672</v>
      </c>
      <c r="W50" s="22">
        <v>3425001</v>
      </c>
      <c r="X50" s="22">
        <v>3425004</v>
      </c>
      <c r="Y50" s="22">
        <v>-3</v>
      </c>
      <c r="Z50" s="23"/>
      <c r="AA50" s="20">
        <v>3425000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99875801</v>
      </c>
      <c r="D52" s="48">
        <f t="shared" si="3"/>
        <v>0</v>
      </c>
      <c r="E52" s="49">
        <f t="shared" si="3"/>
        <v>62057441</v>
      </c>
      <c r="F52" s="50">
        <f t="shared" si="3"/>
        <v>40273738</v>
      </c>
      <c r="G52" s="50">
        <f t="shared" si="3"/>
        <v>-19707917</v>
      </c>
      <c r="H52" s="50">
        <f t="shared" si="3"/>
        <v>-13381033</v>
      </c>
      <c r="I52" s="50">
        <f t="shared" si="3"/>
        <v>-4172267</v>
      </c>
      <c r="J52" s="50">
        <f t="shared" si="3"/>
        <v>-37261217</v>
      </c>
      <c r="K52" s="50">
        <f t="shared" si="3"/>
        <v>1082283</v>
      </c>
      <c r="L52" s="50">
        <f t="shared" si="3"/>
        <v>8294906</v>
      </c>
      <c r="M52" s="50">
        <f t="shared" si="3"/>
        <v>12710484</v>
      </c>
      <c r="N52" s="50">
        <f t="shared" si="3"/>
        <v>22087673</v>
      </c>
      <c r="O52" s="50">
        <f t="shared" si="3"/>
        <v>5783987</v>
      </c>
      <c r="P52" s="50">
        <f t="shared" si="3"/>
        <v>-5158128</v>
      </c>
      <c r="Q52" s="50">
        <f t="shared" si="3"/>
        <v>2750481</v>
      </c>
      <c r="R52" s="50">
        <f t="shared" si="3"/>
        <v>3376340</v>
      </c>
      <c r="S52" s="50">
        <f t="shared" si="3"/>
        <v>36572384</v>
      </c>
      <c r="T52" s="50">
        <f t="shared" si="3"/>
        <v>18391148</v>
      </c>
      <c r="U52" s="50">
        <f t="shared" si="3"/>
        <v>-11474599</v>
      </c>
      <c r="V52" s="50">
        <f t="shared" si="3"/>
        <v>43488933</v>
      </c>
      <c r="W52" s="50">
        <f t="shared" si="3"/>
        <v>31691729</v>
      </c>
      <c r="X52" s="50">
        <f t="shared" si="3"/>
        <v>40273680</v>
      </c>
      <c r="Y52" s="50">
        <f t="shared" si="3"/>
        <v>-8581951</v>
      </c>
      <c r="Z52" s="51">
        <f>+IF(X52&lt;&gt;0,+(Y52/X52)*100,0)</f>
        <v>-21.309080769375928</v>
      </c>
      <c r="AA52" s="48">
        <f>SUM(AA49:AA51)</f>
        <v>40273738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99875801</v>
      </c>
      <c r="D54" s="54">
        <f>+D52-D53</f>
        <v>0</v>
      </c>
      <c r="E54" s="55">
        <f t="shared" si="4"/>
        <v>62057441</v>
      </c>
      <c r="F54" s="56">
        <f t="shared" si="4"/>
        <v>40273738</v>
      </c>
      <c r="G54" s="56">
        <f t="shared" si="4"/>
        <v>-19707917</v>
      </c>
      <c r="H54" s="56">
        <f t="shared" si="4"/>
        <v>-13381033</v>
      </c>
      <c r="I54" s="56">
        <f t="shared" si="4"/>
        <v>-4172267</v>
      </c>
      <c r="J54" s="56">
        <f t="shared" si="4"/>
        <v>-37261217</v>
      </c>
      <c r="K54" s="56">
        <f t="shared" si="4"/>
        <v>1082283</v>
      </c>
      <c r="L54" s="56">
        <f t="shared" si="4"/>
        <v>8294906</v>
      </c>
      <c r="M54" s="56">
        <f t="shared" si="4"/>
        <v>12710484</v>
      </c>
      <c r="N54" s="56">
        <f t="shared" si="4"/>
        <v>22087673</v>
      </c>
      <c r="O54" s="56">
        <f t="shared" si="4"/>
        <v>5783987</v>
      </c>
      <c r="P54" s="56">
        <f t="shared" si="4"/>
        <v>-5158128</v>
      </c>
      <c r="Q54" s="56">
        <f t="shared" si="4"/>
        <v>2750481</v>
      </c>
      <c r="R54" s="56">
        <f t="shared" si="4"/>
        <v>3376340</v>
      </c>
      <c r="S54" s="56">
        <f t="shared" si="4"/>
        <v>36572384</v>
      </c>
      <c r="T54" s="56">
        <f t="shared" si="4"/>
        <v>18391148</v>
      </c>
      <c r="U54" s="56">
        <f t="shared" si="4"/>
        <v>-11474599</v>
      </c>
      <c r="V54" s="56">
        <f t="shared" si="4"/>
        <v>43488933</v>
      </c>
      <c r="W54" s="56">
        <f t="shared" si="4"/>
        <v>31691729</v>
      </c>
      <c r="X54" s="56">
        <f t="shared" si="4"/>
        <v>40273680</v>
      </c>
      <c r="Y54" s="56">
        <f t="shared" si="4"/>
        <v>-8581951</v>
      </c>
      <c r="Z54" s="57">
        <f>+IF(X54&lt;&gt;0,+(Y54/X54)*100,0)</f>
        <v>-21.309080769375928</v>
      </c>
      <c r="AA54" s="54">
        <f>+AA52-AA53</f>
        <v>40273738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99875801</v>
      </c>
      <c r="D57" s="48">
        <f>SUM(D54:D56)</f>
        <v>0</v>
      </c>
      <c r="E57" s="49">
        <f t="shared" si="5"/>
        <v>62057441</v>
      </c>
      <c r="F57" s="50">
        <f t="shared" si="5"/>
        <v>40273738</v>
      </c>
      <c r="G57" s="50">
        <f t="shared" si="5"/>
        <v>-19707917</v>
      </c>
      <c r="H57" s="50">
        <f t="shared" si="5"/>
        <v>-13381033</v>
      </c>
      <c r="I57" s="50">
        <f t="shared" si="5"/>
        <v>-4172267</v>
      </c>
      <c r="J57" s="50">
        <f t="shared" si="5"/>
        <v>-37261217</v>
      </c>
      <c r="K57" s="50">
        <f t="shared" si="5"/>
        <v>1082283</v>
      </c>
      <c r="L57" s="50">
        <f t="shared" si="5"/>
        <v>8294906</v>
      </c>
      <c r="M57" s="50">
        <f t="shared" si="5"/>
        <v>12710484</v>
      </c>
      <c r="N57" s="50">
        <f t="shared" si="5"/>
        <v>22087673</v>
      </c>
      <c r="O57" s="50">
        <f t="shared" si="5"/>
        <v>5783987</v>
      </c>
      <c r="P57" s="50">
        <f t="shared" si="5"/>
        <v>-5158128</v>
      </c>
      <c r="Q57" s="50">
        <f t="shared" si="5"/>
        <v>2750481</v>
      </c>
      <c r="R57" s="50">
        <f t="shared" si="5"/>
        <v>3376340</v>
      </c>
      <c r="S57" s="50">
        <f t="shared" si="5"/>
        <v>36572384</v>
      </c>
      <c r="T57" s="50">
        <f t="shared" si="5"/>
        <v>18391148</v>
      </c>
      <c r="U57" s="50">
        <f t="shared" si="5"/>
        <v>-11474599</v>
      </c>
      <c r="V57" s="50">
        <f t="shared" si="5"/>
        <v>43488933</v>
      </c>
      <c r="W57" s="50">
        <f t="shared" si="5"/>
        <v>31691729</v>
      </c>
      <c r="X57" s="50">
        <f t="shared" si="5"/>
        <v>40273680</v>
      </c>
      <c r="Y57" s="50">
        <f t="shared" si="5"/>
        <v>-8581951</v>
      </c>
      <c r="Z57" s="51">
        <f>+IF(X57&lt;&gt;0,+(Y57/X57)*100,0)</f>
        <v>-21.309080769375928</v>
      </c>
      <c r="AA57" s="48">
        <f>SUM(AA54:AA56)</f>
        <v>40273738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99875801</v>
      </c>
      <c r="D60" s="65">
        <f>SUM(D57:D59)</f>
        <v>0</v>
      </c>
      <c r="E60" s="66">
        <f t="shared" si="6"/>
        <v>62057441</v>
      </c>
      <c r="F60" s="67">
        <f t="shared" si="6"/>
        <v>40273738</v>
      </c>
      <c r="G60" s="67">
        <f t="shared" si="6"/>
        <v>-19707917</v>
      </c>
      <c r="H60" s="67">
        <f t="shared" si="6"/>
        <v>-13381033</v>
      </c>
      <c r="I60" s="67">
        <f t="shared" si="6"/>
        <v>-4172267</v>
      </c>
      <c r="J60" s="67">
        <f t="shared" si="6"/>
        <v>-37261217</v>
      </c>
      <c r="K60" s="67">
        <f t="shared" si="6"/>
        <v>1082283</v>
      </c>
      <c r="L60" s="67">
        <f t="shared" si="6"/>
        <v>8294906</v>
      </c>
      <c r="M60" s="67">
        <f t="shared" si="6"/>
        <v>12710484</v>
      </c>
      <c r="N60" s="67">
        <f t="shared" si="6"/>
        <v>22087673</v>
      </c>
      <c r="O60" s="67">
        <f t="shared" si="6"/>
        <v>5783987</v>
      </c>
      <c r="P60" s="67">
        <f t="shared" si="6"/>
        <v>-5158128</v>
      </c>
      <c r="Q60" s="67">
        <f t="shared" si="6"/>
        <v>2750481</v>
      </c>
      <c r="R60" s="67">
        <f t="shared" si="6"/>
        <v>3376340</v>
      </c>
      <c r="S60" s="67">
        <f t="shared" si="6"/>
        <v>36572384</v>
      </c>
      <c r="T60" s="67">
        <f t="shared" si="6"/>
        <v>18391148</v>
      </c>
      <c r="U60" s="67">
        <f t="shared" si="6"/>
        <v>-11474599</v>
      </c>
      <c r="V60" s="67">
        <f t="shared" si="6"/>
        <v>43488933</v>
      </c>
      <c r="W60" s="67">
        <f t="shared" si="6"/>
        <v>31691729</v>
      </c>
      <c r="X60" s="67">
        <f t="shared" si="6"/>
        <v>40273680</v>
      </c>
      <c r="Y60" s="67">
        <f t="shared" si="6"/>
        <v>-8581951</v>
      </c>
      <c r="Z60" s="68">
        <f>+IF(X60&lt;&gt;0,+(Y60/X60)*100,0)</f>
        <v>-21.309080769375928</v>
      </c>
      <c r="AA60" s="65">
        <f>SUM(AA57:AA59)</f>
        <v>40273738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131841010</v>
      </c>
      <c r="D6" s="20"/>
      <c r="E6" s="21">
        <v>147247127</v>
      </c>
      <c r="F6" s="22">
        <v>152783001</v>
      </c>
      <c r="G6" s="22">
        <v>15576430</v>
      </c>
      <c r="H6" s="22">
        <v>13687689</v>
      </c>
      <c r="I6" s="22">
        <v>12868623</v>
      </c>
      <c r="J6" s="22">
        <v>42132742</v>
      </c>
      <c r="K6" s="22">
        <v>14538628</v>
      </c>
      <c r="L6" s="22">
        <v>10641738</v>
      </c>
      <c r="M6" s="22">
        <v>12126432</v>
      </c>
      <c r="N6" s="22">
        <v>37306798</v>
      </c>
      <c r="O6" s="22">
        <v>13375184</v>
      </c>
      <c r="P6" s="22">
        <v>7740364</v>
      </c>
      <c r="Q6" s="22">
        <v>12564573</v>
      </c>
      <c r="R6" s="22">
        <v>33680121</v>
      </c>
      <c r="S6" s="22">
        <v>11163198</v>
      </c>
      <c r="T6" s="22">
        <v>12705227</v>
      </c>
      <c r="U6" s="22">
        <v>12599801</v>
      </c>
      <c r="V6" s="22">
        <v>36468226</v>
      </c>
      <c r="W6" s="22">
        <v>149587887</v>
      </c>
      <c r="X6" s="22">
        <v>152783001</v>
      </c>
      <c r="Y6" s="22">
        <v>-3195114</v>
      </c>
      <c r="Z6" s="23">
        <v>-2.091275848155385</v>
      </c>
      <c r="AA6" s="20">
        <v>152783001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525000</v>
      </c>
      <c r="G13" s="22">
        <v>41344</v>
      </c>
      <c r="H13" s="22">
        <v>43134</v>
      </c>
      <c r="I13" s="22">
        <v>44362</v>
      </c>
      <c r="J13" s="22">
        <v>128840</v>
      </c>
      <c r="K13" s="22">
        <v>39885</v>
      </c>
      <c r="L13" s="22">
        <v>42433</v>
      </c>
      <c r="M13" s="22">
        <v>47294</v>
      </c>
      <c r="N13" s="22">
        <v>129612</v>
      </c>
      <c r="O13" s="22">
        <v>43068</v>
      </c>
      <c r="P13" s="22">
        <v>31569</v>
      </c>
      <c r="Q13" s="22">
        <v>35338</v>
      </c>
      <c r="R13" s="22">
        <v>109975</v>
      </c>
      <c r="S13" s="22">
        <v>40039</v>
      </c>
      <c r="T13" s="22">
        <v>33137</v>
      </c>
      <c r="U13" s="22">
        <v>28418</v>
      </c>
      <c r="V13" s="22">
        <v>101594</v>
      </c>
      <c r="W13" s="22">
        <v>470021</v>
      </c>
      <c r="X13" s="22">
        <v>525000</v>
      </c>
      <c r="Y13" s="22">
        <v>-54979</v>
      </c>
      <c r="Z13" s="23">
        <v>-10.472190476190477</v>
      </c>
      <c r="AA13" s="20">
        <v>525000</v>
      </c>
    </row>
    <row r="14" spans="1:27" x14ac:dyDescent="0.25">
      <c r="A14" s="19" t="s">
        <v>42</v>
      </c>
      <c r="B14" s="15" t="s">
        <v>32</v>
      </c>
      <c r="C14" s="20">
        <v>253839</v>
      </c>
      <c r="D14" s="20"/>
      <c r="E14" s="21"/>
      <c r="F14" s="22">
        <v>250000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250000</v>
      </c>
      <c r="Y14" s="22">
        <v>-250000</v>
      </c>
      <c r="Z14" s="23">
        <v>-100</v>
      </c>
      <c r="AA14" s="20">
        <v>250000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212337</v>
      </c>
      <c r="D23" s="20"/>
      <c r="E23" s="21">
        <v>212000</v>
      </c>
      <c r="F23" s="22">
        <v>217000</v>
      </c>
      <c r="G23" s="22">
        <v>19810</v>
      </c>
      <c r="H23" s="22">
        <v>18979</v>
      </c>
      <c r="I23" s="22">
        <v>18509</v>
      </c>
      <c r="J23" s="22">
        <v>57298</v>
      </c>
      <c r="K23" s="22">
        <v>17752</v>
      </c>
      <c r="L23" s="22">
        <v>17474</v>
      </c>
      <c r="M23" s="22">
        <v>17500</v>
      </c>
      <c r="N23" s="22">
        <v>52726</v>
      </c>
      <c r="O23" s="22">
        <v>18266</v>
      </c>
      <c r="P23" s="22">
        <v>16017</v>
      </c>
      <c r="Q23" s="22">
        <v>17283</v>
      </c>
      <c r="R23" s="22">
        <v>51566</v>
      </c>
      <c r="S23" s="22">
        <v>16817</v>
      </c>
      <c r="T23" s="22">
        <v>16991</v>
      </c>
      <c r="U23" s="22">
        <v>16600</v>
      </c>
      <c r="V23" s="22">
        <v>50408</v>
      </c>
      <c r="W23" s="22">
        <v>211998</v>
      </c>
      <c r="X23" s="22">
        <v>217000</v>
      </c>
      <c r="Y23" s="22">
        <v>-5002</v>
      </c>
      <c r="Z23" s="23">
        <v>-2.3050691244239632</v>
      </c>
      <c r="AA23" s="20">
        <v>217000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11418359</v>
      </c>
      <c r="D26" s="20"/>
      <c r="E26" s="21">
        <v>15048574</v>
      </c>
      <c r="F26" s="22">
        <v>13039260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>
        <v>284182</v>
      </c>
      <c r="V26" s="22">
        <v>284182</v>
      </c>
      <c r="W26" s="22">
        <v>284182</v>
      </c>
      <c r="X26" s="22">
        <v>13039260</v>
      </c>
      <c r="Y26" s="22">
        <v>-12755078</v>
      </c>
      <c r="Z26" s="23">
        <v>-97.820566504540906</v>
      </c>
      <c r="AA26" s="20">
        <v>13039260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1547007</v>
      </c>
      <c r="D29" s="20"/>
      <c r="E29" s="21">
        <v>1242694</v>
      </c>
      <c r="F29" s="22">
        <v>1735000</v>
      </c>
      <c r="G29" s="22">
        <v>303137</v>
      </c>
      <c r="H29" s="22">
        <v>128049</v>
      </c>
      <c r="I29" s="22">
        <v>128572</v>
      </c>
      <c r="J29" s="22">
        <v>559758</v>
      </c>
      <c r="K29" s="22">
        <v>117919</v>
      </c>
      <c r="L29" s="22">
        <v>131274</v>
      </c>
      <c r="M29" s="22">
        <v>125959</v>
      </c>
      <c r="N29" s="22">
        <v>375152</v>
      </c>
      <c r="O29" s="22">
        <v>134250</v>
      </c>
      <c r="P29" s="22">
        <v>125352</v>
      </c>
      <c r="Q29" s="22">
        <v>132036</v>
      </c>
      <c r="R29" s="22">
        <v>391638</v>
      </c>
      <c r="S29" s="22">
        <v>130092</v>
      </c>
      <c r="T29" s="22">
        <v>131892</v>
      </c>
      <c r="U29" s="22">
        <v>130252</v>
      </c>
      <c r="V29" s="22">
        <v>392236</v>
      </c>
      <c r="W29" s="22">
        <v>1718784</v>
      </c>
      <c r="X29" s="22">
        <v>1735000</v>
      </c>
      <c r="Y29" s="22">
        <v>-16216</v>
      </c>
      <c r="Z29" s="23">
        <v>-0.93463976945244964</v>
      </c>
      <c r="AA29" s="20">
        <v>1735000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>
        <v>6000000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6000000</v>
      </c>
      <c r="Y31" s="22">
        <v>-6000000</v>
      </c>
      <c r="Z31" s="23">
        <v>-100</v>
      </c>
      <c r="AA31" s="20">
        <v>6000000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145272552</v>
      </c>
      <c r="D33" s="29">
        <f t="shared" ref="D33:Y33" si="0">SUM(D6:D32)</f>
        <v>0</v>
      </c>
      <c r="E33" s="30">
        <f t="shared" si="0"/>
        <v>163750395</v>
      </c>
      <c r="F33" s="31">
        <f t="shared" si="0"/>
        <v>174549261</v>
      </c>
      <c r="G33" s="31">
        <f t="shared" si="0"/>
        <v>15940721</v>
      </c>
      <c r="H33" s="31">
        <f t="shared" si="0"/>
        <v>13877851</v>
      </c>
      <c r="I33" s="31">
        <f t="shared" si="0"/>
        <v>13060066</v>
      </c>
      <c r="J33" s="31">
        <f t="shared" si="0"/>
        <v>42878638</v>
      </c>
      <c r="K33" s="31">
        <f t="shared" si="0"/>
        <v>14714184</v>
      </c>
      <c r="L33" s="31">
        <f t="shared" si="0"/>
        <v>10832919</v>
      </c>
      <c r="M33" s="31">
        <f t="shared" si="0"/>
        <v>12317185</v>
      </c>
      <c r="N33" s="31">
        <f t="shared" si="0"/>
        <v>37864288</v>
      </c>
      <c r="O33" s="31">
        <f t="shared" si="0"/>
        <v>13570768</v>
      </c>
      <c r="P33" s="31">
        <f t="shared" si="0"/>
        <v>7913302</v>
      </c>
      <c r="Q33" s="31">
        <f t="shared" si="0"/>
        <v>12749230</v>
      </c>
      <c r="R33" s="31">
        <f t="shared" si="0"/>
        <v>34233300</v>
      </c>
      <c r="S33" s="31">
        <f t="shared" si="0"/>
        <v>11350146</v>
      </c>
      <c r="T33" s="31">
        <f t="shared" si="0"/>
        <v>12887247</v>
      </c>
      <c r="U33" s="31">
        <f t="shared" si="0"/>
        <v>13059253</v>
      </c>
      <c r="V33" s="31">
        <f t="shared" si="0"/>
        <v>37296646</v>
      </c>
      <c r="W33" s="31">
        <f t="shared" si="0"/>
        <v>152272872</v>
      </c>
      <c r="X33" s="31">
        <f t="shared" si="0"/>
        <v>174549261</v>
      </c>
      <c r="Y33" s="31">
        <f t="shared" si="0"/>
        <v>-22276389</v>
      </c>
      <c r="Z33" s="32">
        <f>+IF(X33&lt;&gt;0,+(Y33/X33)*100,0)</f>
        <v>-12.762236214795546</v>
      </c>
      <c r="AA33" s="29">
        <f>SUM(AA6:AA32)</f>
        <v>174549261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9243747</v>
      </c>
      <c r="D35" s="20"/>
      <c r="E35" s="21">
        <v>9303190</v>
      </c>
      <c r="F35" s="22">
        <v>8765757</v>
      </c>
      <c r="G35" s="22">
        <v>637796</v>
      </c>
      <c r="H35" s="22">
        <v>692763</v>
      </c>
      <c r="I35" s="22">
        <v>876439</v>
      </c>
      <c r="J35" s="22">
        <v>2206998</v>
      </c>
      <c r="K35" s="22">
        <v>736476</v>
      </c>
      <c r="L35" s="22">
        <v>686780</v>
      </c>
      <c r="M35" s="22">
        <v>772473</v>
      </c>
      <c r="N35" s="22">
        <v>2195729</v>
      </c>
      <c r="O35" s="22">
        <v>697342</v>
      </c>
      <c r="P35" s="22">
        <v>822525</v>
      </c>
      <c r="Q35" s="22">
        <v>664528</v>
      </c>
      <c r="R35" s="22">
        <v>2184395</v>
      </c>
      <c r="S35" s="22">
        <v>822992</v>
      </c>
      <c r="T35" s="22">
        <v>806453</v>
      </c>
      <c r="U35" s="22">
        <v>762632</v>
      </c>
      <c r="V35" s="22">
        <v>2392077</v>
      </c>
      <c r="W35" s="22">
        <v>8979199</v>
      </c>
      <c r="X35" s="22">
        <v>8765757</v>
      </c>
      <c r="Y35" s="22">
        <v>213442</v>
      </c>
      <c r="Z35" s="23">
        <v>2.4349522807898967</v>
      </c>
      <c r="AA35" s="20">
        <v>8765757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101021445</v>
      </c>
      <c r="D37" s="20"/>
      <c r="E37" s="21">
        <v>100717761</v>
      </c>
      <c r="F37" s="22">
        <v>125717761</v>
      </c>
      <c r="G37" s="22"/>
      <c r="H37" s="22">
        <v>16224196</v>
      </c>
      <c r="I37" s="22">
        <v>14558316</v>
      </c>
      <c r="J37" s="22">
        <v>30782512</v>
      </c>
      <c r="K37" s="22">
        <v>7887588</v>
      </c>
      <c r="L37" s="22">
        <v>-14744781</v>
      </c>
      <c r="M37" s="22">
        <v>13174136</v>
      </c>
      <c r="N37" s="22">
        <v>6316943</v>
      </c>
      <c r="O37" s="22">
        <v>24656270</v>
      </c>
      <c r="P37" s="22">
        <v>7075439</v>
      </c>
      <c r="Q37" s="22">
        <v>9715901</v>
      </c>
      <c r="R37" s="22">
        <v>41447610</v>
      </c>
      <c r="S37" s="22">
        <v>8264084</v>
      </c>
      <c r="T37" s="22">
        <v>8369092</v>
      </c>
      <c r="U37" s="22">
        <v>7716775</v>
      </c>
      <c r="V37" s="22">
        <v>24349951</v>
      </c>
      <c r="W37" s="22">
        <v>102897016</v>
      </c>
      <c r="X37" s="22">
        <v>125717761</v>
      </c>
      <c r="Y37" s="22">
        <v>-22820745</v>
      </c>
      <c r="Z37" s="23">
        <v>-18.152363531195885</v>
      </c>
      <c r="AA37" s="20">
        <v>125717761</v>
      </c>
    </row>
    <row r="38" spans="1:27" x14ac:dyDescent="0.25">
      <c r="A38" s="19" t="s">
        <v>64</v>
      </c>
      <c r="B38" s="15" t="s">
        <v>32</v>
      </c>
      <c r="C38" s="20">
        <v>1550179</v>
      </c>
      <c r="D38" s="20"/>
      <c r="E38" s="21">
        <v>1919846</v>
      </c>
      <c r="F38" s="22">
        <v>1299422</v>
      </c>
      <c r="G38" s="22">
        <v>82143</v>
      </c>
      <c r="H38" s="22">
        <v>92596</v>
      </c>
      <c r="I38" s="22">
        <v>147554</v>
      </c>
      <c r="J38" s="22">
        <v>322293</v>
      </c>
      <c r="K38" s="22">
        <v>118216</v>
      </c>
      <c r="L38" s="22">
        <v>103041</v>
      </c>
      <c r="M38" s="22">
        <v>51311</v>
      </c>
      <c r="N38" s="22">
        <v>272568</v>
      </c>
      <c r="O38" s="22">
        <v>50460</v>
      </c>
      <c r="P38" s="22">
        <v>88263</v>
      </c>
      <c r="Q38" s="22">
        <v>115365</v>
      </c>
      <c r="R38" s="22">
        <v>254088</v>
      </c>
      <c r="S38" s="22">
        <v>51101</v>
      </c>
      <c r="T38" s="22">
        <v>140149</v>
      </c>
      <c r="U38" s="22">
        <v>65492</v>
      </c>
      <c r="V38" s="22">
        <v>256742</v>
      </c>
      <c r="W38" s="22">
        <v>1105691</v>
      </c>
      <c r="X38" s="22">
        <v>1299422</v>
      </c>
      <c r="Y38" s="22">
        <v>-193731</v>
      </c>
      <c r="Z38" s="23">
        <v>-14.909013392108184</v>
      </c>
      <c r="AA38" s="20">
        <v>1299422</v>
      </c>
    </row>
    <row r="39" spans="1:27" x14ac:dyDescent="0.25">
      <c r="A39" s="19" t="s">
        <v>65</v>
      </c>
      <c r="B39" s="15" t="s">
        <v>32</v>
      </c>
      <c r="C39" s="20">
        <v>-1133430</v>
      </c>
      <c r="D39" s="20"/>
      <c r="E39" s="21">
        <v>4078630</v>
      </c>
      <c r="F39" s="22">
        <v>1391000</v>
      </c>
      <c r="G39" s="22"/>
      <c r="H39" s="22">
        <v>679772</v>
      </c>
      <c r="I39" s="22">
        <v>339886</v>
      </c>
      <c r="J39" s="22">
        <v>1019658</v>
      </c>
      <c r="K39" s="22">
        <v>339886</v>
      </c>
      <c r="L39" s="22">
        <v>339886</v>
      </c>
      <c r="M39" s="22">
        <v>339886</v>
      </c>
      <c r="N39" s="22">
        <v>1019658</v>
      </c>
      <c r="O39" s="22">
        <v>339884</v>
      </c>
      <c r="P39" s="22">
        <v>339886</v>
      </c>
      <c r="Q39" s="22">
        <v>-1559919</v>
      </c>
      <c r="R39" s="22">
        <v>-880149</v>
      </c>
      <c r="S39" s="22">
        <v>115917</v>
      </c>
      <c r="T39" s="22">
        <v>115917</v>
      </c>
      <c r="U39" s="22"/>
      <c r="V39" s="22">
        <v>231834</v>
      </c>
      <c r="W39" s="22">
        <v>1391001</v>
      </c>
      <c r="X39" s="22">
        <v>1391000</v>
      </c>
      <c r="Y39" s="22">
        <v>1</v>
      </c>
      <c r="Z39" s="23"/>
      <c r="AA39" s="20">
        <v>1391000</v>
      </c>
    </row>
    <row r="40" spans="1:27" x14ac:dyDescent="0.25">
      <c r="A40" s="19" t="s">
        <v>66</v>
      </c>
      <c r="B40" s="15" t="s">
        <v>32</v>
      </c>
      <c r="C40" s="20">
        <v>3726785</v>
      </c>
      <c r="D40" s="20"/>
      <c r="E40" s="21">
        <v>3728903</v>
      </c>
      <c r="F40" s="22">
        <v>3728903</v>
      </c>
      <c r="G40" s="22">
        <v>315611</v>
      </c>
      <c r="H40" s="22">
        <v>392745</v>
      </c>
      <c r="I40" s="22">
        <v>306421</v>
      </c>
      <c r="J40" s="22">
        <v>1014777</v>
      </c>
      <c r="K40" s="22">
        <v>309443</v>
      </c>
      <c r="L40" s="22">
        <v>304397</v>
      </c>
      <c r="M40" s="22">
        <v>313443</v>
      </c>
      <c r="N40" s="22">
        <v>927283</v>
      </c>
      <c r="O40" s="22">
        <v>323683</v>
      </c>
      <c r="P40" s="22">
        <v>290891</v>
      </c>
      <c r="Q40" s="22">
        <v>234105</v>
      </c>
      <c r="R40" s="22">
        <v>848679</v>
      </c>
      <c r="S40" s="22">
        <v>305544</v>
      </c>
      <c r="T40" s="22">
        <v>-337</v>
      </c>
      <c r="U40" s="22">
        <v>604834</v>
      </c>
      <c r="V40" s="22">
        <v>910041</v>
      </c>
      <c r="W40" s="22">
        <v>3700780</v>
      </c>
      <c r="X40" s="22">
        <v>3728903</v>
      </c>
      <c r="Y40" s="22">
        <v>-28123</v>
      </c>
      <c r="Z40" s="23">
        <v>-0.75418963700584329</v>
      </c>
      <c r="AA40" s="20">
        <v>3728903</v>
      </c>
    </row>
    <row r="41" spans="1:27" x14ac:dyDescent="0.25">
      <c r="A41" s="19" t="s">
        <v>40</v>
      </c>
      <c r="B41" s="15" t="s">
        <v>32</v>
      </c>
      <c r="C41" s="20">
        <v>2093025</v>
      </c>
      <c r="D41" s="20"/>
      <c r="E41" s="21">
        <v>2743001</v>
      </c>
      <c r="F41" s="22">
        <v>7337499</v>
      </c>
      <c r="G41" s="22"/>
      <c r="H41" s="22"/>
      <c r="I41" s="22">
        <v>119794</v>
      </c>
      <c r="J41" s="22">
        <v>119794</v>
      </c>
      <c r="K41" s="22"/>
      <c r="L41" s="22"/>
      <c r="M41" s="22">
        <v>571740</v>
      </c>
      <c r="N41" s="22">
        <v>571740</v>
      </c>
      <c r="O41" s="22"/>
      <c r="P41" s="22"/>
      <c r="Q41" s="22">
        <v>3448324</v>
      </c>
      <c r="R41" s="22">
        <v>3448324</v>
      </c>
      <c r="S41" s="22">
        <v>536231</v>
      </c>
      <c r="T41" s="22">
        <v>782700</v>
      </c>
      <c r="U41" s="22">
        <v>1096336</v>
      </c>
      <c r="V41" s="22">
        <v>2415267</v>
      </c>
      <c r="W41" s="22">
        <v>6555125</v>
      </c>
      <c r="X41" s="22">
        <v>7337499</v>
      </c>
      <c r="Y41" s="22">
        <v>-782374</v>
      </c>
      <c r="Z41" s="23">
        <v>-10.662679477026165</v>
      </c>
      <c r="AA41" s="20">
        <v>7337499</v>
      </c>
    </row>
    <row r="42" spans="1:27" x14ac:dyDescent="0.25">
      <c r="A42" s="19" t="s">
        <v>67</v>
      </c>
      <c r="B42" s="15" t="s">
        <v>32</v>
      </c>
      <c r="C42" s="20">
        <v>2711816</v>
      </c>
      <c r="D42" s="20"/>
      <c r="E42" s="21">
        <v>2475069</v>
      </c>
      <c r="F42" s="22">
        <v>3209689</v>
      </c>
      <c r="G42" s="22"/>
      <c r="H42" s="22">
        <v>372241</v>
      </c>
      <c r="I42" s="22">
        <v>203256</v>
      </c>
      <c r="J42" s="22">
        <v>575497</v>
      </c>
      <c r="K42" s="22">
        <v>243533</v>
      </c>
      <c r="L42" s="22">
        <v>116965</v>
      </c>
      <c r="M42" s="22">
        <v>213121</v>
      </c>
      <c r="N42" s="22">
        <v>573619</v>
      </c>
      <c r="O42" s="22">
        <v>71983</v>
      </c>
      <c r="P42" s="22">
        <v>81219</v>
      </c>
      <c r="Q42" s="22">
        <v>128760</v>
      </c>
      <c r="R42" s="22">
        <v>281962</v>
      </c>
      <c r="S42" s="22">
        <v>88879</v>
      </c>
      <c r="T42" s="22">
        <v>645939</v>
      </c>
      <c r="U42" s="22">
        <v>193468</v>
      </c>
      <c r="V42" s="22">
        <v>928286</v>
      </c>
      <c r="W42" s="22">
        <v>2359364</v>
      </c>
      <c r="X42" s="22">
        <v>3209689</v>
      </c>
      <c r="Y42" s="22">
        <v>-850325</v>
      </c>
      <c r="Z42" s="23">
        <v>-26.492442102646081</v>
      </c>
      <c r="AA42" s="20">
        <v>3209689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</v>
      </c>
      <c r="F44" s="22">
        <v>1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840466</v>
      </c>
      <c r="Q44" s="22"/>
      <c r="R44" s="22">
        <v>840466</v>
      </c>
      <c r="S44" s="22"/>
      <c r="T44" s="22"/>
      <c r="U44" s="22">
        <v>134576</v>
      </c>
      <c r="V44" s="22">
        <v>134576</v>
      </c>
      <c r="W44" s="22">
        <v>975042</v>
      </c>
      <c r="X44" s="22">
        <v>1</v>
      </c>
      <c r="Y44" s="22">
        <v>975041</v>
      </c>
      <c r="Z44" s="23">
        <v>97504100</v>
      </c>
      <c r="AA44" s="20">
        <v>1</v>
      </c>
    </row>
    <row r="45" spans="1:27" x14ac:dyDescent="0.25">
      <c r="A45" s="19" t="s">
        <v>70</v>
      </c>
      <c r="B45" s="15" t="s">
        <v>32</v>
      </c>
      <c r="C45" s="20">
        <v>6526383</v>
      </c>
      <c r="D45" s="20"/>
      <c r="E45" s="21">
        <v>10186110</v>
      </c>
      <c r="F45" s="22">
        <v>13762418</v>
      </c>
      <c r="G45" s="22">
        <v>16728</v>
      </c>
      <c r="H45" s="22">
        <v>1347140</v>
      </c>
      <c r="I45" s="22">
        <v>1461563</v>
      </c>
      <c r="J45" s="22">
        <v>2825431</v>
      </c>
      <c r="K45" s="22">
        <v>1369689</v>
      </c>
      <c r="L45" s="22">
        <v>1073449</v>
      </c>
      <c r="M45" s="22">
        <v>1613007</v>
      </c>
      <c r="N45" s="22">
        <v>4056145</v>
      </c>
      <c r="O45" s="22">
        <v>1628119</v>
      </c>
      <c r="P45" s="22">
        <v>-3606553</v>
      </c>
      <c r="Q45" s="22">
        <v>1269962</v>
      </c>
      <c r="R45" s="22">
        <v>-708472</v>
      </c>
      <c r="S45" s="22">
        <v>-160601</v>
      </c>
      <c r="T45" s="22">
        <v>614742</v>
      </c>
      <c r="U45" s="22">
        <v>74101</v>
      </c>
      <c r="V45" s="22">
        <v>528242</v>
      </c>
      <c r="W45" s="22">
        <v>6701346</v>
      </c>
      <c r="X45" s="22">
        <v>13762418</v>
      </c>
      <c r="Y45" s="22">
        <v>-7061072</v>
      </c>
      <c r="Z45" s="23">
        <v>-51.306914235565294</v>
      </c>
      <c r="AA45" s="20">
        <v>13762418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125739950</v>
      </c>
      <c r="D48" s="29">
        <f t="shared" ref="D48:Y48" si="1">SUM(D35:D47)</f>
        <v>0</v>
      </c>
      <c r="E48" s="30">
        <f t="shared" si="1"/>
        <v>135152511</v>
      </c>
      <c r="F48" s="31">
        <f t="shared" si="1"/>
        <v>165212450</v>
      </c>
      <c r="G48" s="31">
        <f t="shared" si="1"/>
        <v>1052278</v>
      </c>
      <c r="H48" s="31">
        <f t="shared" si="1"/>
        <v>19801453</v>
      </c>
      <c r="I48" s="31">
        <f t="shared" si="1"/>
        <v>18013229</v>
      </c>
      <c r="J48" s="31">
        <f t="shared" si="1"/>
        <v>38866960</v>
      </c>
      <c r="K48" s="31">
        <f t="shared" si="1"/>
        <v>11004831</v>
      </c>
      <c r="L48" s="31">
        <f t="shared" si="1"/>
        <v>-12120263</v>
      </c>
      <c r="M48" s="31">
        <f t="shared" si="1"/>
        <v>17049117</v>
      </c>
      <c r="N48" s="31">
        <f t="shared" si="1"/>
        <v>15933685</v>
      </c>
      <c r="O48" s="31">
        <f t="shared" si="1"/>
        <v>27767741</v>
      </c>
      <c r="P48" s="31">
        <f t="shared" si="1"/>
        <v>5932136</v>
      </c>
      <c r="Q48" s="31">
        <f t="shared" si="1"/>
        <v>14017026</v>
      </c>
      <c r="R48" s="31">
        <f t="shared" si="1"/>
        <v>47716903</v>
      </c>
      <c r="S48" s="31">
        <f t="shared" si="1"/>
        <v>10024147</v>
      </c>
      <c r="T48" s="31">
        <f t="shared" si="1"/>
        <v>11474655</v>
      </c>
      <c r="U48" s="31">
        <f t="shared" si="1"/>
        <v>10648214</v>
      </c>
      <c r="V48" s="31">
        <f t="shared" si="1"/>
        <v>32147016</v>
      </c>
      <c r="W48" s="31">
        <f t="shared" si="1"/>
        <v>134664564</v>
      </c>
      <c r="X48" s="31">
        <f t="shared" si="1"/>
        <v>165212450</v>
      </c>
      <c r="Y48" s="31">
        <f t="shared" si="1"/>
        <v>-30547886</v>
      </c>
      <c r="Z48" s="32">
        <f>+IF(X48&lt;&gt;0,+(Y48/X48)*100,0)</f>
        <v>-18.490062946224693</v>
      </c>
      <c r="AA48" s="29">
        <f>SUM(AA35:AA47)</f>
        <v>165212450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19532602</v>
      </c>
      <c r="D49" s="39">
        <f t="shared" si="2"/>
        <v>0</v>
      </c>
      <c r="E49" s="40">
        <f t="shared" si="2"/>
        <v>28597884</v>
      </c>
      <c r="F49" s="41">
        <f t="shared" si="2"/>
        <v>9336811</v>
      </c>
      <c r="G49" s="41">
        <f t="shared" si="2"/>
        <v>14888443</v>
      </c>
      <c r="H49" s="41">
        <f t="shared" si="2"/>
        <v>-5923602</v>
      </c>
      <c r="I49" s="41">
        <f t="shared" si="2"/>
        <v>-4953163</v>
      </c>
      <c r="J49" s="41">
        <f t="shared" si="2"/>
        <v>4011678</v>
      </c>
      <c r="K49" s="41">
        <f t="shared" si="2"/>
        <v>3709353</v>
      </c>
      <c r="L49" s="41">
        <f t="shared" si="2"/>
        <v>22953182</v>
      </c>
      <c r="M49" s="41">
        <f t="shared" si="2"/>
        <v>-4731932</v>
      </c>
      <c r="N49" s="41">
        <f t="shared" si="2"/>
        <v>21930603</v>
      </c>
      <c r="O49" s="41">
        <f t="shared" si="2"/>
        <v>-14196973</v>
      </c>
      <c r="P49" s="41">
        <f t="shared" si="2"/>
        <v>1981166</v>
      </c>
      <c r="Q49" s="41">
        <f t="shared" si="2"/>
        <v>-1267796</v>
      </c>
      <c r="R49" s="41">
        <f t="shared" si="2"/>
        <v>-13483603</v>
      </c>
      <c r="S49" s="41">
        <f t="shared" si="2"/>
        <v>1325999</v>
      </c>
      <c r="T49" s="41">
        <f t="shared" si="2"/>
        <v>1412592</v>
      </c>
      <c r="U49" s="41">
        <f t="shared" si="2"/>
        <v>2411039</v>
      </c>
      <c r="V49" s="41">
        <f t="shared" si="2"/>
        <v>5149630</v>
      </c>
      <c r="W49" s="41">
        <f t="shared" si="2"/>
        <v>17608308</v>
      </c>
      <c r="X49" s="41">
        <f t="shared" si="2"/>
        <v>9336811</v>
      </c>
      <c r="Y49" s="41">
        <f t="shared" si="2"/>
        <v>8271497</v>
      </c>
      <c r="Z49" s="42">
        <f>+IF(X49&lt;&gt;0,+(Y49/X49)*100,0)</f>
        <v>88.590172811680574</v>
      </c>
      <c r="AA49" s="39">
        <f>+AA33-AA48</f>
        <v>9336811</v>
      </c>
    </row>
    <row r="50" spans="1:27" x14ac:dyDescent="0.25">
      <c r="A50" s="43" t="s">
        <v>75</v>
      </c>
      <c r="B50" s="15" t="s">
        <v>32</v>
      </c>
      <c r="C50" s="20">
        <v>3696499</v>
      </c>
      <c r="D50" s="20"/>
      <c r="E50" s="21">
        <v>5141740</v>
      </c>
      <c r="F50" s="22">
        <v>5141740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1894545</v>
      </c>
      <c r="V50" s="22">
        <v>1894545</v>
      </c>
      <c r="W50" s="22">
        <v>1894545</v>
      </c>
      <c r="X50" s="22">
        <v>5141740</v>
      </c>
      <c r="Y50" s="22">
        <v>-3247195</v>
      </c>
      <c r="Z50" s="23">
        <v>-63.153621147704861</v>
      </c>
      <c r="AA50" s="20">
        <v>5141740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23229101</v>
      </c>
      <c r="D52" s="48">
        <f t="shared" si="3"/>
        <v>0</v>
      </c>
      <c r="E52" s="49">
        <f t="shared" si="3"/>
        <v>33739624</v>
      </c>
      <c r="F52" s="50">
        <f t="shared" si="3"/>
        <v>14478551</v>
      </c>
      <c r="G52" s="50">
        <f t="shared" si="3"/>
        <v>14888443</v>
      </c>
      <c r="H52" s="50">
        <f t="shared" si="3"/>
        <v>-5923602</v>
      </c>
      <c r="I52" s="50">
        <f t="shared" si="3"/>
        <v>-4953163</v>
      </c>
      <c r="J52" s="50">
        <f t="shared" si="3"/>
        <v>4011678</v>
      </c>
      <c r="K52" s="50">
        <f t="shared" si="3"/>
        <v>3709353</v>
      </c>
      <c r="L52" s="50">
        <f t="shared" si="3"/>
        <v>22953182</v>
      </c>
      <c r="M52" s="50">
        <f t="shared" si="3"/>
        <v>-4731932</v>
      </c>
      <c r="N52" s="50">
        <f t="shared" si="3"/>
        <v>21930603</v>
      </c>
      <c r="O52" s="50">
        <f t="shared" si="3"/>
        <v>-14196973</v>
      </c>
      <c r="P52" s="50">
        <f t="shared" si="3"/>
        <v>1981166</v>
      </c>
      <c r="Q52" s="50">
        <f t="shared" si="3"/>
        <v>-1267796</v>
      </c>
      <c r="R52" s="50">
        <f t="shared" si="3"/>
        <v>-13483603</v>
      </c>
      <c r="S52" s="50">
        <f t="shared" si="3"/>
        <v>1325999</v>
      </c>
      <c r="T52" s="50">
        <f t="shared" si="3"/>
        <v>1412592</v>
      </c>
      <c r="U52" s="50">
        <f t="shared" si="3"/>
        <v>4305584</v>
      </c>
      <c r="V52" s="50">
        <f t="shared" si="3"/>
        <v>7044175</v>
      </c>
      <c r="W52" s="50">
        <f t="shared" si="3"/>
        <v>19502853</v>
      </c>
      <c r="X52" s="50">
        <f t="shared" si="3"/>
        <v>14478551</v>
      </c>
      <c r="Y52" s="50">
        <f t="shared" si="3"/>
        <v>5024302</v>
      </c>
      <c r="Z52" s="51">
        <f>+IF(X52&lt;&gt;0,+(Y52/X52)*100,0)</f>
        <v>34.701690797649569</v>
      </c>
      <c r="AA52" s="48">
        <f>SUM(AA49:AA51)</f>
        <v>14478551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23229101</v>
      </c>
      <c r="D54" s="54">
        <f>+D52-D53</f>
        <v>0</v>
      </c>
      <c r="E54" s="55">
        <f t="shared" si="4"/>
        <v>33739624</v>
      </c>
      <c r="F54" s="56">
        <f t="shared" si="4"/>
        <v>14478551</v>
      </c>
      <c r="G54" s="56">
        <f t="shared" si="4"/>
        <v>14888443</v>
      </c>
      <c r="H54" s="56">
        <f t="shared" si="4"/>
        <v>-5923602</v>
      </c>
      <c r="I54" s="56">
        <f t="shared" si="4"/>
        <v>-4953163</v>
      </c>
      <c r="J54" s="56">
        <f t="shared" si="4"/>
        <v>4011678</v>
      </c>
      <c r="K54" s="56">
        <f t="shared" si="4"/>
        <v>3709353</v>
      </c>
      <c r="L54" s="56">
        <f t="shared" si="4"/>
        <v>22953182</v>
      </c>
      <c r="M54" s="56">
        <f t="shared" si="4"/>
        <v>-4731932</v>
      </c>
      <c r="N54" s="56">
        <f t="shared" si="4"/>
        <v>21930603</v>
      </c>
      <c r="O54" s="56">
        <f t="shared" si="4"/>
        <v>-14196973</v>
      </c>
      <c r="P54" s="56">
        <f t="shared" si="4"/>
        <v>1981166</v>
      </c>
      <c r="Q54" s="56">
        <f t="shared" si="4"/>
        <v>-1267796</v>
      </c>
      <c r="R54" s="56">
        <f t="shared" si="4"/>
        <v>-13483603</v>
      </c>
      <c r="S54" s="56">
        <f t="shared" si="4"/>
        <v>1325999</v>
      </c>
      <c r="T54" s="56">
        <f t="shared" si="4"/>
        <v>1412592</v>
      </c>
      <c r="U54" s="56">
        <f t="shared" si="4"/>
        <v>4305584</v>
      </c>
      <c r="V54" s="56">
        <f t="shared" si="4"/>
        <v>7044175</v>
      </c>
      <c r="W54" s="56">
        <f t="shared" si="4"/>
        <v>19502853</v>
      </c>
      <c r="X54" s="56">
        <f t="shared" si="4"/>
        <v>14478551</v>
      </c>
      <c r="Y54" s="56">
        <f t="shared" si="4"/>
        <v>5024302</v>
      </c>
      <c r="Z54" s="57">
        <f>+IF(X54&lt;&gt;0,+(Y54/X54)*100,0)</f>
        <v>34.701690797649569</v>
      </c>
      <c r="AA54" s="54">
        <f>+AA52-AA53</f>
        <v>14478551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23229101</v>
      </c>
      <c r="D57" s="48">
        <f>SUM(D54:D56)</f>
        <v>0</v>
      </c>
      <c r="E57" s="49">
        <f t="shared" si="5"/>
        <v>33739624</v>
      </c>
      <c r="F57" s="50">
        <f t="shared" si="5"/>
        <v>14478551</v>
      </c>
      <c r="G57" s="50">
        <f t="shared" si="5"/>
        <v>14888443</v>
      </c>
      <c r="H57" s="50">
        <f t="shared" si="5"/>
        <v>-5923602</v>
      </c>
      <c r="I57" s="50">
        <f t="shared" si="5"/>
        <v>-4953163</v>
      </c>
      <c r="J57" s="50">
        <f t="shared" si="5"/>
        <v>4011678</v>
      </c>
      <c r="K57" s="50">
        <f t="shared" si="5"/>
        <v>3709353</v>
      </c>
      <c r="L57" s="50">
        <f t="shared" si="5"/>
        <v>22953182</v>
      </c>
      <c r="M57" s="50">
        <f t="shared" si="5"/>
        <v>-4731932</v>
      </c>
      <c r="N57" s="50">
        <f t="shared" si="5"/>
        <v>21930603</v>
      </c>
      <c r="O57" s="50">
        <f t="shared" si="5"/>
        <v>-14196973</v>
      </c>
      <c r="P57" s="50">
        <f t="shared" si="5"/>
        <v>1981166</v>
      </c>
      <c r="Q57" s="50">
        <f t="shared" si="5"/>
        <v>-1267796</v>
      </c>
      <c r="R57" s="50">
        <f t="shared" si="5"/>
        <v>-13483603</v>
      </c>
      <c r="S57" s="50">
        <f t="shared" si="5"/>
        <v>1325999</v>
      </c>
      <c r="T57" s="50">
        <f t="shared" si="5"/>
        <v>1412592</v>
      </c>
      <c r="U57" s="50">
        <f t="shared" si="5"/>
        <v>4305584</v>
      </c>
      <c r="V57" s="50">
        <f t="shared" si="5"/>
        <v>7044175</v>
      </c>
      <c r="W57" s="50">
        <f t="shared" si="5"/>
        <v>19502853</v>
      </c>
      <c r="X57" s="50">
        <f t="shared" si="5"/>
        <v>14478551</v>
      </c>
      <c r="Y57" s="50">
        <f t="shared" si="5"/>
        <v>5024302</v>
      </c>
      <c r="Z57" s="51">
        <f>+IF(X57&lt;&gt;0,+(Y57/X57)*100,0)</f>
        <v>34.701690797649569</v>
      </c>
      <c r="AA57" s="48">
        <f>SUM(AA54:AA56)</f>
        <v>14478551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23229101</v>
      </c>
      <c r="D60" s="65">
        <f>SUM(D57:D59)</f>
        <v>0</v>
      </c>
      <c r="E60" s="66">
        <f t="shared" si="6"/>
        <v>33739624</v>
      </c>
      <c r="F60" s="67">
        <f t="shared" si="6"/>
        <v>14478551</v>
      </c>
      <c r="G60" s="67">
        <f t="shared" si="6"/>
        <v>14888443</v>
      </c>
      <c r="H60" s="67">
        <f t="shared" si="6"/>
        <v>-5923602</v>
      </c>
      <c r="I60" s="67">
        <f t="shared" si="6"/>
        <v>-4953163</v>
      </c>
      <c r="J60" s="67">
        <f t="shared" si="6"/>
        <v>4011678</v>
      </c>
      <c r="K60" s="67">
        <f t="shared" si="6"/>
        <v>3709353</v>
      </c>
      <c r="L60" s="67">
        <f t="shared" si="6"/>
        <v>22953182</v>
      </c>
      <c r="M60" s="67">
        <f t="shared" si="6"/>
        <v>-4731932</v>
      </c>
      <c r="N60" s="67">
        <f t="shared" si="6"/>
        <v>21930603</v>
      </c>
      <c r="O60" s="67">
        <f t="shared" si="6"/>
        <v>-14196973</v>
      </c>
      <c r="P60" s="67">
        <f t="shared" si="6"/>
        <v>1981166</v>
      </c>
      <c r="Q60" s="67">
        <f t="shared" si="6"/>
        <v>-1267796</v>
      </c>
      <c r="R60" s="67">
        <f t="shared" si="6"/>
        <v>-13483603</v>
      </c>
      <c r="S60" s="67">
        <f t="shared" si="6"/>
        <v>1325999</v>
      </c>
      <c r="T60" s="67">
        <f t="shared" si="6"/>
        <v>1412592</v>
      </c>
      <c r="U60" s="67">
        <f t="shared" si="6"/>
        <v>4305584</v>
      </c>
      <c r="V60" s="67">
        <f t="shared" si="6"/>
        <v>7044175</v>
      </c>
      <c r="W60" s="67">
        <f t="shared" si="6"/>
        <v>19502853</v>
      </c>
      <c r="X60" s="67">
        <f t="shared" si="6"/>
        <v>14478551</v>
      </c>
      <c r="Y60" s="67">
        <f t="shared" si="6"/>
        <v>5024302</v>
      </c>
      <c r="Z60" s="68">
        <f>+IF(X60&lt;&gt;0,+(Y60/X60)*100,0)</f>
        <v>34.701690797649569</v>
      </c>
      <c r="AA60" s="65">
        <f>SUM(AA57:AA59)</f>
        <v>14478551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606822813</v>
      </c>
      <c r="D6" s="20"/>
      <c r="E6" s="21">
        <v>635947200</v>
      </c>
      <c r="F6" s="22">
        <v>678200000</v>
      </c>
      <c r="G6" s="22">
        <v>59622491</v>
      </c>
      <c r="H6" s="22">
        <v>61721223</v>
      </c>
      <c r="I6" s="22">
        <v>59128841</v>
      </c>
      <c r="J6" s="22">
        <v>180472555</v>
      </c>
      <c r="K6" s="22">
        <v>56181035</v>
      </c>
      <c r="L6" s="22">
        <v>54105276</v>
      </c>
      <c r="M6" s="22">
        <v>54922800</v>
      </c>
      <c r="N6" s="22">
        <v>165209111</v>
      </c>
      <c r="O6" s="22">
        <v>57573900</v>
      </c>
      <c r="P6" s="22">
        <v>53129484</v>
      </c>
      <c r="Q6" s="22">
        <v>54190640</v>
      </c>
      <c r="R6" s="22">
        <v>164894024</v>
      </c>
      <c r="S6" s="22">
        <v>54737270</v>
      </c>
      <c r="T6" s="22">
        <v>56465186</v>
      </c>
      <c r="U6" s="22">
        <v>20109748</v>
      </c>
      <c r="V6" s="22">
        <v>131312204</v>
      </c>
      <c r="W6" s="22">
        <v>641887894</v>
      </c>
      <c r="X6" s="22">
        <v>678200000</v>
      </c>
      <c r="Y6" s="22">
        <v>-36312106</v>
      </c>
      <c r="Z6" s="23">
        <v>-5.3541884399882038</v>
      </c>
      <c r="AA6" s="20">
        <v>678200000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658874</v>
      </c>
      <c r="D20" s="20"/>
      <c r="E20" s="21">
        <v>318000</v>
      </c>
      <c r="F20" s="22">
        <v>318000</v>
      </c>
      <c r="G20" s="22"/>
      <c r="H20" s="22">
        <v>39949</v>
      </c>
      <c r="I20" s="22">
        <v>39</v>
      </c>
      <c r="J20" s="22">
        <v>39988</v>
      </c>
      <c r="K20" s="22">
        <v>79353</v>
      </c>
      <c r="L20" s="22">
        <v>8535</v>
      </c>
      <c r="M20" s="22">
        <v>68303</v>
      </c>
      <c r="N20" s="22">
        <v>156191</v>
      </c>
      <c r="O20" s="22">
        <v>42777</v>
      </c>
      <c r="P20" s="22">
        <v>1272086</v>
      </c>
      <c r="Q20" s="22">
        <v>69054</v>
      </c>
      <c r="R20" s="22">
        <v>1383917</v>
      </c>
      <c r="S20" s="22">
        <v>53422</v>
      </c>
      <c r="T20" s="22">
        <v>34138</v>
      </c>
      <c r="U20" s="22">
        <v>9078</v>
      </c>
      <c r="V20" s="22">
        <v>96638</v>
      </c>
      <c r="W20" s="22">
        <v>1676734</v>
      </c>
      <c r="X20" s="22">
        <v>318000</v>
      </c>
      <c r="Y20" s="22">
        <v>1358734</v>
      </c>
      <c r="Z20" s="18">
        <v>427.27484276729558</v>
      </c>
      <c r="AA20" s="20">
        <v>318000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234813</v>
      </c>
      <c r="D24" s="20"/>
      <c r="E24" s="21">
        <v>291000</v>
      </c>
      <c r="F24" s="22">
        <v>291000</v>
      </c>
      <c r="G24" s="22">
        <v>20671</v>
      </c>
      <c r="H24" s="22">
        <v>21162</v>
      </c>
      <c r="I24" s="22">
        <v>142428</v>
      </c>
      <c r="J24" s="22">
        <v>184261</v>
      </c>
      <c r="K24" s="22">
        <v>25314</v>
      </c>
      <c r="L24" s="22">
        <v>30203</v>
      </c>
      <c r="M24" s="22">
        <v>13238</v>
      </c>
      <c r="N24" s="22">
        <v>68755</v>
      </c>
      <c r="O24" s="22">
        <v>50041</v>
      </c>
      <c r="P24" s="22">
        <v>128238</v>
      </c>
      <c r="Q24" s="22">
        <v>250108</v>
      </c>
      <c r="R24" s="22">
        <v>428387</v>
      </c>
      <c r="S24" s="22">
        <v>32152</v>
      </c>
      <c r="T24" s="22">
        <v>39204</v>
      </c>
      <c r="U24" s="22">
        <v>5984</v>
      </c>
      <c r="V24" s="22">
        <v>77340</v>
      </c>
      <c r="W24" s="22">
        <v>758743</v>
      </c>
      <c r="X24" s="22">
        <v>291000</v>
      </c>
      <c r="Y24" s="22">
        <v>467743</v>
      </c>
      <c r="Z24" s="23">
        <v>160.73642611683849</v>
      </c>
      <c r="AA24" s="20">
        <v>291000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28658131</v>
      </c>
      <c r="D26" s="20"/>
      <c r="E26" s="21">
        <v>33457900</v>
      </c>
      <c r="F26" s="22">
        <v>41302355</v>
      </c>
      <c r="G26" s="22">
        <v>13940626</v>
      </c>
      <c r="H26" s="22"/>
      <c r="I26" s="22"/>
      <c r="J26" s="22">
        <v>13940626</v>
      </c>
      <c r="K26" s="22"/>
      <c r="L26" s="22"/>
      <c r="M26" s="22">
        <v>11152699</v>
      </c>
      <c r="N26" s="22">
        <v>11152699</v>
      </c>
      <c r="O26" s="22"/>
      <c r="P26" s="22"/>
      <c r="Q26" s="22">
        <v>16209029</v>
      </c>
      <c r="R26" s="22">
        <v>16209029</v>
      </c>
      <c r="S26" s="22"/>
      <c r="T26" s="22"/>
      <c r="U26" s="22"/>
      <c r="V26" s="22"/>
      <c r="W26" s="22">
        <v>41302354</v>
      </c>
      <c r="X26" s="22">
        <v>41302355</v>
      </c>
      <c r="Y26" s="22">
        <v>-1</v>
      </c>
      <c r="Z26" s="23"/>
      <c r="AA26" s="20">
        <v>41302355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636374631</v>
      </c>
      <c r="D33" s="29">
        <f t="shared" ref="D33:Y33" si="0">SUM(D6:D32)</f>
        <v>0</v>
      </c>
      <c r="E33" s="30">
        <f t="shared" si="0"/>
        <v>670014100</v>
      </c>
      <c r="F33" s="31">
        <f t="shared" si="0"/>
        <v>720111355</v>
      </c>
      <c r="G33" s="31">
        <f t="shared" si="0"/>
        <v>73583788</v>
      </c>
      <c r="H33" s="31">
        <f t="shared" si="0"/>
        <v>61782334</v>
      </c>
      <c r="I33" s="31">
        <f t="shared" si="0"/>
        <v>59271308</v>
      </c>
      <c r="J33" s="31">
        <f t="shared" si="0"/>
        <v>194637430</v>
      </c>
      <c r="K33" s="31">
        <f t="shared" si="0"/>
        <v>56285702</v>
      </c>
      <c r="L33" s="31">
        <f t="shared" si="0"/>
        <v>54144014</v>
      </c>
      <c r="M33" s="31">
        <f t="shared" si="0"/>
        <v>66157040</v>
      </c>
      <c r="N33" s="31">
        <f t="shared" si="0"/>
        <v>176586756</v>
      </c>
      <c r="O33" s="31">
        <f t="shared" si="0"/>
        <v>57666718</v>
      </c>
      <c r="P33" s="31">
        <f t="shared" si="0"/>
        <v>54529808</v>
      </c>
      <c r="Q33" s="31">
        <f t="shared" si="0"/>
        <v>70718831</v>
      </c>
      <c r="R33" s="31">
        <f t="shared" si="0"/>
        <v>182915357</v>
      </c>
      <c r="S33" s="31">
        <f t="shared" si="0"/>
        <v>54822844</v>
      </c>
      <c r="T33" s="31">
        <f t="shared" si="0"/>
        <v>56538528</v>
      </c>
      <c r="U33" s="31">
        <f t="shared" si="0"/>
        <v>20124810</v>
      </c>
      <c r="V33" s="31">
        <f t="shared" si="0"/>
        <v>131486182</v>
      </c>
      <c r="W33" s="31">
        <f t="shared" si="0"/>
        <v>685625725</v>
      </c>
      <c r="X33" s="31">
        <f t="shared" si="0"/>
        <v>720111355</v>
      </c>
      <c r="Y33" s="31">
        <f t="shared" si="0"/>
        <v>-34485630</v>
      </c>
      <c r="Z33" s="32">
        <f>+IF(X33&lt;&gt;0,+(Y33/X33)*100,0)</f>
        <v>-4.7889301787221505</v>
      </c>
      <c r="AA33" s="29">
        <f>SUM(AA6:AA32)</f>
        <v>720111355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30398850</v>
      </c>
      <c r="D35" s="20"/>
      <c r="E35" s="21">
        <v>34386403</v>
      </c>
      <c r="F35" s="22">
        <v>35617400</v>
      </c>
      <c r="G35" s="22">
        <v>1843472</v>
      </c>
      <c r="H35" s="22">
        <v>2150261</v>
      </c>
      <c r="I35" s="22">
        <v>2680828</v>
      </c>
      <c r="J35" s="22">
        <v>6674561</v>
      </c>
      <c r="K35" s="22">
        <v>2549870</v>
      </c>
      <c r="L35" s="22">
        <v>3756756</v>
      </c>
      <c r="M35" s="22">
        <v>2571374</v>
      </c>
      <c r="N35" s="22">
        <v>8878000</v>
      </c>
      <c r="O35" s="22">
        <v>2487186</v>
      </c>
      <c r="P35" s="22">
        <v>2468444</v>
      </c>
      <c r="Q35" s="22">
        <v>2469395</v>
      </c>
      <c r="R35" s="22">
        <v>7425025</v>
      </c>
      <c r="S35" s="22">
        <v>2550031</v>
      </c>
      <c r="T35" s="22">
        <v>2559507</v>
      </c>
      <c r="U35" s="22"/>
      <c r="V35" s="22">
        <v>5109538</v>
      </c>
      <c r="W35" s="22">
        <v>28087124</v>
      </c>
      <c r="X35" s="22">
        <v>35617400</v>
      </c>
      <c r="Y35" s="22">
        <v>-7530276</v>
      </c>
      <c r="Z35" s="23">
        <v>-21.142127162566609</v>
      </c>
      <c r="AA35" s="20">
        <v>35617400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444223059</v>
      </c>
      <c r="D37" s="20"/>
      <c r="E37" s="21">
        <v>484476513</v>
      </c>
      <c r="F37" s="22">
        <v>499604615</v>
      </c>
      <c r="G37" s="22">
        <v>17756</v>
      </c>
      <c r="H37" s="22">
        <v>62864448</v>
      </c>
      <c r="I37" s="22">
        <v>44941383</v>
      </c>
      <c r="J37" s="22">
        <v>107823587</v>
      </c>
      <c r="K37" s="22">
        <v>35577037</v>
      </c>
      <c r="L37" s="22">
        <v>35479920</v>
      </c>
      <c r="M37" s="22">
        <v>34135895</v>
      </c>
      <c r="N37" s="22">
        <v>105192852</v>
      </c>
      <c r="O37" s="22">
        <v>36075794</v>
      </c>
      <c r="P37" s="22">
        <v>35997618</v>
      </c>
      <c r="Q37" s="22">
        <v>32854861</v>
      </c>
      <c r="R37" s="22">
        <v>104928273</v>
      </c>
      <c r="S37" s="22">
        <v>35772036</v>
      </c>
      <c r="T37" s="22">
        <v>36289518</v>
      </c>
      <c r="U37" s="22">
        <v>36700747</v>
      </c>
      <c r="V37" s="22">
        <v>108762301</v>
      </c>
      <c r="W37" s="22">
        <v>426707013</v>
      </c>
      <c r="X37" s="22">
        <v>499604615</v>
      </c>
      <c r="Y37" s="22">
        <v>-72897602</v>
      </c>
      <c r="Z37" s="23">
        <v>-14.591058571386494</v>
      </c>
      <c r="AA37" s="20">
        <v>499604615</v>
      </c>
    </row>
    <row r="38" spans="1:27" x14ac:dyDescent="0.25">
      <c r="A38" s="19" t="s">
        <v>64</v>
      </c>
      <c r="B38" s="15" t="s">
        <v>32</v>
      </c>
      <c r="C38" s="20">
        <v>13984389</v>
      </c>
      <c r="D38" s="20"/>
      <c r="E38" s="21">
        <v>9142779</v>
      </c>
      <c r="F38" s="22">
        <v>9077118</v>
      </c>
      <c r="G38" s="22">
        <v>192890</v>
      </c>
      <c r="H38" s="22">
        <v>541313</v>
      </c>
      <c r="I38" s="22">
        <v>701090</v>
      </c>
      <c r="J38" s="22">
        <v>1435293</v>
      </c>
      <c r="K38" s="22">
        <v>1053688</v>
      </c>
      <c r="L38" s="22">
        <v>499868</v>
      </c>
      <c r="M38" s="22">
        <v>919265</v>
      </c>
      <c r="N38" s="22">
        <v>2472821</v>
      </c>
      <c r="O38" s="22">
        <v>532735</v>
      </c>
      <c r="P38" s="22">
        <v>381675</v>
      </c>
      <c r="Q38" s="22">
        <v>445034</v>
      </c>
      <c r="R38" s="22">
        <v>1359444</v>
      </c>
      <c r="S38" s="22">
        <v>586992</v>
      </c>
      <c r="T38" s="22">
        <v>786879</v>
      </c>
      <c r="U38" s="22">
        <v>150227</v>
      </c>
      <c r="V38" s="22">
        <v>1524098</v>
      </c>
      <c r="W38" s="22">
        <v>6791656</v>
      </c>
      <c r="X38" s="22">
        <v>9077118</v>
      </c>
      <c r="Y38" s="22">
        <v>-2285462</v>
      </c>
      <c r="Z38" s="23">
        <v>-25.178277951217552</v>
      </c>
      <c r="AA38" s="20">
        <v>9077118</v>
      </c>
    </row>
    <row r="39" spans="1:27" x14ac:dyDescent="0.25">
      <c r="A39" s="19" t="s">
        <v>65</v>
      </c>
      <c r="B39" s="15" t="s">
        <v>32</v>
      </c>
      <c r="C39" s="20">
        <v>6489332</v>
      </c>
      <c r="D39" s="20"/>
      <c r="E39" s="21">
        <v>3014708</v>
      </c>
      <c r="F39" s="22">
        <v>6855108</v>
      </c>
      <c r="G39" s="22">
        <v>251226</v>
      </c>
      <c r="H39" s="22">
        <v>251226</v>
      </c>
      <c r="I39" s="22">
        <v>251226</v>
      </c>
      <c r="J39" s="22">
        <v>753678</v>
      </c>
      <c r="K39" s="22">
        <v>251226</v>
      </c>
      <c r="L39" s="22">
        <v>251226</v>
      </c>
      <c r="M39" s="22">
        <v>251226</v>
      </c>
      <c r="N39" s="22">
        <v>753678</v>
      </c>
      <c r="O39" s="22">
        <v>2491459</v>
      </c>
      <c r="P39" s="22">
        <v>571259</v>
      </c>
      <c r="Q39" s="22">
        <v>571259</v>
      </c>
      <c r="R39" s="22">
        <v>3633977</v>
      </c>
      <c r="S39" s="22">
        <v>571259</v>
      </c>
      <c r="T39" s="22">
        <v>571259</v>
      </c>
      <c r="U39" s="22"/>
      <c r="V39" s="22">
        <v>1142518</v>
      </c>
      <c r="W39" s="22">
        <v>6283851</v>
      </c>
      <c r="X39" s="22">
        <v>6855108</v>
      </c>
      <c r="Y39" s="22">
        <v>-571257</v>
      </c>
      <c r="Z39" s="23">
        <v>-8.3333041580088896</v>
      </c>
      <c r="AA39" s="20">
        <v>6855108</v>
      </c>
    </row>
    <row r="40" spans="1:27" x14ac:dyDescent="0.25">
      <c r="A40" s="19" t="s">
        <v>66</v>
      </c>
      <c r="B40" s="15" t="s">
        <v>32</v>
      </c>
      <c r="C40" s="20">
        <v>27982156</v>
      </c>
      <c r="D40" s="20"/>
      <c r="E40" s="21">
        <v>28051061</v>
      </c>
      <c r="F40" s="22">
        <v>28051061</v>
      </c>
      <c r="G40" s="22">
        <v>2337588</v>
      </c>
      <c r="H40" s="22">
        <v>2337588</v>
      </c>
      <c r="I40" s="22">
        <v>2337590</v>
      </c>
      <c r="J40" s="22">
        <v>7012766</v>
      </c>
      <c r="K40" s="22">
        <v>2337590</v>
      </c>
      <c r="L40" s="22">
        <v>2337590</v>
      </c>
      <c r="M40" s="22">
        <v>2337590</v>
      </c>
      <c r="N40" s="22">
        <v>7012770</v>
      </c>
      <c r="O40" s="22">
        <v>2337590</v>
      </c>
      <c r="P40" s="22">
        <v>2337590</v>
      </c>
      <c r="Q40" s="22">
        <v>2337590</v>
      </c>
      <c r="R40" s="22">
        <v>7012770</v>
      </c>
      <c r="S40" s="22">
        <v>2337590</v>
      </c>
      <c r="T40" s="22">
        <v>2337590</v>
      </c>
      <c r="U40" s="22"/>
      <c r="V40" s="22">
        <v>4675180</v>
      </c>
      <c r="W40" s="22">
        <v>25713486</v>
      </c>
      <c r="X40" s="22">
        <v>28051061</v>
      </c>
      <c r="Y40" s="22">
        <v>-2337575</v>
      </c>
      <c r="Z40" s="23">
        <v>-8.3332855038887832</v>
      </c>
      <c r="AA40" s="20">
        <v>28051061</v>
      </c>
    </row>
    <row r="41" spans="1:27" x14ac:dyDescent="0.25">
      <c r="A41" s="19" t="s">
        <v>40</v>
      </c>
      <c r="B41" s="15" t="s">
        <v>32</v>
      </c>
      <c r="C41" s="20">
        <v>14772543</v>
      </c>
      <c r="D41" s="20"/>
      <c r="E41" s="21">
        <v>14340000</v>
      </c>
      <c r="F41" s="22">
        <v>14340000</v>
      </c>
      <c r="G41" s="22"/>
      <c r="H41" s="22">
        <v>150875</v>
      </c>
      <c r="I41" s="22">
        <v>255004</v>
      </c>
      <c r="J41" s="22">
        <v>405879</v>
      </c>
      <c r="K41" s="22"/>
      <c r="L41" s="22">
        <v>159686</v>
      </c>
      <c r="M41" s="22">
        <v>6257314</v>
      </c>
      <c r="N41" s="22">
        <v>6417000</v>
      </c>
      <c r="O41" s="22"/>
      <c r="P41" s="22">
        <v>395809</v>
      </c>
      <c r="Q41" s="22">
        <v>379100</v>
      </c>
      <c r="R41" s="22">
        <v>774909</v>
      </c>
      <c r="S41" s="22"/>
      <c r="T41" s="22">
        <v>175766</v>
      </c>
      <c r="U41" s="22"/>
      <c r="V41" s="22">
        <v>175766</v>
      </c>
      <c r="W41" s="22">
        <v>7773554</v>
      </c>
      <c r="X41" s="22">
        <v>14340000</v>
      </c>
      <c r="Y41" s="22">
        <v>-6566446</v>
      </c>
      <c r="Z41" s="23">
        <v>-45.79111576011158</v>
      </c>
      <c r="AA41" s="20">
        <v>14340000</v>
      </c>
    </row>
    <row r="42" spans="1:27" x14ac:dyDescent="0.25">
      <c r="A42" s="19" t="s">
        <v>67</v>
      </c>
      <c r="B42" s="15" t="s">
        <v>32</v>
      </c>
      <c r="C42" s="20">
        <v>4560919</v>
      </c>
      <c r="D42" s="20"/>
      <c r="E42" s="21">
        <v>8583125</v>
      </c>
      <c r="F42" s="22">
        <v>8462546</v>
      </c>
      <c r="G42" s="22"/>
      <c r="H42" s="22">
        <v>71853</v>
      </c>
      <c r="I42" s="22">
        <v>106541</v>
      </c>
      <c r="J42" s="22">
        <v>178394</v>
      </c>
      <c r="K42" s="22">
        <v>334605</v>
      </c>
      <c r="L42" s="22">
        <v>208217</v>
      </c>
      <c r="M42" s="22">
        <v>639422</v>
      </c>
      <c r="N42" s="22">
        <v>1182244</v>
      </c>
      <c r="O42" s="22">
        <v>153765</v>
      </c>
      <c r="P42" s="22">
        <v>500098</v>
      </c>
      <c r="Q42" s="22">
        <v>169849</v>
      </c>
      <c r="R42" s="22">
        <v>823712</v>
      </c>
      <c r="S42" s="22">
        <v>735285</v>
      </c>
      <c r="T42" s="22">
        <v>931645</v>
      </c>
      <c r="U42" s="22">
        <v>1292906</v>
      </c>
      <c r="V42" s="22">
        <v>2959836</v>
      </c>
      <c r="W42" s="22">
        <v>5144186</v>
      </c>
      <c r="X42" s="22">
        <v>8462546</v>
      </c>
      <c r="Y42" s="22">
        <v>-3318360</v>
      </c>
      <c r="Z42" s="23">
        <v>-39.212312701165821</v>
      </c>
      <c r="AA42" s="20">
        <v>8462546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10109421</v>
      </c>
      <c r="D44" s="20"/>
      <c r="E44" s="21">
        <v>2002806</v>
      </c>
      <c r="F44" s="22">
        <v>13957924</v>
      </c>
      <c r="G44" s="22"/>
      <c r="H44" s="22"/>
      <c r="I44" s="22"/>
      <c r="J44" s="22"/>
      <c r="K44" s="22">
        <v>-5472</v>
      </c>
      <c r="L44" s="22">
        <v>9065596</v>
      </c>
      <c r="M44" s="22"/>
      <c r="N44" s="22">
        <v>9060124</v>
      </c>
      <c r="O44" s="22"/>
      <c r="P44" s="22"/>
      <c r="Q44" s="22"/>
      <c r="R44" s="22"/>
      <c r="S44" s="22"/>
      <c r="T44" s="22">
        <v>4259360</v>
      </c>
      <c r="U44" s="22"/>
      <c r="V44" s="22">
        <v>4259360</v>
      </c>
      <c r="W44" s="22">
        <v>13319484</v>
      </c>
      <c r="X44" s="22">
        <v>13957924</v>
      </c>
      <c r="Y44" s="22">
        <v>-638440</v>
      </c>
      <c r="Z44" s="23">
        <v>-4.574032642676662</v>
      </c>
      <c r="AA44" s="20">
        <v>13957924</v>
      </c>
    </row>
    <row r="45" spans="1:27" x14ac:dyDescent="0.25">
      <c r="A45" s="19" t="s">
        <v>70</v>
      </c>
      <c r="B45" s="15" t="s">
        <v>32</v>
      </c>
      <c r="C45" s="20">
        <v>1143084</v>
      </c>
      <c r="D45" s="20"/>
      <c r="E45" s="21">
        <v>1412263</v>
      </c>
      <c r="F45" s="22">
        <v>1601585</v>
      </c>
      <c r="G45" s="22">
        <v>71756</v>
      </c>
      <c r="H45" s="22">
        <v>63351</v>
      </c>
      <c r="I45" s="22">
        <v>115830</v>
      </c>
      <c r="J45" s="22">
        <v>250937</v>
      </c>
      <c r="K45" s="22">
        <v>160036</v>
      </c>
      <c r="L45" s="22">
        <v>105115</v>
      </c>
      <c r="M45" s="22">
        <v>62053</v>
      </c>
      <c r="N45" s="22">
        <v>327204</v>
      </c>
      <c r="O45" s="22">
        <v>50259</v>
      </c>
      <c r="P45" s="22">
        <v>71244</v>
      </c>
      <c r="Q45" s="22">
        <v>224293</v>
      </c>
      <c r="R45" s="22">
        <v>345796</v>
      </c>
      <c r="S45" s="22">
        <v>76907</v>
      </c>
      <c r="T45" s="22">
        <v>67581</v>
      </c>
      <c r="U45" s="22">
        <v>42401</v>
      </c>
      <c r="V45" s="22">
        <v>186889</v>
      </c>
      <c r="W45" s="22">
        <v>1110826</v>
      </c>
      <c r="X45" s="22">
        <v>1601585</v>
      </c>
      <c r="Y45" s="22">
        <v>-490759</v>
      </c>
      <c r="Z45" s="23">
        <v>-30.64208268683835</v>
      </c>
      <c r="AA45" s="20">
        <v>1601585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553663753</v>
      </c>
      <c r="D48" s="29">
        <f t="shared" ref="D48:Y48" si="1">SUM(D35:D47)</f>
        <v>0</v>
      </c>
      <c r="E48" s="30">
        <f t="shared" si="1"/>
        <v>585409658</v>
      </c>
      <c r="F48" s="31">
        <f t="shared" si="1"/>
        <v>617567357</v>
      </c>
      <c r="G48" s="31">
        <f t="shared" si="1"/>
        <v>4714688</v>
      </c>
      <c r="H48" s="31">
        <f t="shared" si="1"/>
        <v>68430915</v>
      </c>
      <c r="I48" s="31">
        <f t="shared" si="1"/>
        <v>51389492</v>
      </c>
      <c r="J48" s="31">
        <f t="shared" si="1"/>
        <v>124535095</v>
      </c>
      <c r="K48" s="31">
        <f t="shared" si="1"/>
        <v>42258580</v>
      </c>
      <c r="L48" s="31">
        <f t="shared" si="1"/>
        <v>51863974</v>
      </c>
      <c r="M48" s="31">
        <f t="shared" si="1"/>
        <v>47174139</v>
      </c>
      <c r="N48" s="31">
        <f t="shared" si="1"/>
        <v>141296693</v>
      </c>
      <c r="O48" s="31">
        <f t="shared" si="1"/>
        <v>44128788</v>
      </c>
      <c r="P48" s="31">
        <f t="shared" si="1"/>
        <v>42723737</v>
      </c>
      <c r="Q48" s="31">
        <f t="shared" si="1"/>
        <v>39451381</v>
      </c>
      <c r="R48" s="31">
        <f t="shared" si="1"/>
        <v>126303906</v>
      </c>
      <c r="S48" s="31">
        <f t="shared" si="1"/>
        <v>42630100</v>
      </c>
      <c r="T48" s="31">
        <f t="shared" si="1"/>
        <v>47979105</v>
      </c>
      <c r="U48" s="31">
        <f t="shared" si="1"/>
        <v>38186281</v>
      </c>
      <c r="V48" s="31">
        <f t="shared" si="1"/>
        <v>128795486</v>
      </c>
      <c r="W48" s="31">
        <f t="shared" si="1"/>
        <v>520931180</v>
      </c>
      <c r="X48" s="31">
        <f t="shared" si="1"/>
        <v>617567357</v>
      </c>
      <c r="Y48" s="31">
        <f t="shared" si="1"/>
        <v>-96636177</v>
      </c>
      <c r="Z48" s="32">
        <f>+IF(X48&lt;&gt;0,+(Y48/X48)*100,0)</f>
        <v>-15.647876446941156</v>
      </c>
      <c r="AA48" s="29">
        <f>SUM(AA35:AA47)</f>
        <v>617567357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82710878</v>
      </c>
      <c r="D49" s="39">
        <f t="shared" si="2"/>
        <v>0</v>
      </c>
      <c r="E49" s="40">
        <f t="shared" si="2"/>
        <v>84604442</v>
      </c>
      <c r="F49" s="41">
        <f t="shared" si="2"/>
        <v>102543998</v>
      </c>
      <c r="G49" s="41">
        <f t="shared" si="2"/>
        <v>68869100</v>
      </c>
      <c r="H49" s="41">
        <f t="shared" si="2"/>
        <v>-6648581</v>
      </c>
      <c r="I49" s="41">
        <f t="shared" si="2"/>
        <v>7881816</v>
      </c>
      <c r="J49" s="41">
        <f t="shared" si="2"/>
        <v>70102335</v>
      </c>
      <c r="K49" s="41">
        <f t="shared" si="2"/>
        <v>14027122</v>
      </c>
      <c r="L49" s="41">
        <f t="shared" si="2"/>
        <v>2280040</v>
      </c>
      <c r="M49" s="41">
        <f t="shared" si="2"/>
        <v>18982901</v>
      </c>
      <c r="N49" s="41">
        <f t="shared" si="2"/>
        <v>35290063</v>
      </c>
      <c r="O49" s="41">
        <f t="shared" si="2"/>
        <v>13537930</v>
      </c>
      <c r="P49" s="41">
        <f t="shared" si="2"/>
        <v>11806071</v>
      </c>
      <c r="Q49" s="41">
        <f t="shared" si="2"/>
        <v>31267450</v>
      </c>
      <c r="R49" s="41">
        <f t="shared" si="2"/>
        <v>56611451</v>
      </c>
      <c r="S49" s="41">
        <f t="shared" si="2"/>
        <v>12192744</v>
      </c>
      <c r="T49" s="41">
        <f t="shared" si="2"/>
        <v>8559423</v>
      </c>
      <c r="U49" s="41">
        <f t="shared" si="2"/>
        <v>-18061471</v>
      </c>
      <c r="V49" s="41">
        <f t="shared" si="2"/>
        <v>2690696</v>
      </c>
      <c r="W49" s="41">
        <f t="shared" si="2"/>
        <v>164694545</v>
      </c>
      <c r="X49" s="41">
        <f t="shared" si="2"/>
        <v>102543998</v>
      </c>
      <c r="Y49" s="41">
        <f t="shared" si="2"/>
        <v>62150547</v>
      </c>
      <c r="Z49" s="42">
        <f>+IF(X49&lt;&gt;0,+(Y49/X49)*100,0)</f>
        <v>60.608663804974718</v>
      </c>
      <c r="AA49" s="39">
        <f>+AA33-AA48</f>
        <v>102543998</v>
      </c>
    </row>
    <row r="50" spans="1:27" x14ac:dyDescent="0.25">
      <c r="A50" s="43" t="s">
        <v>75</v>
      </c>
      <c r="B50" s="15" t="s">
        <v>32</v>
      </c>
      <c r="C50" s="20">
        <v>24515374</v>
      </c>
      <c r="D50" s="20"/>
      <c r="E50" s="21">
        <v>19334000</v>
      </c>
      <c r="F50" s="22">
        <v>19334000</v>
      </c>
      <c r="G50" s="22"/>
      <c r="H50" s="22"/>
      <c r="I50" s="22"/>
      <c r="J50" s="22"/>
      <c r="K50" s="22"/>
      <c r="L50" s="22">
        <v>6756573</v>
      </c>
      <c r="M50" s="22">
        <v>1886378</v>
      </c>
      <c r="N50" s="22">
        <v>8642951</v>
      </c>
      <c r="O50" s="22"/>
      <c r="P50" s="22">
        <v>1030880</v>
      </c>
      <c r="Q50" s="22">
        <v>680316</v>
      </c>
      <c r="R50" s="22">
        <v>1711196</v>
      </c>
      <c r="S50" s="22">
        <v>969735</v>
      </c>
      <c r="T50" s="22">
        <v>3726909</v>
      </c>
      <c r="U50" s="22"/>
      <c r="V50" s="22">
        <v>4696644</v>
      </c>
      <c r="W50" s="22">
        <v>15050791</v>
      </c>
      <c r="X50" s="22">
        <v>19334000</v>
      </c>
      <c r="Y50" s="22">
        <v>-4283209</v>
      </c>
      <c r="Z50" s="23">
        <v>-22.153765387400433</v>
      </c>
      <c r="AA50" s="20">
        <v>19334000</v>
      </c>
    </row>
    <row r="51" spans="1:27" x14ac:dyDescent="0.25">
      <c r="A51" s="43" t="s">
        <v>76</v>
      </c>
      <c r="B51" s="15" t="s">
        <v>32</v>
      </c>
      <c r="C51" s="44">
        <v>518928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107745180</v>
      </c>
      <c r="D52" s="48">
        <f t="shared" si="3"/>
        <v>0</v>
      </c>
      <c r="E52" s="49">
        <f t="shared" si="3"/>
        <v>103938442</v>
      </c>
      <c r="F52" s="50">
        <f t="shared" si="3"/>
        <v>121877998</v>
      </c>
      <c r="G52" s="50">
        <f t="shared" si="3"/>
        <v>68869100</v>
      </c>
      <c r="H52" s="50">
        <f t="shared" si="3"/>
        <v>-6648581</v>
      </c>
      <c r="I52" s="50">
        <f t="shared" si="3"/>
        <v>7881816</v>
      </c>
      <c r="J52" s="50">
        <f t="shared" si="3"/>
        <v>70102335</v>
      </c>
      <c r="K52" s="50">
        <f t="shared" si="3"/>
        <v>14027122</v>
      </c>
      <c r="L52" s="50">
        <f t="shared" si="3"/>
        <v>9036613</v>
      </c>
      <c r="M52" s="50">
        <f t="shared" si="3"/>
        <v>20869279</v>
      </c>
      <c r="N52" s="50">
        <f t="shared" si="3"/>
        <v>43933014</v>
      </c>
      <c r="O52" s="50">
        <f t="shared" si="3"/>
        <v>13537930</v>
      </c>
      <c r="P52" s="50">
        <f t="shared" si="3"/>
        <v>12836951</v>
      </c>
      <c r="Q52" s="50">
        <f t="shared" si="3"/>
        <v>31947766</v>
      </c>
      <c r="R52" s="50">
        <f t="shared" si="3"/>
        <v>58322647</v>
      </c>
      <c r="S52" s="50">
        <f t="shared" si="3"/>
        <v>13162479</v>
      </c>
      <c r="T52" s="50">
        <f t="shared" si="3"/>
        <v>12286332</v>
      </c>
      <c r="U52" s="50">
        <f t="shared" si="3"/>
        <v>-18061471</v>
      </c>
      <c r="V52" s="50">
        <f t="shared" si="3"/>
        <v>7387340</v>
      </c>
      <c r="W52" s="50">
        <f t="shared" si="3"/>
        <v>179745336</v>
      </c>
      <c r="X52" s="50">
        <f t="shared" si="3"/>
        <v>121877998</v>
      </c>
      <c r="Y52" s="50">
        <f t="shared" si="3"/>
        <v>57867338</v>
      </c>
      <c r="Z52" s="51">
        <f>+IF(X52&lt;&gt;0,+(Y52/X52)*100,0)</f>
        <v>47.479724765416641</v>
      </c>
      <c r="AA52" s="48">
        <f>SUM(AA49:AA51)</f>
        <v>121877998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107745180</v>
      </c>
      <c r="D54" s="54">
        <f>+D52-D53</f>
        <v>0</v>
      </c>
      <c r="E54" s="55">
        <f t="shared" si="4"/>
        <v>103938442</v>
      </c>
      <c r="F54" s="56">
        <f t="shared" si="4"/>
        <v>121877998</v>
      </c>
      <c r="G54" s="56">
        <f t="shared" si="4"/>
        <v>68869100</v>
      </c>
      <c r="H54" s="56">
        <f t="shared" si="4"/>
        <v>-6648581</v>
      </c>
      <c r="I54" s="56">
        <f t="shared" si="4"/>
        <v>7881816</v>
      </c>
      <c r="J54" s="56">
        <f t="shared" si="4"/>
        <v>70102335</v>
      </c>
      <c r="K54" s="56">
        <f t="shared" si="4"/>
        <v>14027122</v>
      </c>
      <c r="L54" s="56">
        <f t="shared" si="4"/>
        <v>9036613</v>
      </c>
      <c r="M54" s="56">
        <f t="shared" si="4"/>
        <v>20869279</v>
      </c>
      <c r="N54" s="56">
        <f t="shared" si="4"/>
        <v>43933014</v>
      </c>
      <c r="O54" s="56">
        <f t="shared" si="4"/>
        <v>13537930</v>
      </c>
      <c r="P54" s="56">
        <f t="shared" si="4"/>
        <v>12836951</v>
      </c>
      <c r="Q54" s="56">
        <f t="shared" si="4"/>
        <v>31947766</v>
      </c>
      <c r="R54" s="56">
        <f t="shared" si="4"/>
        <v>58322647</v>
      </c>
      <c r="S54" s="56">
        <f t="shared" si="4"/>
        <v>13162479</v>
      </c>
      <c r="T54" s="56">
        <f t="shared" si="4"/>
        <v>12286332</v>
      </c>
      <c r="U54" s="56">
        <f t="shared" si="4"/>
        <v>-18061471</v>
      </c>
      <c r="V54" s="56">
        <f t="shared" si="4"/>
        <v>7387340</v>
      </c>
      <c r="W54" s="56">
        <f t="shared" si="4"/>
        <v>179745336</v>
      </c>
      <c r="X54" s="56">
        <f t="shared" si="4"/>
        <v>121877998</v>
      </c>
      <c r="Y54" s="56">
        <f t="shared" si="4"/>
        <v>57867338</v>
      </c>
      <c r="Z54" s="57">
        <f>+IF(X54&lt;&gt;0,+(Y54/X54)*100,0)</f>
        <v>47.479724765416641</v>
      </c>
      <c r="AA54" s="54">
        <f>+AA52-AA53</f>
        <v>121877998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107745180</v>
      </c>
      <c r="D57" s="48">
        <f>SUM(D54:D56)</f>
        <v>0</v>
      </c>
      <c r="E57" s="49">
        <f t="shared" si="5"/>
        <v>103938442</v>
      </c>
      <c r="F57" s="50">
        <f t="shared" si="5"/>
        <v>121877998</v>
      </c>
      <c r="G57" s="50">
        <f t="shared" si="5"/>
        <v>68869100</v>
      </c>
      <c r="H57" s="50">
        <f t="shared" si="5"/>
        <v>-6648581</v>
      </c>
      <c r="I57" s="50">
        <f t="shared" si="5"/>
        <v>7881816</v>
      </c>
      <c r="J57" s="50">
        <f t="shared" si="5"/>
        <v>70102335</v>
      </c>
      <c r="K57" s="50">
        <f t="shared" si="5"/>
        <v>14027122</v>
      </c>
      <c r="L57" s="50">
        <f t="shared" si="5"/>
        <v>9036613</v>
      </c>
      <c r="M57" s="50">
        <f t="shared" si="5"/>
        <v>20869279</v>
      </c>
      <c r="N57" s="50">
        <f t="shared" si="5"/>
        <v>43933014</v>
      </c>
      <c r="O57" s="50">
        <f t="shared" si="5"/>
        <v>13537930</v>
      </c>
      <c r="P57" s="50">
        <f t="shared" si="5"/>
        <v>12836951</v>
      </c>
      <c r="Q57" s="50">
        <f t="shared" si="5"/>
        <v>31947766</v>
      </c>
      <c r="R57" s="50">
        <f t="shared" si="5"/>
        <v>58322647</v>
      </c>
      <c r="S57" s="50">
        <f t="shared" si="5"/>
        <v>13162479</v>
      </c>
      <c r="T57" s="50">
        <f t="shared" si="5"/>
        <v>12286332</v>
      </c>
      <c r="U57" s="50">
        <f t="shared" si="5"/>
        <v>-18061471</v>
      </c>
      <c r="V57" s="50">
        <f t="shared" si="5"/>
        <v>7387340</v>
      </c>
      <c r="W57" s="50">
        <f t="shared" si="5"/>
        <v>179745336</v>
      </c>
      <c r="X57" s="50">
        <f t="shared" si="5"/>
        <v>121877998</v>
      </c>
      <c r="Y57" s="50">
        <f t="shared" si="5"/>
        <v>57867338</v>
      </c>
      <c r="Z57" s="51">
        <f>+IF(X57&lt;&gt;0,+(Y57/X57)*100,0)</f>
        <v>47.479724765416641</v>
      </c>
      <c r="AA57" s="48">
        <f>SUM(AA54:AA56)</f>
        <v>121877998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107745180</v>
      </c>
      <c r="D60" s="65">
        <f>SUM(D57:D59)</f>
        <v>0</v>
      </c>
      <c r="E60" s="66">
        <f t="shared" si="6"/>
        <v>103938442</v>
      </c>
      <c r="F60" s="67">
        <f t="shared" si="6"/>
        <v>121877998</v>
      </c>
      <c r="G60" s="67">
        <f t="shared" si="6"/>
        <v>68869100</v>
      </c>
      <c r="H60" s="67">
        <f t="shared" si="6"/>
        <v>-6648581</v>
      </c>
      <c r="I60" s="67">
        <f t="shared" si="6"/>
        <v>7881816</v>
      </c>
      <c r="J60" s="67">
        <f t="shared" si="6"/>
        <v>70102335</v>
      </c>
      <c r="K60" s="67">
        <f t="shared" si="6"/>
        <v>14027122</v>
      </c>
      <c r="L60" s="67">
        <f t="shared" si="6"/>
        <v>9036613</v>
      </c>
      <c r="M60" s="67">
        <f t="shared" si="6"/>
        <v>20869279</v>
      </c>
      <c r="N60" s="67">
        <f t="shared" si="6"/>
        <v>43933014</v>
      </c>
      <c r="O60" s="67">
        <f t="shared" si="6"/>
        <v>13537930</v>
      </c>
      <c r="P60" s="67">
        <f t="shared" si="6"/>
        <v>12836951</v>
      </c>
      <c r="Q60" s="67">
        <f t="shared" si="6"/>
        <v>31947766</v>
      </c>
      <c r="R60" s="67">
        <f t="shared" si="6"/>
        <v>58322647</v>
      </c>
      <c r="S60" s="67">
        <f t="shared" si="6"/>
        <v>13162479</v>
      </c>
      <c r="T60" s="67">
        <f t="shared" si="6"/>
        <v>12286332</v>
      </c>
      <c r="U60" s="67">
        <f t="shared" si="6"/>
        <v>-18061471</v>
      </c>
      <c r="V60" s="67">
        <f t="shared" si="6"/>
        <v>7387340</v>
      </c>
      <c r="W60" s="67">
        <f t="shared" si="6"/>
        <v>179745336</v>
      </c>
      <c r="X60" s="67">
        <f t="shared" si="6"/>
        <v>121877998</v>
      </c>
      <c r="Y60" s="67">
        <f t="shared" si="6"/>
        <v>57867338</v>
      </c>
      <c r="Z60" s="68">
        <f>+IF(X60&lt;&gt;0,+(Y60/X60)*100,0)</f>
        <v>47.479724765416641</v>
      </c>
      <c r="AA60" s="65">
        <f>SUM(AA57:AA59)</f>
        <v>121877998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168388843</v>
      </c>
      <c r="D6" s="20"/>
      <c r="E6" s="21">
        <v>189181700</v>
      </c>
      <c r="F6" s="22">
        <v>189431700</v>
      </c>
      <c r="G6" s="22">
        <v>16963472</v>
      </c>
      <c r="H6" s="22">
        <v>17239029</v>
      </c>
      <c r="I6" s="22">
        <v>16572842</v>
      </c>
      <c r="J6" s="22">
        <v>50775343</v>
      </c>
      <c r="K6" s="22">
        <v>15538362</v>
      </c>
      <c r="L6" s="22">
        <v>15458295</v>
      </c>
      <c r="M6" s="22">
        <v>15810535</v>
      </c>
      <c r="N6" s="22">
        <v>46807192</v>
      </c>
      <c r="O6" s="22">
        <v>16977039</v>
      </c>
      <c r="P6" s="22">
        <v>15291643</v>
      </c>
      <c r="Q6" s="22">
        <v>14908376</v>
      </c>
      <c r="R6" s="22">
        <v>47177058</v>
      </c>
      <c r="S6" s="22">
        <v>16537523</v>
      </c>
      <c r="T6" s="22">
        <v>15318668</v>
      </c>
      <c r="U6" s="22">
        <v>15340703</v>
      </c>
      <c r="V6" s="22">
        <v>47196894</v>
      </c>
      <c r="W6" s="22">
        <v>191956487</v>
      </c>
      <c r="X6" s="22">
        <v>189431700</v>
      </c>
      <c r="Y6" s="22">
        <v>2524787</v>
      </c>
      <c r="Z6" s="23">
        <v>1.3328218033201413</v>
      </c>
      <c r="AA6" s="20">
        <v>189431700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354325</v>
      </c>
      <c r="F13" s="22">
        <v>354325</v>
      </c>
      <c r="G13" s="22">
        <v>357</v>
      </c>
      <c r="H13" s="22">
        <v>25628</v>
      </c>
      <c r="I13" s="22">
        <v>25335</v>
      </c>
      <c r="J13" s="22">
        <v>51320</v>
      </c>
      <c r="K13" s="22">
        <v>-2924</v>
      </c>
      <c r="L13" s="22">
        <v>-859</v>
      </c>
      <c r="M13" s="22">
        <v>-20598</v>
      </c>
      <c r="N13" s="22">
        <v>-24381</v>
      </c>
      <c r="O13" s="22">
        <v>-7415</v>
      </c>
      <c r="P13" s="22">
        <v>19747</v>
      </c>
      <c r="Q13" s="22">
        <v>-25374</v>
      </c>
      <c r="R13" s="22">
        <v>-13042</v>
      </c>
      <c r="S13" s="22">
        <v>626</v>
      </c>
      <c r="T13" s="22">
        <v>-2104</v>
      </c>
      <c r="U13" s="22">
        <v>1417</v>
      </c>
      <c r="V13" s="22">
        <v>-61</v>
      </c>
      <c r="W13" s="22">
        <v>13836</v>
      </c>
      <c r="X13" s="22">
        <v>354325</v>
      </c>
      <c r="Y13" s="22">
        <v>-340489</v>
      </c>
      <c r="Z13" s="23">
        <v>-96.095110421223453</v>
      </c>
      <c r="AA13" s="20">
        <v>354325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235953</v>
      </c>
      <c r="D20" s="20"/>
      <c r="E20" s="21">
        <v>294115</v>
      </c>
      <c r="F20" s="22">
        <v>294115</v>
      </c>
      <c r="G20" s="22">
        <v>33251</v>
      </c>
      <c r="H20" s="22">
        <v>8712</v>
      </c>
      <c r="I20" s="22">
        <v>15231</v>
      </c>
      <c r="J20" s="22">
        <v>57194</v>
      </c>
      <c r="K20" s="22">
        <v>14676</v>
      </c>
      <c r="L20" s="22">
        <v>6493</v>
      </c>
      <c r="M20" s="22">
        <v>9541</v>
      </c>
      <c r="N20" s="22">
        <v>30710</v>
      </c>
      <c r="O20" s="22">
        <v>36445</v>
      </c>
      <c r="P20" s="22">
        <v>10850</v>
      </c>
      <c r="Q20" s="22">
        <v>32125</v>
      </c>
      <c r="R20" s="22">
        <v>79420</v>
      </c>
      <c r="S20" s="22">
        <v>22501</v>
      </c>
      <c r="T20" s="22">
        <v>29416</v>
      </c>
      <c r="U20" s="22">
        <v>22839</v>
      </c>
      <c r="V20" s="22">
        <v>74756</v>
      </c>
      <c r="W20" s="22">
        <v>242080</v>
      </c>
      <c r="X20" s="22">
        <v>294115</v>
      </c>
      <c r="Y20" s="22">
        <v>-52035</v>
      </c>
      <c r="Z20" s="18">
        <v>-17.692059228533058</v>
      </c>
      <c r="AA20" s="20">
        <v>294115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3667986</v>
      </c>
      <c r="D29" s="20"/>
      <c r="E29" s="21">
        <v>3778400</v>
      </c>
      <c r="F29" s="22">
        <v>3778400</v>
      </c>
      <c r="G29" s="22">
        <v>341607</v>
      </c>
      <c r="H29" s="22">
        <v>345473</v>
      </c>
      <c r="I29" s="22">
        <v>343731</v>
      </c>
      <c r="J29" s="22">
        <v>1030811</v>
      </c>
      <c r="K29" s="22">
        <v>341349</v>
      </c>
      <c r="L29" s="22">
        <v>338777</v>
      </c>
      <c r="M29" s="22">
        <v>336195</v>
      </c>
      <c r="N29" s="22">
        <v>1016321</v>
      </c>
      <c r="O29" s="22">
        <v>337742</v>
      </c>
      <c r="P29" s="22">
        <v>336711</v>
      </c>
      <c r="Q29" s="22">
        <v>329874</v>
      </c>
      <c r="R29" s="22">
        <v>1004327</v>
      </c>
      <c r="S29" s="22">
        <v>336453</v>
      </c>
      <c r="T29" s="22">
        <v>335680</v>
      </c>
      <c r="U29" s="22">
        <v>335165</v>
      </c>
      <c r="V29" s="22">
        <v>1007298</v>
      </c>
      <c r="W29" s="22">
        <v>4058757</v>
      </c>
      <c r="X29" s="22">
        <v>3778400</v>
      </c>
      <c r="Y29" s="22">
        <v>280357</v>
      </c>
      <c r="Z29" s="23">
        <v>7.4199925894558536</v>
      </c>
      <c r="AA29" s="20">
        <v>3778400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172292782</v>
      </c>
      <c r="D33" s="29">
        <f t="shared" ref="D33:Y33" si="0">SUM(D6:D32)</f>
        <v>0</v>
      </c>
      <c r="E33" s="30">
        <f t="shared" si="0"/>
        <v>193608540</v>
      </c>
      <c r="F33" s="31">
        <f t="shared" si="0"/>
        <v>193858540</v>
      </c>
      <c r="G33" s="31">
        <f t="shared" si="0"/>
        <v>17338687</v>
      </c>
      <c r="H33" s="31">
        <f t="shared" si="0"/>
        <v>17618842</v>
      </c>
      <c r="I33" s="31">
        <f t="shared" si="0"/>
        <v>16957139</v>
      </c>
      <c r="J33" s="31">
        <f t="shared" si="0"/>
        <v>51914668</v>
      </c>
      <c r="K33" s="31">
        <f t="shared" si="0"/>
        <v>15891463</v>
      </c>
      <c r="L33" s="31">
        <f t="shared" si="0"/>
        <v>15802706</v>
      </c>
      <c r="M33" s="31">
        <f t="shared" si="0"/>
        <v>16135673</v>
      </c>
      <c r="N33" s="31">
        <f t="shared" si="0"/>
        <v>47829842</v>
      </c>
      <c r="O33" s="31">
        <f t="shared" si="0"/>
        <v>17343811</v>
      </c>
      <c r="P33" s="31">
        <f t="shared" si="0"/>
        <v>15658951</v>
      </c>
      <c r="Q33" s="31">
        <f t="shared" si="0"/>
        <v>15245001</v>
      </c>
      <c r="R33" s="31">
        <f t="shared" si="0"/>
        <v>48247763</v>
      </c>
      <c r="S33" s="31">
        <f t="shared" si="0"/>
        <v>16897103</v>
      </c>
      <c r="T33" s="31">
        <f t="shared" si="0"/>
        <v>15681660</v>
      </c>
      <c r="U33" s="31">
        <f t="shared" si="0"/>
        <v>15700124</v>
      </c>
      <c r="V33" s="31">
        <f t="shared" si="0"/>
        <v>48278887</v>
      </c>
      <c r="W33" s="31">
        <f t="shared" si="0"/>
        <v>196271160</v>
      </c>
      <c r="X33" s="31">
        <f t="shared" si="0"/>
        <v>193858540</v>
      </c>
      <c r="Y33" s="31">
        <f t="shared" si="0"/>
        <v>2412620</v>
      </c>
      <c r="Z33" s="32">
        <f>+IF(X33&lt;&gt;0,+(Y33/X33)*100,0)</f>
        <v>1.2445260342928406</v>
      </c>
      <c r="AA33" s="29">
        <f>SUM(AA6:AA32)</f>
        <v>193858540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10685228</v>
      </c>
      <c r="D35" s="20"/>
      <c r="E35" s="21">
        <v>11176580</v>
      </c>
      <c r="F35" s="22">
        <v>11052013</v>
      </c>
      <c r="G35" s="22">
        <v>834151</v>
      </c>
      <c r="H35" s="22">
        <v>946717</v>
      </c>
      <c r="I35" s="22">
        <v>899522</v>
      </c>
      <c r="J35" s="22">
        <v>2680390</v>
      </c>
      <c r="K35" s="22">
        <v>849689</v>
      </c>
      <c r="L35" s="22">
        <v>1311862</v>
      </c>
      <c r="M35" s="22">
        <v>918602</v>
      </c>
      <c r="N35" s="22">
        <v>3080153</v>
      </c>
      <c r="O35" s="22">
        <v>939460</v>
      </c>
      <c r="P35" s="22">
        <v>902623</v>
      </c>
      <c r="Q35" s="22">
        <v>931633</v>
      </c>
      <c r="R35" s="22">
        <v>2773716</v>
      </c>
      <c r="S35" s="22">
        <v>813574</v>
      </c>
      <c r="T35" s="22">
        <v>842772</v>
      </c>
      <c r="U35" s="22">
        <v>876504</v>
      </c>
      <c r="V35" s="22">
        <v>2532850</v>
      </c>
      <c r="W35" s="22">
        <v>11067109</v>
      </c>
      <c r="X35" s="22">
        <v>11052013</v>
      </c>
      <c r="Y35" s="22">
        <v>15096</v>
      </c>
      <c r="Z35" s="23">
        <v>0.13659050165793327</v>
      </c>
      <c r="AA35" s="20">
        <v>11052013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132163808</v>
      </c>
      <c r="D37" s="20"/>
      <c r="E37" s="21">
        <v>141932400</v>
      </c>
      <c r="F37" s="22">
        <v>141682400</v>
      </c>
      <c r="G37" s="22"/>
      <c r="H37" s="22">
        <v>36588493</v>
      </c>
      <c r="I37" s="22"/>
      <c r="J37" s="22">
        <v>36588493</v>
      </c>
      <c r="K37" s="22">
        <v>14478689</v>
      </c>
      <c r="L37" s="22">
        <v>20996970</v>
      </c>
      <c r="M37" s="22">
        <v>10361986</v>
      </c>
      <c r="N37" s="22">
        <v>45837645</v>
      </c>
      <c r="O37" s="22">
        <v>12286621</v>
      </c>
      <c r="P37" s="22"/>
      <c r="Q37" s="22">
        <v>11253911</v>
      </c>
      <c r="R37" s="22">
        <v>23540532</v>
      </c>
      <c r="S37" s="22">
        <v>22179106</v>
      </c>
      <c r="T37" s="22">
        <v>11262394</v>
      </c>
      <c r="U37" s="22">
        <v>1533143</v>
      </c>
      <c r="V37" s="22">
        <v>34974643</v>
      </c>
      <c r="W37" s="22">
        <v>140941313</v>
      </c>
      <c r="X37" s="22">
        <v>141682400</v>
      </c>
      <c r="Y37" s="22">
        <v>-741087</v>
      </c>
      <c r="Z37" s="23">
        <v>-0.52306214462770251</v>
      </c>
      <c r="AA37" s="20">
        <v>141682400</v>
      </c>
    </row>
    <row r="38" spans="1:27" x14ac:dyDescent="0.25">
      <c r="A38" s="19" t="s">
        <v>64</v>
      </c>
      <c r="B38" s="15" t="s">
        <v>32</v>
      </c>
      <c r="C38" s="20">
        <v>4312619</v>
      </c>
      <c r="D38" s="20"/>
      <c r="E38" s="21">
        <v>2360886</v>
      </c>
      <c r="F38" s="22">
        <v>1669536</v>
      </c>
      <c r="G38" s="22">
        <v>3578</v>
      </c>
      <c r="H38" s="22">
        <v>36908</v>
      </c>
      <c r="I38" s="22">
        <v>22972</v>
      </c>
      <c r="J38" s="22">
        <v>63458</v>
      </c>
      <c r="K38" s="22">
        <v>15400</v>
      </c>
      <c r="L38" s="22">
        <v>95558</v>
      </c>
      <c r="M38" s="22">
        <v>38034</v>
      </c>
      <c r="N38" s="22">
        <v>148992</v>
      </c>
      <c r="O38" s="22">
        <v>104872</v>
      </c>
      <c r="P38" s="22">
        <v>121050</v>
      </c>
      <c r="Q38" s="22">
        <v>184476</v>
      </c>
      <c r="R38" s="22">
        <v>410398</v>
      </c>
      <c r="S38" s="22">
        <v>380870</v>
      </c>
      <c r="T38" s="22">
        <v>392544</v>
      </c>
      <c r="U38" s="22">
        <v>629680</v>
      </c>
      <c r="V38" s="22">
        <v>1403094</v>
      </c>
      <c r="W38" s="22">
        <v>2025942</v>
      </c>
      <c r="X38" s="22">
        <v>1669536</v>
      </c>
      <c r="Y38" s="22">
        <v>356406</v>
      </c>
      <c r="Z38" s="23">
        <v>21.347607958139267</v>
      </c>
      <c r="AA38" s="20">
        <v>1669536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500000</v>
      </c>
      <c r="F39" s="22">
        <v>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500000</v>
      </c>
      <c r="Y39" s="22">
        <v>-500000</v>
      </c>
      <c r="Z39" s="23">
        <v>-100</v>
      </c>
      <c r="AA39" s="20">
        <v>500000</v>
      </c>
    </row>
    <row r="40" spans="1:27" x14ac:dyDescent="0.25">
      <c r="A40" s="19" t="s">
        <v>66</v>
      </c>
      <c r="B40" s="15" t="s">
        <v>32</v>
      </c>
      <c r="C40" s="20">
        <v>1914630</v>
      </c>
      <c r="D40" s="20"/>
      <c r="E40" s="21">
        <v>2106093</v>
      </c>
      <c r="F40" s="22">
        <v>2106093</v>
      </c>
      <c r="G40" s="22">
        <v>175510</v>
      </c>
      <c r="H40" s="22">
        <v>175510</v>
      </c>
      <c r="I40" s="22">
        <v>175510</v>
      </c>
      <c r="J40" s="22">
        <v>526530</v>
      </c>
      <c r="K40" s="22">
        <v>175510</v>
      </c>
      <c r="L40" s="22">
        <v>175510</v>
      </c>
      <c r="M40" s="22">
        <v>175510</v>
      </c>
      <c r="N40" s="22">
        <v>526530</v>
      </c>
      <c r="O40" s="22">
        <v>175510</v>
      </c>
      <c r="P40" s="22">
        <v>175510</v>
      </c>
      <c r="Q40" s="22"/>
      <c r="R40" s="22">
        <v>351020</v>
      </c>
      <c r="S40" s="22">
        <v>351017</v>
      </c>
      <c r="T40" s="22">
        <v>175510</v>
      </c>
      <c r="U40" s="22">
        <v>175510</v>
      </c>
      <c r="V40" s="22">
        <v>702037</v>
      </c>
      <c r="W40" s="22">
        <v>2106117</v>
      </c>
      <c r="X40" s="22">
        <v>2106093</v>
      </c>
      <c r="Y40" s="22">
        <v>24</v>
      </c>
      <c r="Z40" s="23"/>
      <c r="AA40" s="20">
        <v>2106093</v>
      </c>
    </row>
    <row r="41" spans="1:27" x14ac:dyDescent="0.25">
      <c r="A41" s="19" t="s">
        <v>40</v>
      </c>
      <c r="B41" s="15" t="s">
        <v>32</v>
      </c>
      <c r="C41" s="20">
        <v>1125100</v>
      </c>
      <c r="D41" s="20"/>
      <c r="E41" s="21">
        <v>1076360</v>
      </c>
      <c r="F41" s="22">
        <v>1076360</v>
      </c>
      <c r="G41" s="22"/>
      <c r="H41" s="22"/>
      <c r="I41" s="22"/>
      <c r="J41" s="22"/>
      <c r="K41" s="22"/>
      <c r="L41" s="22"/>
      <c r="M41" s="22">
        <v>35089</v>
      </c>
      <c r="N41" s="22">
        <v>35089</v>
      </c>
      <c r="O41" s="22"/>
      <c r="P41" s="22"/>
      <c r="Q41" s="22"/>
      <c r="R41" s="22"/>
      <c r="S41" s="22"/>
      <c r="T41" s="22"/>
      <c r="U41" s="22">
        <v>1151652</v>
      </c>
      <c r="V41" s="22">
        <v>1151652</v>
      </c>
      <c r="W41" s="22">
        <v>1186741</v>
      </c>
      <c r="X41" s="22">
        <v>1076360</v>
      </c>
      <c r="Y41" s="22">
        <v>110381</v>
      </c>
      <c r="Z41" s="23">
        <v>10.255026199412836</v>
      </c>
      <c r="AA41" s="20">
        <v>1076360</v>
      </c>
    </row>
    <row r="42" spans="1:27" x14ac:dyDescent="0.25">
      <c r="A42" s="19" t="s">
        <v>67</v>
      </c>
      <c r="B42" s="15" t="s">
        <v>32</v>
      </c>
      <c r="C42" s="20">
        <v>734131</v>
      </c>
      <c r="D42" s="20"/>
      <c r="E42" s="21">
        <v>1697500</v>
      </c>
      <c r="F42" s="22">
        <v>1052500</v>
      </c>
      <c r="G42" s="22"/>
      <c r="H42" s="22">
        <v>1480</v>
      </c>
      <c r="I42" s="22">
        <v>798</v>
      </c>
      <c r="J42" s="22">
        <v>2278</v>
      </c>
      <c r="K42" s="22"/>
      <c r="L42" s="22">
        <v>772</v>
      </c>
      <c r="M42" s="22">
        <v>60432</v>
      </c>
      <c r="N42" s="22">
        <v>61204</v>
      </c>
      <c r="O42" s="22">
        <v>-372</v>
      </c>
      <c r="P42" s="22"/>
      <c r="Q42" s="22">
        <v>3920</v>
      </c>
      <c r="R42" s="22">
        <v>3548</v>
      </c>
      <c r="S42" s="22"/>
      <c r="T42" s="22">
        <v>5799</v>
      </c>
      <c r="U42" s="22">
        <v>504877</v>
      </c>
      <c r="V42" s="22">
        <v>510676</v>
      </c>
      <c r="W42" s="22">
        <v>577706</v>
      </c>
      <c r="X42" s="22">
        <v>1052500</v>
      </c>
      <c r="Y42" s="22">
        <v>-474794</v>
      </c>
      <c r="Z42" s="23">
        <v>-45.11106888361045</v>
      </c>
      <c r="AA42" s="20">
        <v>1052500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165599</v>
      </c>
      <c r="D44" s="20"/>
      <c r="E44" s="21">
        <v>250000</v>
      </c>
      <c r="F44" s="22">
        <v>250000</v>
      </c>
      <c r="G44" s="22"/>
      <c r="H44" s="22"/>
      <c r="I44" s="22"/>
      <c r="J44" s="22"/>
      <c r="K44" s="22">
        <v>157951</v>
      </c>
      <c r="L44" s="22"/>
      <c r="M44" s="22">
        <v>7442</v>
      </c>
      <c r="N44" s="22">
        <v>165393</v>
      </c>
      <c r="O44" s="22"/>
      <c r="P44" s="22">
        <v>135987</v>
      </c>
      <c r="Q44" s="22"/>
      <c r="R44" s="22">
        <v>135987</v>
      </c>
      <c r="S44" s="22">
        <v>-17860</v>
      </c>
      <c r="T44" s="22">
        <v>1313</v>
      </c>
      <c r="U44" s="22">
        <v>28663</v>
      </c>
      <c r="V44" s="22">
        <v>12116</v>
      </c>
      <c r="W44" s="22">
        <v>313496</v>
      </c>
      <c r="X44" s="22">
        <v>250000</v>
      </c>
      <c r="Y44" s="22">
        <v>63496</v>
      </c>
      <c r="Z44" s="23">
        <v>25.398399999999999</v>
      </c>
      <c r="AA44" s="20">
        <v>250000</v>
      </c>
    </row>
    <row r="45" spans="1:27" x14ac:dyDescent="0.25">
      <c r="A45" s="19" t="s">
        <v>70</v>
      </c>
      <c r="B45" s="15" t="s">
        <v>32</v>
      </c>
      <c r="C45" s="20">
        <v>9999974</v>
      </c>
      <c r="D45" s="20"/>
      <c r="E45" s="21">
        <v>10264052</v>
      </c>
      <c r="F45" s="22">
        <v>8683543</v>
      </c>
      <c r="G45" s="22">
        <v>8863</v>
      </c>
      <c r="H45" s="22">
        <v>888512</v>
      </c>
      <c r="I45" s="22">
        <v>874590</v>
      </c>
      <c r="J45" s="22">
        <v>1771965</v>
      </c>
      <c r="K45" s="22">
        <v>948009</v>
      </c>
      <c r="L45" s="22">
        <v>801309</v>
      </c>
      <c r="M45" s="22">
        <v>852769</v>
      </c>
      <c r="N45" s="22">
        <v>2602087</v>
      </c>
      <c r="O45" s="22">
        <v>805377</v>
      </c>
      <c r="P45" s="22">
        <v>953349</v>
      </c>
      <c r="Q45" s="22">
        <v>-755242</v>
      </c>
      <c r="R45" s="22">
        <v>1003484</v>
      </c>
      <c r="S45" s="22">
        <v>2622290</v>
      </c>
      <c r="T45" s="22">
        <v>857497</v>
      </c>
      <c r="U45" s="22">
        <v>1686611</v>
      </c>
      <c r="V45" s="22">
        <v>5166398</v>
      </c>
      <c r="W45" s="22">
        <v>10543934</v>
      </c>
      <c r="X45" s="22">
        <v>8683543</v>
      </c>
      <c r="Y45" s="22">
        <v>1860391</v>
      </c>
      <c r="Z45" s="23">
        <v>21.424331059338336</v>
      </c>
      <c r="AA45" s="20">
        <v>8683543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161101089</v>
      </c>
      <c r="D48" s="29">
        <f t="shared" ref="D48:Y48" si="1">SUM(D35:D47)</f>
        <v>0</v>
      </c>
      <c r="E48" s="30">
        <f t="shared" si="1"/>
        <v>171363871</v>
      </c>
      <c r="F48" s="31">
        <f t="shared" si="1"/>
        <v>168072445</v>
      </c>
      <c r="G48" s="31">
        <f t="shared" si="1"/>
        <v>1022102</v>
      </c>
      <c r="H48" s="31">
        <f t="shared" si="1"/>
        <v>38637620</v>
      </c>
      <c r="I48" s="31">
        <f t="shared" si="1"/>
        <v>1973392</v>
      </c>
      <c r="J48" s="31">
        <f t="shared" si="1"/>
        <v>41633114</v>
      </c>
      <c r="K48" s="31">
        <f t="shared" si="1"/>
        <v>16625248</v>
      </c>
      <c r="L48" s="31">
        <f t="shared" si="1"/>
        <v>23381981</v>
      </c>
      <c r="M48" s="31">
        <f t="shared" si="1"/>
        <v>12449864</v>
      </c>
      <c r="N48" s="31">
        <f t="shared" si="1"/>
        <v>52457093</v>
      </c>
      <c r="O48" s="31">
        <f t="shared" si="1"/>
        <v>14311468</v>
      </c>
      <c r="P48" s="31">
        <f t="shared" si="1"/>
        <v>2288519</v>
      </c>
      <c r="Q48" s="31">
        <f t="shared" si="1"/>
        <v>11618698</v>
      </c>
      <c r="R48" s="31">
        <f t="shared" si="1"/>
        <v>28218685</v>
      </c>
      <c r="S48" s="31">
        <f t="shared" si="1"/>
        <v>26328997</v>
      </c>
      <c r="T48" s="31">
        <f t="shared" si="1"/>
        <v>13537829</v>
      </c>
      <c r="U48" s="31">
        <f t="shared" si="1"/>
        <v>6586640</v>
      </c>
      <c r="V48" s="31">
        <f t="shared" si="1"/>
        <v>46453466</v>
      </c>
      <c r="W48" s="31">
        <f t="shared" si="1"/>
        <v>168762358</v>
      </c>
      <c r="X48" s="31">
        <f t="shared" si="1"/>
        <v>168072445</v>
      </c>
      <c r="Y48" s="31">
        <f t="shared" si="1"/>
        <v>689913</v>
      </c>
      <c r="Z48" s="32">
        <f>+IF(X48&lt;&gt;0,+(Y48/X48)*100,0)</f>
        <v>0.41048549034911708</v>
      </c>
      <c r="AA48" s="29">
        <f>SUM(AA35:AA47)</f>
        <v>168072445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11191693</v>
      </c>
      <c r="D49" s="39">
        <f t="shared" si="2"/>
        <v>0</v>
      </c>
      <c r="E49" s="40">
        <f t="shared" si="2"/>
        <v>22244669</v>
      </c>
      <c r="F49" s="41">
        <f t="shared" si="2"/>
        <v>25786095</v>
      </c>
      <c r="G49" s="41">
        <f t="shared" si="2"/>
        <v>16316585</v>
      </c>
      <c r="H49" s="41">
        <f t="shared" si="2"/>
        <v>-21018778</v>
      </c>
      <c r="I49" s="41">
        <f t="shared" si="2"/>
        <v>14983747</v>
      </c>
      <c r="J49" s="41">
        <f t="shared" si="2"/>
        <v>10281554</v>
      </c>
      <c r="K49" s="41">
        <f t="shared" si="2"/>
        <v>-733785</v>
      </c>
      <c r="L49" s="41">
        <f t="shared" si="2"/>
        <v>-7579275</v>
      </c>
      <c r="M49" s="41">
        <f t="shared" si="2"/>
        <v>3685809</v>
      </c>
      <c r="N49" s="41">
        <f t="shared" si="2"/>
        <v>-4627251</v>
      </c>
      <c r="O49" s="41">
        <f t="shared" si="2"/>
        <v>3032343</v>
      </c>
      <c r="P49" s="41">
        <f t="shared" si="2"/>
        <v>13370432</v>
      </c>
      <c r="Q49" s="41">
        <f t="shared" si="2"/>
        <v>3626303</v>
      </c>
      <c r="R49" s="41">
        <f t="shared" si="2"/>
        <v>20029078</v>
      </c>
      <c r="S49" s="41">
        <f t="shared" si="2"/>
        <v>-9431894</v>
      </c>
      <c r="T49" s="41">
        <f t="shared" si="2"/>
        <v>2143831</v>
      </c>
      <c r="U49" s="41">
        <f t="shared" si="2"/>
        <v>9113484</v>
      </c>
      <c r="V49" s="41">
        <f t="shared" si="2"/>
        <v>1825421</v>
      </c>
      <c r="W49" s="41">
        <f t="shared" si="2"/>
        <v>27508802</v>
      </c>
      <c r="X49" s="41">
        <f t="shared" si="2"/>
        <v>25786095</v>
      </c>
      <c r="Y49" s="41">
        <f t="shared" si="2"/>
        <v>1722707</v>
      </c>
      <c r="Z49" s="42">
        <f>+IF(X49&lt;&gt;0,+(Y49/X49)*100,0)</f>
        <v>6.6807595333841743</v>
      </c>
      <c r="AA49" s="39">
        <f>+AA33-AA48</f>
        <v>25786095</v>
      </c>
    </row>
    <row r="50" spans="1:27" x14ac:dyDescent="0.25">
      <c r="A50" s="43" t="s">
        <v>75</v>
      </c>
      <c r="B50" s="15" t="s">
        <v>32</v>
      </c>
      <c r="C50" s="20">
        <v>576704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11768397</v>
      </c>
      <c r="D52" s="48">
        <f t="shared" si="3"/>
        <v>0</v>
      </c>
      <c r="E52" s="49">
        <f t="shared" si="3"/>
        <v>22244669</v>
      </c>
      <c r="F52" s="50">
        <f t="shared" si="3"/>
        <v>25786095</v>
      </c>
      <c r="G52" s="50">
        <f t="shared" si="3"/>
        <v>16316585</v>
      </c>
      <c r="H52" s="50">
        <f t="shared" si="3"/>
        <v>-21018778</v>
      </c>
      <c r="I52" s="50">
        <f t="shared" si="3"/>
        <v>14983747</v>
      </c>
      <c r="J52" s="50">
        <f t="shared" si="3"/>
        <v>10281554</v>
      </c>
      <c r="K52" s="50">
        <f t="shared" si="3"/>
        <v>-733785</v>
      </c>
      <c r="L52" s="50">
        <f t="shared" si="3"/>
        <v>-7579275</v>
      </c>
      <c r="M52" s="50">
        <f t="shared" si="3"/>
        <v>3685809</v>
      </c>
      <c r="N52" s="50">
        <f t="shared" si="3"/>
        <v>-4627251</v>
      </c>
      <c r="O52" s="50">
        <f t="shared" si="3"/>
        <v>3032343</v>
      </c>
      <c r="P52" s="50">
        <f t="shared" si="3"/>
        <v>13370432</v>
      </c>
      <c r="Q52" s="50">
        <f t="shared" si="3"/>
        <v>3626303</v>
      </c>
      <c r="R52" s="50">
        <f t="shared" si="3"/>
        <v>20029078</v>
      </c>
      <c r="S52" s="50">
        <f t="shared" si="3"/>
        <v>-9431894</v>
      </c>
      <c r="T52" s="50">
        <f t="shared" si="3"/>
        <v>2143831</v>
      </c>
      <c r="U52" s="50">
        <f t="shared" si="3"/>
        <v>9113484</v>
      </c>
      <c r="V52" s="50">
        <f t="shared" si="3"/>
        <v>1825421</v>
      </c>
      <c r="W52" s="50">
        <f t="shared" si="3"/>
        <v>27508802</v>
      </c>
      <c r="X52" s="50">
        <f t="shared" si="3"/>
        <v>25786095</v>
      </c>
      <c r="Y52" s="50">
        <f t="shared" si="3"/>
        <v>1722707</v>
      </c>
      <c r="Z52" s="51">
        <f>+IF(X52&lt;&gt;0,+(Y52/X52)*100,0)</f>
        <v>6.6807595333841743</v>
      </c>
      <c r="AA52" s="48">
        <f>SUM(AA49:AA51)</f>
        <v>25786095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11768397</v>
      </c>
      <c r="D54" s="54">
        <f>+D52-D53</f>
        <v>0</v>
      </c>
      <c r="E54" s="55">
        <f t="shared" si="4"/>
        <v>22244669</v>
      </c>
      <c r="F54" s="56">
        <f t="shared" si="4"/>
        <v>25786095</v>
      </c>
      <c r="G54" s="56">
        <f t="shared" si="4"/>
        <v>16316585</v>
      </c>
      <c r="H54" s="56">
        <f t="shared" si="4"/>
        <v>-21018778</v>
      </c>
      <c r="I54" s="56">
        <f t="shared" si="4"/>
        <v>14983747</v>
      </c>
      <c r="J54" s="56">
        <f t="shared" si="4"/>
        <v>10281554</v>
      </c>
      <c r="K54" s="56">
        <f t="shared" si="4"/>
        <v>-733785</v>
      </c>
      <c r="L54" s="56">
        <f t="shared" si="4"/>
        <v>-7579275</v>
      </c>
      <c r="M54" s="56">
        <f t="shared" si="4"/>
        <v>3685809</v>
      </c>
      <c r="N54" s="56">
        <f t="shared" si="4"/>
        <v>-4627251</v>
      </c>
      <c r="O54" s="56">
        <f t="shared" si="4"/>
        <v>3032343</v>
      </c>
      <c r="P54" s="56">
        <f t="shared" si="4"/>
        <v>13370432</v>
      </c>
      <c r="Q54" s="56">
        <f t="shared" si="4"/>
        <v>3626303</v>
      </c>
      <c r="R54" s="56">
        <f t="shared" si="4"/>
        <v>20029078</v>
      </c>
      <c r="S54" s="56">
        <f t="shared" si="4"/>
        <v>-9431894</v>
      </c>
      <c r="T54" s="56">
        <f t="shared" si="4"/>
        <v>2143831</v>
      </c>
      <c r="U54" s="56">
        <f t="shared" si="4"/>
        <v>9113484</v>
      </c>
      <c r="V54" s="56">
        <f t="shared" si="4"/>
        <v>1825421</v>
      </c>
      <c r="W54" s="56">
        <f t="shared" si="4"/>
        <v>27508802</v>
      </c>
      <c r="X54" s="56">
        <f t="shared" si="4"/>
        <v>25786095</v>
      </c>
      <c r="Y54" s="56">
        <f t="shared" si="4"/>
        <v>1722707</v>
      </c>
      <c r="Z54" s="57">
        <f>+IF(X54&lt;&gt;0,+(Y54/X54)*100,0)</f>
        <v>6.6807595333841743</v>
      </c>
      <c r="AA54" s="54">
        <f>+AA52-AA53</f>
        <v>25786095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11768397</v>
      </c>
      <c r="D57" s="48">
        <f>SUM(D54:D56)</f>
        <v>0</v>
      </c>
      <c r="E57" s="49">
        <f t="shared" si="5"/>
        <v>22244669</v>
      </c>
      <c r="F57" s="50">
        <f t="shared" si="5"/>
        <v>25786095</v>
      </c>
      <c r="G57" s="50">
        <f t="shared" si="5"/>
        <v>16316585</v>
      </c>
      <c r="H57" s="50">
        <f t="shared" si="5"/>
        <v>-21018778</v>
      </c>
      <c r="I57" s="50">
        <f t="shared" si="5"/>
        <v>14983747</v>
      </c>
      <c r="J57" s="50">
        <f t="shared" si="5"/>
        <v>10281554</v>
      </c>
      <c r="K57" s="50">
        <f t="shared" si="5"/>
        <v>-733785</v>
      </c>
      <c r="L57" s="50">
        <f t="shared" si="5"/>
        <v>-7579275</v>
      </c>
      <c r="M57" s="50">
        <f t="shared" si="5"/>
        <v>3685809</v>
      </c>
      <c r="N57" s="50">
        <f t="shared" si="5"/>
        <v>-4627251</v>
      </c>
      <c r="O57" s="50">
        <f t="shared" si="5"/>
        <v>3032343</v>
      </c>
      <c r="P57" s="50">
        <f t="shared" si="5"/>
        <v>13370432</v>
      </c>
      <c r="Q57" s="50">
        <f t="shared" si="5"/>
        <v>3626303</v>
      </c>
      <c r="R57" s="50">
        <f t="shared" si="5"/>
        <v>20029078</v>
      </c>
      <c r="S57" s="50">
        <f t="shared" si="5"/>
        <v>-9431894</v>
      </c>
      <c r="T57" s="50">
        <f t="shared" si="5"/>
        <v>2143831</v>
      </c>
      <c r="U57" s="50">
        <f t="shared" si="5"/>
        <v>9113484</v>
      </c>
      <c r="V57" s="50">
        <f t="shared" si="5"/>
        <v>1825421</v>
      </c>
      <c r="W57" s="50">
        <f t="shared" si="5"/>
        <v>27508802</v>
      </c>
      <c r="X57" s="50">
        <f t="shared" si="5"/>
        <v>25786095</v>
      </c>
      <c r="Y57" s="50">
        <f t="shared" si="5"/>
        <v>1722707</v>
      </c>
      <c r="Z57" s="51">
        <f>+IF(X57&lt;&gt;0,+(Y57/X57)*100,0)</f>
        <v>6.6807595333841743</v>
      </c>
      <c r="AA57" s="48">
        <f>SUM(AA54:AA56)</f>
        <v>25786095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11768397</v>
      </c>
      <c r="D60" s="65">
        <f>SUM(D57:D59)</f>
        <v>0</v>
      </c>
      <c r="E60" s="66">
        <f t="shared" si="6"/>
        <v>22244669</v>
      </c>
      <c r="F60" s="67">
        <f t="shared" si="6"/>
        <v>25786095</v>
      </c>
      <c r="G60" s="67">
        <f t="shared" si="6"/>
        <v>16316585</v>
      </c>
      <c r="H60" s="67">
        <f t="shared" si="6"/>
        <v>-21018778</v>
      </c>
      <c r="I60" s="67">
        <f t="shared" si="6"/>
        <v>14983747</v>
      </c>
      <c r="J60" s="67">
        <f t="shared" si="6"/>
        <v>10281554</v>
      </c>
      <c r="K60" s="67">
        <f t="shared" si="6"/>
        <v>-733785</v>
      </c>
      <c r="L60" s="67">
        <f t="shared" si="6"/>
        <v>-7579275</v>
      </c>
      <c r="M60" s="67">
        <f t="shared" si="6"/>
        <v>3685809</v>
      </c>
      <c r="N60" s="67">
        <f t="shared" si="6"/>
        <v>-4627251</v>
      </c>
      <c r="O60" s="67">
        <f t="shared" si="6"/>
        <v>3032343</v>
      </c>
      <c r="P60" s="67">
        <f t="shared" si="6"/>
        <v>13370432</v>
      </c>
      <c r="Q60" s="67">
        <f t="shared" si="6"/>
        <v>3626303</v>
      </c>
      <c r="R60" s="67">
        <f t="shared" si="6"/>
        <v>20029078</v>
      </c>
      <c r="S60" s="67">
        <f t="shared" si="6"/>
        <v>-9431894</v>
      </c>
      <c r="T60" s="67">
        <f t="shared" si="6"/>
        <v>2143831</v>
      </c>
      <c r="U60" s="67">
        <f t="shared" si="6"/>
        <v>9113484</v>
      </c>
      <c r="V60" s="67">
        <f t="shared" si="6"/>
        <v>1825421</v>
      </c>
      <c r="W60" s="67">
        <f t="shared" si="6"/>
        <v>27508802</v>
      </c>
      <c r="X60" s="67">
        <f t="shared" si="6"/>
        <v>25786095</v>
      </c>
      <c r="Y60" s="67">
        <f t="shared" si="6"/>
        <v>1722707</v>
      </c>
      <c r="Z60" s="68">
        <f>+IF(X60&lt;&gt;0,+(Y60/X60)*100,0)</f>
        <v>6.6807595333841743</v>
      </c>
      <c r="AA60" s="65">
        <f>SUM(AA57:AA59)</f>
        <v>25786095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115962621</v>
      </c>
      <c r="D6" s="20"/>
      <c r="E6" s="21">
        <v>127464614</v>
      </c>
      <c r="F6" s="22">
        <v>139916463</v>
      </c>
      <c r="G6" s="22">
        <v>11937681</v>
      </c>
      <c r="H6" s="22">
        <v>12874916</v>
      </c>
      <c r="I6" s="22">
        <v>11832694</v>
      </c>
      <c r="J6" s="22">
        <v>36645291</v>
      </c>
      <c r="K6" s="22">
        <v>11028225</v>
      </c>
      <c r="L6" s="22">
        <v>11199427</v>
      </c>
      <c r="M6" s="22">
        <v>6931361</v>
      </c>
      <c r="N6" s="22">
        <v>29159013</v>
      </c>
      <c r="O6" s="22">
        <v>15017735</v>
      </c>
      <c r="P6" s="22">
        <v>10712984</v>
      </c>
      <c r="Q6" s="22">
        <v>10749517</v>
      </c>
      <c r="R6" s="22">
        <v>36480236</v>
      </c>
      <c r="S6" s="22">
        <v>10719400</v>
      </c>
      <c r="T6" s="22">
        <v>10607550</v>
      </c>
      <c r="U6" s="22">
        <v>9698206</v>
      </c>
      <c r="V6" s="22">
        <v>31025156</v>
      </c>
      <c r="W6" s="22">
        <v>133309696</v>
      </c>
      <c r="X6" s="22">
        <v>139916463</v>
      </c>
      <c r="Y6" s="22">
        <v>-6606767</v>
      </c>
      <c r="Z6" s="23">
        <v>-4.721936831693637</v>
      </c>
      <c r="AA6" s="20">
        <v>139916463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8936</v>
      </c>
      <c r="D10" s="20"/>
      <c r="E10" s="21">
        <v>12140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214843</v>
      </c>
      <c r="F13" s="22">
        <v>190843</v>
      </c>
      <c r="G13" s="22">
        <v>15171</v>
      </c>
      <c r="H13" s="22">
        <v>16696</v>
      </c>
      <c r="I13" s="22">
        <v>17503</v>
      </c>
      <c r="J13" s="22">
        <v>49370</v>
      </c>
      <c r="K13" s="22">
        <v>18569</v>
      </c>
      <c r="L13" s="22">
        <v>17478</v>
      </c>
      <c r="M13" s="22">
        <v>10227</v>
      </c>
      <c r="N13" s="22">
        <v>46274</v>
      </c>
      <c r="O13" s="22">
        <v>15506</v>
      </c>
      <c r="P13" s="22">
        <v>16569</v>
      </c>
      <c r="Q13" s="22">
        <v>13928</v>
      </c>
      <c r="R13" s="22">
        <v>46003</v>
      </c>
      <c r="S13" s="22">
        <v>13249</v>
      </c>
      <c r="T13" s="22">
        <v>8948</v>
      </c>
      <c r="U13" s="22">
        <v>6247</v>
      </c>
      <c r="V13" s="22">
        <v>28444</v>
      </c>
      <c r="W13" s="22">
        <v>170091</v>
      </c>
      <c r="X13" s="22">
        <v>190843</v>
      </c>
      <c r="Y13" s="22">
        <v>-20752</v>
      </c>
      <c r="Z13" s="23">
        <v>-10.873859664750608</v>
      </c>
      <c r="AA13" s="20">
        <v>190843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464896</v>
      </c>
      <c r="D20" s="20"/>
      <c r="E20" s="21">
        <v>342504</v>
      </c>
      <c r="F20" s="22">
        <v>342504</v>
      </c>
      <c r="G20" s="22">
        <v>26204</v>
      </c>
      <c r="H20" s="22">
        <v>80217</v>
      </c>
      <c r="I20" s="22">
        <v>60035</v>
      </c>
      <c r="J20" s="22">
        <v>166456</v>
      </c>
      <c r="K20" s="22">
        <v>73248</v>
      </c>
      <c r="L20" s="22">
        <v>4313</v>
      </c>
      <c r="M20" s="22">
        <v>46094</v>
      </c>
      <c r="N20" s="22">
        <v>123655</v>
      </c>
      <c r="O20" s="22">
        <v>2304</v>
      </c>
      <c r="P20" s="22">
        <v>21896</v>
      </c>
      <c r="Q20" s="22">
        <v>121426</v>
      </c>
      <c r="R20" s="22">
        <v>145626</v>
      </c>
      <c r="S20" s="22">
        <v>296357</v>
      </c>
      <c r="T20" s="22">
        <v>68435</v>
      </c>
      <c r="U20" s="22">
        <v>3200</v>
      </c>
      <c r="V20" s="22">
        <v>367992</v>
      </c>
      <c r="W20" s="22">
        <v>803729</v>
      </c>
      <c r="X20" s="22">
        <v>342504</v>
      </c>
      <c r="Y20" s="22">
        <v>461225</v>
      </c>
      <c r="Z20" s="18">
        <v>134.66266087403358</v>
      </c>
      <c r="AA20" s="20">
        <v>342504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99510</v>
      </c>
      <c r="D24" s="20"/>
      <c r="E24" s="21">
        <v>44940</v>
      </c>
      <c r="F24" s="22">
        <v>60000</v>
      </c>
      <c r="G24" s="22"/>
      <c r="H24" s="22">
        <v>33739</v>
      </c>
      <c r="I24" s="22"/>
      <c r="J24" s="22">
        <v>33739</v>
      </c>
      <c r="K24" s="22"/>
      <c r="L24" s="22">
        <v>13496</v>
      </c>
      <c r="M24" s="22"/>
      <c r="N24" s="22">
        <v>13496</v>
      </c>
      <c r="O24" s="22"/>
      <c r="P24" s="22">
        <v>28670</v>
      </c>
      <c r="Q24" s="22">
        <v>20243</v>
      </c>
      <c r="R24" s="22">
        <v>48913</v>
      </c>
      <c r="S24" s="22">
        <v>6748</v>
      </c>
      <c r="T24" s="22">
        <v>26991</v>
      </c>
      <c r="U24" s="22">
        <v>47235</v>
      </c>
      <c r="V24" s="22">
        <v>80974</v>
      </c>
      <c r="W24" s="22">
        <v>177122</v>
      </c>
      <c r="X24" s="22">
        <v>60000</v>
      </c>
      <c r="Y24" s="22">
        <v>117122</v>
      </c>
      <c r="Z24" s="23">
        <v>195.20333333333332</v>
      </c>
      <c r="AA24" s="20">
        <v>60000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2339514</v>
      </c>
      <c r="D26" s="20"/>
      <c r="E26" s="21">
        <v>3268018</v>
      </c>
      <c r="F26" s="22">
        <v>20276345</v>
      </c>
      <c r="G26" s="22">
        <v>514222</v>
      </c>
      <c r="H26" s="22">
        <v>-161414</v>
      </c>
      <c r="I26" s="22">
        <v>546471</v>
      </c>
      <c r="J26" s="22">
        <v>899279</v>
      </c>
      <c r="K26" s="22">
        <v>-183700</v>
      </c>
      <c r="L26" s="22">
        <v>346986</v>
      </c>
      <c r="M26" s="22">
        <v>317370</v>
      </c>
      <c r="N26" s="22">
        <v>480656</v>
      </c>
      <c r="O26" s="22">
        <v>190362</v>
      </c>
      <c r="P26" s="22">
        <v>99564</v>
      </c>
      <c r="Q26" s="22">
        <v>196212</v>
      </c>
      <c r="R26" s="22">
        <v>486138</v>
      </c>
      <c r="S26" s="22">
        <v>257033</v>
      </c>
      <c r="T26" s="22">
        <v>282458</v>
      </c>
      <c r="U26" s="22">
        <v>634825</v>
      </c>
      <c r="V26" s="22">
        <v>1174316</v>
      </c>
      <c r="W26" s="22">
        <v>3040389</v>
      </c>
      <c r="X26" s="22">
        <v>20276345</v>
      </c>
      <c r="Y26" s="22">
        <v>-17235956</v>
      </c>
      <c r="Z26" s="23">
        <v>-85.005241329243503</v>
      </c>
      <c r="AA26" s="20">
        <v>20276345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1327087</v>
      </c>
      <c r="D29" s="20"/>
      <c r="E29" s="21">
        <v>1505373</v>
      </c>
      <c r="F29" s="22">
        <v>1488794</v>
      </c>
      <c r="G29" s="22">
        <v>123344</v>
      </c>
      <c r="H29" s="22">
        <v>124247</v>
      </c>
      <c r="I29" s="22">
        <v>124247</v>
      </c>
      <c r="J29" s="22">
        <v>371838</v>
      </c>
      <c r="K29" s="22">
        <v>123527</v>
      </c>
      <c r="L29" s="22">
        <v>123700</v>
      </c>
      <c r="M29" s="22">
        <v>124247</v>
      </c>
      <c r="N29" s="22">
        <v>371474</v>
      </c>
      <c r="O29" s="22">
        <v>113277</v>
      </c>
      <c r="P29" s="22">
        <v>131768</v>
      </c>
      <c r="Q29" s="22">
        <v>129324</v>
      </c>
      <c r="R29" s="22">
        <v>374369</v>
      </c>
      <c r="S29" s="22">
        <v>126052</v>
      </c>
      <c r="T29" s="22">
        <v>120031</v>
      </c>
      <c r="U29" s="22">
        <v>130264</v>
      </c>
      <c r="V29" s="22">
        <v>376347</v>
      </c>
      <c r="W29" s="22">
        <v>1494028</v>
      </c>
      <c r="X29" s="22">
        <v>1488794</v>
      </c>
      <c r="Y29" s="22">
        <v>5234</v>
      </c>
      <c r="Z29" s="23">
        <v>0.35155971880595971</v>
      </c>
      <c r="AA29" s="20">
        <v>1488794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120202564</v>
      </c>
      <c r="D33" s="29">
        <f t="shared" ref="D33:Y33" si="0">SUM(D6:D32)</f>
        <v>0</v>
      </c>
      <c r="E33" s="30">
        <f t="shared" si="0"/>
        <v>132852432</v>
      </c>
      <c r="F33" s="31">
        <f t="shared" si="0"/>
        <v>162274949</v>
      </c>
      <c r="G33" s="31">
        <f t="shared" si="0"/>
        <v>12616622</v>
      </c>
      <c r="H33" s="31">
        <f t="shared" si="0"/>
        <v>12968401</v>
      </c>
      <c r="I33" s="31">
        <f t="shared" si="0"/>
        <v>12580950</v>
      </c>
      <c r="J33" s="31">
        <f t="shared" si="0"/>
        <v>38165973</v>
      </c>
      <c r="K33" s="31">
        <f t="shared" si="0"/>
        <v>11059869</v>
      </c>
      <c r="L33" s="31">
        <f t="shared" si="0"/>
        <v>11705400</v>
      </c>
      <c r="M33" s="31">
        <f t="shared" si="0"/>
        <v>7429299</v>
      </c>
      <c r="N33" s="31">
        <f t="shared" si="0"/>
        <v>30194568</v>
      </c>
      <c r="O33" s="31">
        <f t="shared" si="0"/>
        <v>15339184</v>
      </c>
      <c r="P33" s="31">
        <f t="shared" si="0"/>
        <v>11011451</v>
      </c>
      <c r="Q33" s="31">
        <f t="shared" si="0"/>
        <v>11230650</v>
      </c>
      <c r="R33" s="31">
        <f t="shared" si="0"/>
        <v>37581285</v>
      </c>
      <c r="S33" s="31">
        <f t="shared" si="0"/>
        <v>11418839</v>
      </c>
      <c r="T33" s="31">
        <f t="shared" si="0"/>
        <v>11114413</v>
      </c>
      <c r="U33" s="31">
        <f t="shared" si="0"/>
        <v>10519977</v>
      </c>
      <c r="V33" s="31">
        <f t="shared" si="0"/>
        <v>33053229</v>
      </c>
      <c r="W33" s="31">
        <f t="shared" si="0"/>
        <v>138995055</v>
      </c>
      <c r="X33" s="31">
        <f t="shared" si="0"/>
        <v>162274949</v>
      </c>
      <c r="Y33" s="31">
        <f t="shared" si="0"/>
        <v>-23279894</v>
      </c>
      <c r="Z33" s="32">
        <f>+IF(X33&lt;&gt;0,+(Y33/X33)*100,0)</f>
        <v>-14.345956750231363</v>
      </c>
      <c r="AA33" s="29">
        <f>SUM(AA6:AA32)</f>
        <v>162274949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10759526</v>
      </c>
      <c r="D35" s="20"/>
      <c r="E35" s="21">
        <v>8820029</v>
      </c>
      <c r="F35" s="22">
        <v>9086218</v>
      </c>
      <c r="G35" s="22">
        <v>637868</v>
      </c>
      <c r="H35" s="22">
        <v>646823</v>
      </c>
      <c r="I35" s="22">
        <v>720437</v>
      </c>
      <c r="J35" s="22">
        <v>2005128</v>
      </c>
      <c r="K35" s="22">
        <v>680328</v>
      </c>
      <c r="L35" s="22">
        <v>698091</v>
      </c>
      <c r="M35" s="22">
        <v>1073061</v>
      </c>
      <c r="N35" s="22">
        <v>2451480</v>
      </c>
      <c r="O35" s="22">
        <v>722671</v>
      </c>
      <c r="P35" s="22">
        <v>718609</v>
      </c>
      <c r="Q35" s="22">
        <v>644220</v>
      </c>
      <c r="R35" s="22">
        <v>2085500</v>
      </c>
      <c r="S35" s="22">
        <v>675590</v>
      </c>
      <c r="T35" s="22">
        <v>691026</v>
      </c>
      <c r="U35" s="22">
        <v>698191</v>
      </c>
      <c r="V35" s="22">
        <v>2064807</v>
      </c>
      <c r="W35" s="22">
        <v>8606915</v>
      </c>
      <c r="X35" s="22">
        <v>9086218</v>
      </c>
      <c r="Y35" s="22">
        <v>-479303</v>
      </c>
      <c r="Z35" s="23">
        <v>-5.2750550338985924</v>
      </c>
      <c r="AA35" s="20">
        <v>9086218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98123267</v>
      </c>
      <c r="D37" s="20"/>
      <c r="E37" s="21">
        <v>111668281</v>
      </c>
      <c r="F37" s="22">
        <v>123951011</v>
      </c>
      <c r="G37" s="22">
        <v>25351</v>
      </c>
      <c r="H37" s="22">
        <v>14656103</v>
      </c>
      <c r="I37" s="22">
        <v>14301369</v>
      </c>
      <c r="J37" s="22">
        <v>28982823</v>
      </c>
      <c r="K37" s="22">
        <v>8963852</v>
      </c>
      <c r="L37" s="22">
        <v>8747342</v>
      </c>
      <c r="M37" s="22">
        <v>9432199</v>
      </c>
      <c r="N37" s="22">
        <v>27143393</v>
      </c>
      <c r="O37" s="22">
        <v>8404403</v>
      </c>
      <c r="P37" s="22">
        <v>7463777</v>
      </c>
      <c r="Q37" s="22">
        <v>8070818</v>
      </c>
      <c r="R37" s="22">
        <v>23938998</v>
      </c>
      <c r="S37" s="22">
        <v>8339673</v>
      </c>
      <c r="T37" s="22">
        <v>8131321</v>
      </c>
      <c r="U37" s="22">
        <v>8319753</v>
      </c>
      <c r="V37" s="22">
        <v>24790747</v>
      </c>
      <c r="W37" s="22">
        <v>104855961</v>
      </c>
      <c r="X37" s="22">
        <v>123951011</v>
      </c>
      <c r="Y37" s="22">
        <v>-19095050</v>
      </c>
      <c r="Z37" s="23">
        <v>-15.405320090531575</v>
      </c>
      <c r="AA37" s="20">
        <v>123951011</v>
      </c>
    </row>
    <row r="38" spans="1:27" x14ac:dyDescent="0.25">
      <c r="A38" s="19" t="s">
        <v>64</v>
      </c>
      <c r="B38" s="15" t="s">
        <v>32</v>
      </c>
      <c r="C38" s="20">
        <v>1818047</v>
      </c>
      <c r="D38" s="20"/>
      <c r="E38" s="21">
        <v>2040564</v>
      </c>
      <c r="F38" s="22">
        <v>2742564</v>
      </c>
      <c r="G38" s="22">
        <v>143766</v>
      </c>
      <c r="H38" s="22">
        <v>128495</v>
      </c>
      <c r="I38" s="22">
        <v>126047</v>
      </c>
      <c r="J38" s="22">
        <v>398308</v>
      </c>
      <c r="K38" s="22">
        <v>169149</v>
      </c>
      <c r="L38" s="22">
        <v>215539</v>
      </c>
      <c r="M38" s="22">
        <v>118285</v>
      </c>
      <c r="N38" s="22">
        <v>502973</v>
      </c>
      <c r="O38" s="22">
        <v>111738</v>
      </c>
      <c r="P38" s="22">
        <v>227564</v>
      </c>
      <c r="Q38" s="22">
        <v>111524</v>
      </c>
      <c r="R38" s="22">
        <v>450826</v>
      </c>
      <c r="S38" s="22">
        <v>144073</v>
      </c>
      <c r="T38" s="22">
        <v>108918</v>
      </c>
      <c r="U38" s="22">
        <v>105014</v>
      </c>
      <c r="V38" s="22">
        <v>358005</v>
      </c>
      <c r="W38" s="22">
        <v>1710112</v>
      </c>
      <c r="X38" s="22">
        <v>2742564</v>
      </c>
      <c r="Y38" s="22">
        <v>-1032452</v>
      </c>
      <c r="Z38" s="23">
        <v>-37.645502529749535</v>
      </c>
      <c r="AA38" s="20">
        <v>2742564</v>
      </c>
    </row>
    <row r="39" spans="1:27" x14ac:dyDescent="0.25">
      <c r="A39" s="19" t="s">
        <v>65</v>
      </c>
      <c r="B39" s="15" t="s">
        <v>32</v>
      </c>
      <c r="C39" s="20">
        <v>678930</v>
      </c>
      <c r="D39" s="20"/>
      <c r="E39" s="21">
        <v>2163067</v>
      </c>
      <c r="F39" s="22">
        <v>2615587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2615587</v>
      </c>
      <c r="Y39" s="22">
        <v>-2615587</v>
      </c>
      <c r="Z39" s="23">
        <v>-100</v>
      </c>
      <c r="AA39" s="20">
        <v>2615587</v>
      </c>
    </row>
    <row r="40" spans="1:27" x14ac:dyDescent="0.25">
      <c r="A40" s="19" t="s">
        <v>66</v>
      </c>
      <c r="B40" s="15" t="s">
        <v>32</v>
      </c>
      <c r="C40" s="20">
        <v>1408838</v>
      </c>
      <c r="D40" s="20"/>
      <c r="E40" s="21">
        <v>1688107</v>
      </c>
      <c r="F40" s="22">
        <v>1688107</v>
      </c>
      <c r="G40" s="22"/>
      <c r="H40" s="22"/>
      <c r="I40" s="22">
        <v>422027</v>
      </c>
      <c r="J40" s="22">
        <v>422027</v>
      </c>
      <c r="K40" s="22"/>
      <c r="L40" s="22"/>
      <c r="M40" s="22">
        <v>422027</v>
      </c>
      <c r="N40" s="22">
        <v>422027</v>
      </c>
      <c r="O40" s="22"/>
      <c r="P40" s="22"/>
      <c r="Q40" s="22">
        <v>422027</v>
      </c>
      <c r="R40" s="22">
        <v>422027</v>
      </c>
      <c r="S40" s="22"/>
      <c r="T40" s="22"/>
      <c r="U40" s="22">
        <v>422027</v>
      </c>
      <c r="V40" s="22">
        <v>422027</v>
      </c>
      <c r="W40" s="22">
        <v>1688108</v>
      </c>
      <c r="X40" s="22">
        <v>1688107</v>
      </c>
      <c r="Y40" s="22">
        <v>1</v>
      </c>
      <c r="Z40" s="23"/>
      <c r="AA40" s="20">
        <v>1688107</v>
      </c>
    </row>
    <row r="41" spans="1:27" x14ac:dyDescent="0.25">
      <c r="A41" s="19" t="s">
        <v>40</v>
      </c>
      <c r="B41" s="15" t="s">
        <v>32</v>
      </c>
      <c r="C41" s="20">
        <v>443576</v>
      </c>
      <c r="D41" s="20"/>
      <c r="E41" s="21">
        <v>279463</v>
      </c>
      <c r="F41" s="22">
        <v>279463</v>
      </c>
      <c r="G41" s="22">
        <v>8217</v>
      </c>
      <c r="H41" s="22"/>
      <c r="I41" s="22"/>
      <c r="J41" s="22">
        <v>8217</v>
      </c>
      <c r="K41" s="22">
        <v>157613</v>
      </c>
      <c r="L41" s="22"/>
      <c r="M41" s="22">
        <v>6255</v>
      </c>
      <c r="N41" s="22">
        <v>163868</v>
      </c>
      <c r="O41" s="22"/>
      <c r="P41" s="22"/>
      <c r="Q41" s="22"/>
      <c r="R41" s="22"/>
      <c r="S41" s="22"/>
      <c r="T41" s="22"/>
      <c r="U41" s="22">
        <v>9288</v>
      </c>
      <c r="V41" s="22">
        <v>9288</v>
      </c>
      <c r="W41" s="22">
        <v>181373</v>
      </c>
      <c r="X41" s="22">
        <v>279463</v>
      </c>
      <c r="Y41" s="22">
        <v>-98090</v>
      </c>
      <c r="Z41" s="23">
        <v>-35.099458604537986</v>
      </c>
      <c r="AA41" s="20">
        <v>279463</v>
      </c>
    </row>
    <row r="42" spans="1:27" x14ac:dyDescent="0.25">
      <c r="A42" s="19" t="s">
        <v>67</v>
      </c>
      <c r="B42" s="15" t="s">
        <v>32</v>
      </c>
      <c r="C42" s="20">
        <v>1212883</v>
      </c>
      <c r="D42" s="20"/>
      <c r="E42" s="21">
        <v>994064</v>
      </c>
      <c r="F42" s="22">
        <v>1596673</v>
      </c>
      <c r="G42" s="22">
        <v>5100</v>
      </c>
      <c r="H42" s="22">
        <v>26658</v>
      </c>
      <c r="I42" s="22">
        <v>104091</v>
      </c>
      <c r="J42" s="22">
        <v>135849</v>
      </c>
      <c r="K42" s="22">
        <v>68072</v>
      </c>
      <c r="L42" s="22">
        <v>196057</v>
      </c>
      <c r="M42" s="22">
        <v>24372</v>
      </c>
      <c r="N42" s="22">
        <v>288501</v>
      </c>
      <c r="O42" s="22">
        <v>142439</v>
      </c>
      <c r="P42" s="22">
        <v>75539</v>
      </c>
      <c r="Q42" s="22">
        <v>94845</v>
      </c>
      <c r="R42" s="22">
        <v>312823</v>
      </c>
      <c r="S42" s="22">
        <v>20655</v>
      </c>
      <c r="T42" s="22">
        <v>40392</v>
      </c>
      <c r="U42" s="22">
        <v>214587</v>
      </c>
      <c r="V42" s="22">
        <v>275634</v>
      </c>
      <c r="W42" s="22">
        <v>1012807</v>
      </c>
      <c r="X42" s="22">
        <v>1596673</v>
      </c>
      <c r="Y42" s="22">
        <v>-583866</v>
      </c>
      <c r="Z42" s="23">
        <v>-36.567662884009437</v>
      </c>
      <c r="AA42" s="20">
        <v>1596673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30000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30000</v>
      </c>
      <c r="Y43" s="22">
        <v>-30000</v>
      </c>
      <c r="Z43" s="23">
        <v>-100</v>
      </c>
      <c r="AA43" s="20">
        <v>30000</v>
      </c>
    </row>
    <row r="44" spans="1:27" x14ac:dyDescent="0.25">
      <c r="A44" s="19" t="s">
        <v>69</v>
      </c>
      <c r="B44" s="15" t="s">
        <v>32</v>
      </c>
      <c r="C44" s="20">
        <v>4095</v>
      </c>
      <c r="D44" s="20"/>
      <c r="E44" s="21">
        <v>105683</v>
      </c>
      <c r="F44" s="22">
        <v>105683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>
        <v>528145</v>
      </c>
      <c r="T44" s="22"/>
      <c r="U44" s="22"/>
      <c r="V44" s="22">
        <v>528145</v>
      </c>
      <c r="W44" s="22">
        <v>528145</v>
      </c>
      <c r="X44" s="22">
        <v>105683</v>
      </c>
      <c r="Y44" s="22">
        <v>422462</v>
      </c>
      <c r="Z44" s="23">
        <v>399.74451898602427</v>
      </c>
      <c r="AA44" s="20">
        <v>105683</v>
      </c>
    </row>
    <row r="45" spans="1:27" x14ac:dyDescent="0.25">
      <c r="A45" s="19" t="s">
        <v>70</v>
      </c>
      <c r="B45" s="15" t="s">
        <v>32</v>
      </c>
      <c r="C45" s="20">
        <v>1867399</v>
      </c>
      <c r="D45" s="20"/>
      <c r="E45" s="21">
        <v>2335963</v>
      </c>
      <c r="F45" s="22">
        <v>15753842</v>
      </c>
      <c r="G45" s="22">
        <v>66037</v>
      </c>
      <c r="H45" s="22">
        <v>62929</v>
      </c>
      <c r="I45" s="22">
        <v>268765</v>
      </c>
      <c r="J45" s="22">
        <v>397731</v>
      </c>
      <c r="K45" s="22">
        <v>175735</v>
      </c>
      <c r="L45" s="22">
        <v>138609</v>
      </c>
      <c r="M45" s="22">
        <v>138114</v>
      </c>
      <c r="N45" s="22">
        <v>452458</v>
      </c>
      <c r="O45" s="22">
        <v>136762</v>
      </c>
      <c r="P45" s="22">
        <v>140574</v>
      </c>
      <c r="Q45" s="22">
        <v>178470</v>
      </c>
      <c r="R45" s="22">
        <v>455806</v>
      </c>
      <c r="S45" s="22">
        <v>147135</v>
      </c>
      <c r="T45" s="22">
        <v>147081</v>
      </c>
      <c r="U45" s="22">
        <v>249335</v>
      </c>
      <c r="V45" s="22">
        <v>543551</v>
      </c>
      <c r="W45" s="22">
        <v>1849546</v>
      </c>
      <c r="X45" s="22">
        <v>15753842</v>
      </c>
      <c r="Y45" s="22">
        <v>-13904296</v>
      </c>
      <c r="Z45" s="23">
        <v>-88.259714677854447</v>
      </c>
      <c r="AA45" s="20">
        <v>15753842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116316561</v>
      </c>
      <c r="D48" s="29">
        <f t="shared" ref="D48:Y48" si="1">SUM(D35:D47)</f>
        <v>0</v>
      </c>
      <c r="E48" s="30">
        <f t="shared" si="1"/>
        <v>130095221</v>
      </c>
      <c r="F48" s="31">
        <f t="shared" si="1"/>
        <v>157849148</v>
      </c>
      <c r="G48" s="31">
        <f t="shared" si="1"/>
        <v>886339</v>
      </c>
      <c r="H48" s="31">
        <f t="shared" si="1"/>
        <v>15521008</v>
      </c>
      <c r="I48" s="31">
        <f t="shared" si="1"/>
        <v>15942736</v>
      </c>
      <c r="J48" s="31">
        <f t="shared" si="1"/>
        <v>32350083</v>
      </c>
      <c r="K48" s="31">
        <f t="shared" si="1"/>
        <v>10214749</v>
      </c>
      <c r="L48" s="31">
        <f t="shared" si="1"/>
        <v>9995638</v>
      </c>
      <c r="M48" s="31">
        <f t="shared" si="1"/>
        <v>11214313</v>
      </c>
      <c r="N48" s="31">
        <f t="shared" si="1"/>
        <v>31424700</v>
      </c>
      <c r="O48" s="31">
        <f t="shared" si="1"/>
        <v>9518013</v>
      </c>
      <c r="P48" s="31">
        <f t="shared" si="1"/>
        <v>8626063</v>
      </c>
      <c r="Q48" s="31">
        <f t="shared" si="1"/>
        <v>9521904</v>
      </c>
      <c r="R48" s="31">
        <f t="shared" si="1"/>
        <v>27665980</v>
      </c>
      <c r="S48" s="31">
        <f t="shared" si="1"/>
        <v>9855271</v>
      </c>
      <c r="T48" s="31">
        <f t="shared" si="1"/>
        <v>9118738</v>
      </c>
      <c r="U48" s="31">
        <f t="shared" si="1"/>
        <v>10018195</v>
      </c>
      <c r="V48" s="31">
        <f t="shared" si="1"/>
        <v>28992204</v>
      </c>
      <c r="W48" s="31">
        <f t="shared" si="1"/>
        <v>120432967</v>
      </c>
      <c r="X48" s="31">
        <f t="shared" si="1"/>
        <v>157849148</v>
      </c>
      <c r="Y48" s="31">
        <f t="shared" si="1"/>
        <v>-37416181</v>
      </c>
      <c r="Z48" s="32">
        <f>+IF(X48&lt;&gt;0,+(Y48/X48)*100,0)</f>
        <v>-23.70375860375249</v>
      </c>
      <c r="AA48" s="29">
        <f>SUM(AA35:AA47)</f>
        <v>157849148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3886003</v>
      </c>
      <c r="D49" s="39">
        <f t="shared" si="2"/>
        <v>0</v>
      </c>
      <c r="E49" s="40">
        <f t="shared" si="2"/>
        <v>2757211</v>
      </c>
      <c r="F49" s="41">
        <f t="shared" si="2"/>
        <v>4425801</v>
      </c>
      <c r="G49" s="41">
        <f t="shared" si="2"/>
        <v>11730283</v>
      </c>
      <c r="H49" s="41">
        <f t="shared" si="2"/>
        <v>-2552607</v>
      </c>
      <c r="I49" s="41">
        <f t="shared" si="2"/>
        <v>-3361786</v>
      </c>
      <c r="J49" s="41">
        <f t="shared" si="2"/>
        <v>5815890</v>
      </c>
      <c r="K49" s="41">
        <f t="shared" si="2"/>
        <v>845120</v>
      </c>
      <c r="L49" s="41">
        <f t="shared" si="2"/>
        <v>1709762</v>
      </c>
      <c r="M49" s="41">
        <f t="shared" si="2"/>
        <v>-3785014</v>
      </c>
      <c r="N49" s="41">
        <f t="shared" si="2"/>
        <v>-1230132</v>
      </c>
      <c r="O49" s="41">
        <f t="shared" si="2"/>
        <v>5821171</v>
      </c>
      <c r="P49" s="41">
        <f t="shared" si="2"/>
        <v>2385388</v>
      </c>
      <c r="Q49" s="41">
        <f t="shared" si="2"/>
        <v>1708746</v>
      </c>
      <c r="R49" s="41">
        <f t="shared" si="2"/>
        <v>9915305</v>
      </c>
      <c r="S49" s="41">
        <f t="shared" si="2"/>
        <v>1563568</v>
      </c>
      <c r="T49" s="41">
        <f t="shared" si="2"/>
        <v>1995675</v>
      </c>
      <c r="U49" s="41">
        <f t="shared" si="2"/>
        <v>501782</v>
      </c>
      <c r="V49" s="41">
        <f t="shared" si="2"/>
        <v>4061025</v>
      </c>
      <c r="W49" s="41">
        <f t="shared" si="2"/>
        <v>18562088</v>
      </c>
      <c r="X49" s="41">
        <f t="shared" si="2"/>
        <v>4425801</v>
      </c>
      <c r="Y49" s="41">
        <f t="shared" si="2"/>
        <v>14136287</v>
      </c>
      <c r="Z49" s="42">
        <f>+IF(X49&lt;&gt;0,+(Y49/X49)*100,0)</f>
        <v>319.40629504128179</v>
      </c>
      <c r="AA49" s="39">
        <f>+AA33-AA48</f>
        <v>4425801</v>
      </c>
    </row>
    <row r="50" spans="1:27" x14ac:dyDescent="0.25">
      <c r="A50" s="43" t="s">
        <v>75</v>
      </c>
      <c r="B50" s="15" t="s">
        <v>32</v>
      </c>
      <c r="C50" s="20">
        <v>676522</v>
      </c>
      <c r="D50" s="20"/>
      <c r="E50" s="21">
        <v>6934783</v>
      </c>
      <c r="F50" s="22">
        <v>13744522</v>
      </c>
      <c r="G50" s="22"/>
      <c r="H50" s="22"/>
      <c r="I50" s="22"/>
      <c r="J50" s="22"/>
      <c r="K50" s="22"/>
      <c r="L50" s="22">
        <v>1062941</v>
      </c>
      <c r="M50" s="22">
        <v>907890</v>
      </c>
      <c r="N50" s="22">
        <v>1970831</v>
      </c>
      <c r="O50" s="22"/>
      <c r="P50" s="22">
        <v>-625693</v>
      </c>
      <c r="Q50" s="22"/>
      <c r="R50" s="22">
        <v>-625693</v>
      </c>
      <c r="S50" s="22">
        <v>382786</v>
      </c>
      <c r="T50" s="22">
        <v>229732</v>
      </c>
      <c r="U50" s="22">
        <v>1470650</v>
      </c>
      <c r="V50" s="22">
        <v>2083168</v>
      </c>
      <c r="W50" s="22">
        <v>3428306</v>
      </c>
      <c r="X50" s="22">
        <v>13744522</v>
      </c>
      <c r="Y50" s="22">
        <v>-10316216</v>
      </c>
      <c r="Z50" s="23">
        <v>-75.056928134714326</v>
      </c>
      <c r="AA50" s="20">
        <v>13744522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4562525</v>
      </c>
      <c r="D52" s="48">
        <f t="shared" si="3"/>
        <v>0</v>
      </c>
      <c r="E52" s="49">
        <f t="shared" si="3"/>
        <v>9691994</v>
      </c>
      <c r="F52" s="50">
        <f t="shared" si="3"/>
        <v>18170323</v>
      </c>
      <c r="G52" s="50">
        <f t="shared" si="3"/>
        <v>11730283</v>
      </c>
      <c r="H52" s="50">
        <f t="shared" si="3"/>
        <v>-2552607</v>
      </c>
      <c r="I52" s="50">
        <f t="shared" si="3"/>
        <v>-3361786</v>
      </c>
      <c r="J52" s="50">
        <f t="shared" si="3"/>
        <v>5815890</v>
      </c>
      <c r="K52" s="50">
        <f t="shared" si="3"/>
        <v>845120</v>
      </c>
      <c r="L52" s="50">
        <f t="shared" si="3"/>
        <v>2772703</v>
      </c>
      <c r="M52" s="50">
        <f t="shared" si="3"/>
        <v>-2877124</v>
      </c>
      <c r="N52" s="50">
        <f t="shared" si="3"/>
        <v>740699</v>
      </c>
      <c r="O52" s="50">
        <f t="shared" si="3"/>
        <v>5821171</v>
      </c>
      <c r="P52" s="50">
        <f t="shared" si="3"/>
        <v>1759695</v>
      </c>
      <c r="Q52" s="50">
        <f t="shared" si="3"/>
        <v>1708746</v>
      </c>
      <c r="R52" s="50">
        <f t="shared" si="3"/>
        <v>9289612</v>
      </c>
      <c r="S52" s="50">
        <f t="shared" si="3"/>
        <v>1946354</v>
      </c>
      <c r="T52" s="50">
        <f t="shared" si="3"/>
        <v>2225407</v>
      </c>
      <c r="U52" s="50">
        <f t="shared" si="3"/>
        <v>1972432</v>
      </c>
      <c r="V52" s="50">
        <f t="shared" si="3"/>
        <v>6144193</v>
      </c>
      <c r="W52" s="50">
        <f t="shared" si="3"/>
        <v>21990394</v>
      </c>
      <c r="X52" s="50">
        <f t="shared" si="3"/>
        <v>18170323</v>
      </c>
      <c r="Y52" s="50">
        <f t="shared" si="3"/>
        <v>3820071</v>
      </c>
      <c r="Z52" s="51">
        <f>+IF(X52&lt;&gt;0,+(Y52/X52)*100,0)</f>
        <v>21.023682407847126</v>
      </c>
      <c r="AA52" s="48">
        <f>SUM(AA49:AA51)</f>
        <v>18170323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4562525</v>
      </c>
      <c r="D54" s="54">
        <f>+D52-D53</f>
        <v>0</v>
      </c>
      <c r="E54" s="55">
        <f t="shared" si="4"/>
        <v>9691994</v>
      </c>
      <c r="F54" s="56">
        <f t="shared" si="4"/>
        <v>18170323</v>
      </c>
      <c r="G54" s="56">
        <f t="shared" si="4"/>
        <v>11730283</v>
      </c>
      <c r="H54" s="56">
        <f t="shared" si="4"/>
        <v>-2552607</v>
      </c>
      <c r="I54" s="56">
        <f t="shared" si="4"/>
        <v>-3361786</v>
      </c>
      <c r="J54" s="56">
        <f t="shared" si="4"/>
        <v>5815890</v>
      </c>
      <c r="K54" s="56">
        <f t="shared" si="4"/>
        <v>845120</v>
      </c>
      <c r="L54" s="56">
        <f t="shared" si="4"/>
        <v>2772703</v>
      </c>
      <c r="M54" s="56">
        <f t="shared" si="4"/>
        <v>-2877124</v>
      </c>
      <c r="N54" s="56">
        <f t="shared" si="4"/>
        <v>740699</v>
      </c>
      <c r="O54" s="56">
        <f t="shared" si="4"/>
        <v>5821171</v>
      </c>
      <c r="P54" s="56">
        <f t="shared" si="4"/>
        <v>1759695</v>
      </c>
      <c r="Q54" s="56">
        <f t="shared" si="4"/>
        <v>1708746</v>
      </c>
      <c r="R54" s="56">
        <f t="shared" si="4"/>
        <v>9289612</v>
      </c>
      <c r="S54" s="56">
        <f t="shared" si="4"/>
        <v>1946354</v>
      </c>
      <c r="T54" s="56">
        <f t="shared" si="4"/>
        <v>2225407</v>
      </c>
      <c r="U54" s="56">
        <f t="shared" si="4"/>
        <v>1972432</v>
      </c>
      <c r="V54" s="56">
        <f t="shared" si="4"/>
        <v>6144193</v>
      </c>
      <c r="W54" s="56">
        <f t="shared" si="4"/>
        <v>21990394</v>
      </c>
      <c r="X54" s="56">
        <f t="shared" si="4"/>
        <v>18170323</v>
      </c>
      <c r="Y54" s="56">
        <f t="shared" si="4"/>
        <v>3820071</v>
      </c>
      <c r="Z54" s="57">
        <f>+IF(X54&lt;&gt;0,+(Y54/X54)*100,0)</f>
        <v>21.023682407847126</v>
      </c>
      <c r="AA54" s="54">
        <f>+AA52-AA53</f>
        <v>18170323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4562525</v>
      </c>
      <c r="D57" s="48">
        <f>SUM(D54:D56)</f>
        <v>0</v>
      </c>
      <c r="E57" s="49">
        <f t="shared" si="5"/>
        <v>9691994</v>
      </c>
      <c r="F57" s="50">
        <f t="shared" si="5"/>
        <v>18170323</v>
      </c>
      <c r="G57" s="50">
        <f t="shared" si="5"/>
        <v>11730283</v>
      </c>
      <c r="H57" s="50">
        <f t="shared" si="5"/>
        <v>-2552607</v>
      </c>
      <c r="I57" s="50">
        <f t="shared" si="5"/>
        <v>-3361786</v>
      </c>
      <c r="J57" s="50">
        <f t="shared" si="5"/>
        <v>5815890</v>
      </c>
      <c r="K57" s="50">
        <f t="shared" si="5"/>
        <v>845120</v>
      </c>
      <c r="L57" s="50">
        <f t="shared" si="5"/>
        <v>2772703</v>
      </c>
      <c r="M57" s="50">
        <f t="shared" si="5"/>
        <v>-2877124</v>
      </c>
      <c r="N57" s="50">
        <f t="shared" si="5"/>
        <v>740699</v>
      </c>
      <c r="O57" s="50">
        <f t="shared" si="5"/>
        <v>5821171</v>
      </c>
      <c r="P57" s="50">
        <f t="shared" si="5"/>
        <v>1759695</v>
      </c>
      <c r="Q57" s="50">
        <f t="shared" si="5"/>
        <v>1708746</v>
      </c>
      <c r="R57" s="50">
        <f t="shared" si="5"/>
        <v>9289612</v>
      </c>
      <c r="S57" s="50">
        <f t="shared" si="5"/>
        <v>1946354</v>
      </c>
      <c r="T57" s="50">
        <f t="shared" si="5"/>
        <v>2225407</v>
      </c>
      <c r="U57" s="50">
        <f t="shared" si="5"/>
        <v>1972432</v>
      </c>
      <c r="V57" s="50">
        <f t="shared" si="5"/>
        <v>6144193</v>
      </c>
      <c r="W57" s="50">
        <f t="shared" si="5"/>
        <v>21990394</v>
      </c>
      <c r="X57" s="50">
        <f t="shared" si="5"/>
        <v>18170323</v>
      </c>
      <c r="Y57" s="50">
        <f t="shared" si="5"/>
        <v>3820071</v>
      </c>
      <c r="Z57" s="51">
        <f>+IF(X57&lt;&gt;0,+(Y57/X57)*100,0)</f>
        <v>21.023682407847126</v>
      </c>
      <c r="AA57" s="48">
        <f>SUM(AA54:AA56)</f>
        <v>18170323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4562525</v>
      </c>
      <c r="D60" s="65">
        <f>SUM(D57:D59)</f>
        <v>0</v>
      </c>
      <c r="E60" s="66">
        <f t="shared" si="6"/>
        <v>9691994</v>
      </c>
      <c r="F60" s="67">
        <f t="shared" si="6"/>
        <v>18170323</v>
      </c>
      <c r="G60" s="67">
        <f t="shared" si="6"/>
        <v>11730283</v>
      </c>
      <c r="H60" s="67">
        <f t="shared" si="6"/>
        <v>-2552607</v>
      </c>
      <c r="I60" s="67">
        <f t="shared" si="6"/>
        <v>-3361786</v>
      </c>
      <c r="J60" s="67">
        <f t="shared" si="6"/>
        <v>5815890</v>
      </c>
      <c r="K60" s="67">
        <f t="shared" si="6"/>
        <v>845120</v>
      </c>
      <c r="L60" s="67">
        <f t="shared" si="6"/>
        <v>2772703</v>
      </c>
      <c r="M60" s="67">
        <f t="shared" si="6"/>
        <v>-2877124</v>
      </c>
      <c r="N60" s="67">
        <f t="shared" si="6"/>
        <v>740699</v>
      </c>
      <c r="O60" s="67">
        <f t="shared" si="6"/>
        <v>5821171</v>
      </c>
      <c r="P60" s="67">
        <f t="shared" si="6"/>
        <v>1759695</v>
      </c>
      <c r="Q60" s="67">
        <f t="shared" si="6"/>
        <v>1708746</v>
      </c>
      <c r="R60" s="67">
        <f t="shared" si="6"/>
        <v>9289612</v>
      </c>
      <c r="S60" s="67">
        <f t="shared" si="6"/>
        <v>1946354</v>
      </c>
      <c r="T60" s="67">
        <f t="shared" si="6"/>
        <v>2225407</v>
      </c>
      <c r="U60" s="67">
        <f t="shared" si="6"/>
        <v>1972432</v>
      </c>
      <c r="V60" s="67">
        <f t="shared" si="6"/>
        <v>6144193</v>
      </c>
      <c r="W60" s="67">
        <f t="shared" si="6"/>
        <v>21990394</v>
      </c>
      <c r="X60" s="67">
        <f t="shared" si="6"/>
        <v>18170323</v>
      </c>
      <c r="Y60" s="67">
        <f t="shared" si="6"/>
        <v>3820071</v>
      </c>
      <c r="Z60" s="68">
        <f>+IF(X60&lt;&gt;0,+(Y60/X60)*100,0)</f>
        <v>21.023682407847126</v>
      </c>
      <c r="AA60" s="65">
        <f>SUM(AA57:AA59)</f>
        <v>18170323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494822</v>
      </c>
      <c r="D37" s="20"/>
      <c r="E37" s="21">
        <v>330000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494822</v>
      </c>
      <c r="D48" s="29">
        <f t="shared" ref="D48:Y48" si="1">SUM(D35:D47)</f>
        <v>0</v>
      </c>
      <c r="E48" s="30">
        <f t="shared" si="1"/>
        <v>330000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-494822</v>
      </c>
      <c r="D49" s="39">
        <f t="shared" si="2"/>
        <v>0</v>
      </c>
      <c r="E49" s="40">
        <f t="shared" si="2"/>
        <v>-330000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-494822</v>
      </c>
      <c r="D52" s="48">
        <f t="shared" si="3"/>
        <v>0</v>
      </c>
      <c r="E52" s="49">
        <f t="shared" si="3"/>
        <v>-330000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-494822</v>
      </c>
      <c r="D54" s="54">
        <f>+D52-D53</f>
        <v>0</v>
      </c>
      <c r="E54" s="55">
        <f t="shared" si="4"/>
        <v>-330000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-494822</v>
      </c>
      <c r="D57" s="48">
        <f>SUM(D54:D56)</f>
        <v>0</v>
      </c>
      <c r="E57" s="49">
        <f t="shared" si="5"/>
        <v>-330000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-494822</v>
      </c>
      <c r="D60" s="65">
        <f>SUM(D57:D59)</f>
        <v>0</v>
      </c>
      <c r="E60" s="66">
        <f t="shared" si="6"/>
        <v>-330000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73291904</v>
      </c>
      <c r="D6" s="20"/>
      <c r="E6" s="21">
        <v>89822090</v>
      </c>
      <c r="F6" s="22">
        <v>89822090</v>
      </c>
      <c r="G6" s="22"/>
      <c r="H6" s="22">
        <v>8325352</v>
      </c>
      <c r="I6" s="22">
        <v>8714458</v>
      </c>
      <c r="J6" s="22">
        <v>17039810</v>
      </c>
      <c r="K6" s="22">
        <v>6621574</v>
      </c>
      <c r="L6" s="22">
        <v>6601860</v>
      </c>
      <c r="M6" s="22">
        <v>6654236</v>
      </c>
      <c r="N6" s="22">
        <v>19877670</v>
      </c>
      <c r="O6" s="22">
        <v>11741950</v>
      </c>
      <c r="P6" s="22">
        <v>1067339</v>
      </c>
      <c r="Q6" s="22">
        <v>5281912</v>
      </c>
      <c r="R6" s="22">
        <v>18091201</v>
      </c>
      <c r="S6" s="22">
        <v>10372841</v>
      </c>
      <c r="T6" s="22">
        <v>6858686</v>
      </c>
      <c r="U6" s="22">
        <v>6569150</v>
      </c>
      <c r="V6" s="22">
        <v>23800677</v>
      </c>
      <c r="W6" s="22">
        <v>78809358</v>
      </c>
      <c r="X6" s="22">
        <v>89822090</v>
      </c>
      <c r="Y6" s="22">
        <v>-11012732</v>
      </c>
      <c r="Z6" s="23">
        <v>-12.260605381148446</v>
      </c>
      <c r="AA6" s="20">
        <v>89822090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272153</v>
      </c>
      <c r="D13" s="20"/>
      <c r="E13" s="21"/>
      <c r="F13" s="22"/>
      <c r="G13" s="22"/>
      <c r="H13" s="22">
        <v>61745</v>
      </c>
      <c r="I13" s="22">
        <v>51679</v>
      </c>
      <c r="J13" s="22">
        <v>113424</v>
      </c>
      <c r="K13" s="22">
        <v>48800</v>
      </c>
      <c r="L13" s="22">
        <v>44689</v>
      </c>
      <c r="M13" s="22">
        <v>46974</v>
      </c>
      <c r="N13" s="22">
        <v>140463</v>
      </c>
      <c r="O13" s="22">
        <v>45988</v>
      </c>
      <c r="P13" s="22">
        <v>25354</v>
      </c>
      <c r="Q13" s="22">
        <v>19681</v>
      </c>
      <c r="R13" s="22">
        <v>91023</v>
      </c>
      <c r="S13" s="22">
        <v>35732</v>
      </c>
      <c r="T13" s="22">
        <v>39279</v>
      </c>
      <c r="U13" s="22">
        <v>-73442</v>
      </c>
      <c r="V13" s="22">
        <v>1569</v>
      </c>
      <c r="W13" s="22">
        <v>346479</v>
      </c>
      <c r="X13" s="22"/>
      <c r="Y13" s="22">
        <v>346479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5177240</v>
      </c>
      <c r="F26" s="22">
        <v>5177240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5177240</v>
      </c>
      <c r="Y26" s="22">
        <v>-5177240</v>
      </c>
      <c r="Z26" s="23">
        <v>-100</v>
      </c>
      <c r="AA26" s="20">
        <v>5177240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73564057</v>
      </c>
      <c r="D33" s="29">
        <f t="shared" ref="D33:Y33" si="0">SUM(D6:D32)</f>
        <v>0</v>
      </c>
      <c r="E33" s="30">
        <f t="shared" si="0"/>
        <v>94999330</v>
      </c>
      <c r="F33" s="31">
        <f t="shared" si="0"/>
        <v>94999330</v>
      </c>
      <c r="G33" s="31">
        <f t="shared" si="0"/>
        <v>0</v>
      </c>
      <c r="H33" s="31">
        <f t="shared" si="0"/>
        <v>8387097</v>
      </c>
      <c r="I33" s="31">
        <f t="shared" si="0"/>
        <v>8766137</v>
      </c>
      <c r="J33" s="31">
        <f t="shared" si="0"/>
        <v>17153234</v>
      </c>
      <c r="K33" s="31">
        <f t="shared" si="0"/>
        <v>6670374</v>
      </c>
      <c r="L33" s="31">
        <f t="shared" si="0"/>
        <v>6646549</v>
      </c>
      <c r="M33" s="31">
        <f t="shared" si="0"/>
        <v>6701210</v>
      </c>
      <c r="N33" s="31">
        <f t="shared" si="0"/>
        <v>20018133</v>
      </c>
      <c r="O33" s="31">
        <f t="shared" si="0"/>
        <v>11787938</v>
      </c>
      <c r="P33" s="31">
        <f t="shared" si="0"/>
        <v>1092693</v>
      </c>
      <c r="Q33" s="31">
        <f t="shared" si="0"/>
        <v>5301593</v>
      </c>
      <c r="R33" s="31">
        <f t="shared" si="0"/>
        <v>18182224</v>
      </c>
      <c r="S33" s="31">
        <f t="shared" si="0"/>
        <v>10408573</v>
      </c>
      <c r="T33" s="31">
        <f t="shared" si="0"/>
        <v>6897965</v>
      </c>
      <c r="U33" s="31">
        <f t="shared" si="0"/>
        <v>6495708</v>
      </c>
      <c r="V33" s="31">
        <f t="shared" si="0"/>
        <v>23802246</v>
      </c>
      <c r="W33" s="31">
        <f t="shared" si="0"/>
        <v>79155837</v>
      </c>
      <c r="X33" s="31">
        <f t="shared" si="0"/>
        <v>94999330</v>
      </c>
      <c r="Y33" s="31">
        <f t="shared" si="0"/>
        <v>-15843493</v>
      </c>
      <c r="Z33" s="32">
        <f>+IF(X33&lt;&gt;0,+(Y33/X33)*100,0)</f>
        <v>-16.677478672744321</v>
      </c>
      <c r="AA33" s="29">
        <f>SUM(AA6:AA32)</f>
        <v>94999330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3810235</v>
      </c>
      <c r="D35" s="20"/>
      <c r="E35" s="21">
        <v>3708905</v>
      </c>
      <c r="F35" s="22">
        <v>3708905</v>
      </c>
      <c r="G35" s="22"/>
      <c r="H35" s="22">
        <v>330700</v>
      </c>
      <c r="I35" s="22">
        <v>415257</v>
      </c>
      <c r="J35" s="22">
        <v>745957</v>
      </c>
      <c r="K35" s="22">
        <v>384935</v>
      </c>
      <c r="L35" s="22">
        <v>351204</v>
      </c>
      <c r="M35" s="22">
        <v>597961</v>
      </c>
      <c r="N35" s="22">
        <v>1334100</v>
      </c>
      <c r="O35" s="22">
        <v>442802</v>
      </c>
      <c r="P35" s="22">
        <v>268161</v>
      </c>
      <c r="Q35" s="22">
        <v>585975</v>
      </c>
      <c r="R35" s="22">
        <v>1296938</v>
      </c>
      <c r="S35" s="22">
        <v>352998</v>
      </c>
      <c r="T35" s="22">
        <v>511660</v>
      </c>
      <c r="U35" s="22">
        <v>327137</v>
      </c>
      <c r="V35" s="22">
        <v>1191795</v>
      </c>
      <c r="W35" s="22">
        <v>4568790</v>
      </c>
      <c r="X35" s="22">
        <v>3708905</v>
      </c>
      <c r="Y35" s="22">
        <v>859885</v>
      </c>
      <c r="Z35" s="23">
        <v>23.184336077629382</v>
      </c>
      <c r="AA35" s="20">
        <v>3708905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60101142</v>
      </c>
      <c r="D37" s="20"/>
      <c r="E37" s="21">
        <v>60528773</v>
      </c>
      <c r="F37" s="22">
        <v>60528773</v>
      </c>
      <c r="G37" s="22"/>
      <c r="H37" s="22">
        <v>15183511</v>
      </c>
      <c r="I37" s="22">
        <v>515340</v>
      </c>
      <c r="J37" s="22">
        <v>15698851</v>
      </c>
      <c r="K37" s="22">
        <v>4465559</v>
      </c>
      <c r="L37" s="22">
        <v>6152528</v>
      </c>
      <c r="M37" s="22">
        <v>4145965</v>
      </c>
      <c r="N37" s="22">
        <v>14764052</v>
      </c>
      <c r="O37" s="22">
        <v>5525340</v>
      </c>
      <c r="P37" s="22">
        <v>-149845</v>
      </c>
      <c r="Q37" s="22">
        <v>5524751</v>
      </c>
      <c r="R37" s="22">
        <v>10900246</v>
      </c>
      <c r="S37" s="22">
        <v>11108069</v>
      </c>
      <c r="T37" s="22">
        <v>3648232</v>
      </c>
      <c r="U37" s="22">
        <v>6870935</v>
      </c>
      <c r="V37" s="22">
        <v>21627236</v>
      </c>
      <c r="W37" s="22">
        <v>62990385</v>
      </c>
      <c r="X37" s="22">
        <v>60528773</v>
      </c>
      <c r="Y37" s="22">
        <v>2461612</v>
      </c>
      <c r="Z37" s="23">
        <v>4.066846027095246</v>
      </c>
      <c r="AA37" s="20">
        <v>60528773</v>
      </c>
    </row>
    <row r="38" spans="1:27" x14ac:dyDescent="0.25">
      <c r="A38" s="19" t="s">
        <v>64</v>
      </c>
      <c r="B38" s="15" t="s">
        <v>32</v>
      </c>
      <c r="C38" s="20">
        <v>539328</v>
      </c>
      <c r="D38" s="20"/>
      <c r="E38" s="21">
        <v>1000000</v>
      </c>
      <c r="F38" s="22">
        <v>1000000</v>
      </c>
      <c r="G38" s="22"/>
      <c r="H38" s="22">
        <v>5024</v>
      </c>
      <c r="I38" s="22"/>
      <c r="J38" s="22">
        <v>5024</v>
      </c>
      <c r="K38" s="22">
        <v>44217</v>
      </c>
      <c r="L38" s="22"/>
      <c r="M38" s="22">
        <v>129867</v>
      </c>
      <c r="N38" s="22">
        <v>174084</v>
      </c>
      <c r="O38" s="22">
        <v>65964</v>
      </c>
      <c r="P38" s="22"/>
      <c r="Q38" s="22">
        <v>45470</v>
      </c>
      <c r="R38" s="22">
        <v>111434</v>
      </c>
      <c r="S38" s="22">
        <v>57245</v>
      </c>
      <c r="T38" s="22"/>
      <c r="U38" s="22">
        <v>85733</v>
      </c>
      <c r="V38" s="22">
        <v>142978</v>
      </c>
      <c r="W38" s="22">
        <v>433520</v>
      </c>
      <c r="X38" s="22">
        <v>1000000</v>
      </c>
      <c r="Y38" s="22">
        <v>-566480</v>
      </c>
      <c r="Z38" s="23">
        <v>-56.647999999999996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>
        <v>1822897</v>
      </c>
      <c r="D39" s="20"/>
      <c r="E39" s="21">
        <v>532084</v>
      </c>
      <c r="F39" s="22">
        <v>532084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532084</v>
      </c>
      <c r="Y39" s="22">
        <v>-532084</v>
      </c>
      <c r="Z39" s="23">
        <v>-100</v>
      </c>
      <c r="AA39" s="20">
        <v>532084</v>
      </c>
    </row>
    <row r="40" spans="1:27" x14ac:dyDescent="0.25">
      <c r="A40" s="19" t="s">
        <v>66</v>
      </c>
      <c r="B40" s="15" t="s">
        <v>32</v>
      </c>
      <c r="C40" s="20">
        <v>2128063</v>
      </c>
      <c r="D40" s="20"/>
      <c r="E40" s="21">
        <v>2160130</v>
      </c>
      <c r="F40" s="22">
        <v>2160130</v>
      </c>
      <c r="G40" s="22"/>
      <c r="H40" s="22">
        <v>180011</v>
      </c>
      <c r="I40" s="22">
        <v>180011</v>
      </c>
      <c r="J40" s="22">
        <v>360022</v>
      </c>
      <c r="K40" s="22">
        <v>180011</v>
      </c>
      <c r="L40" s="22">
        <v>180011</v>
      </c>
      <c r="M40" s="22"/>
      <c r="N40" s="22">
        <v>360022</v>
      </c>
      <c r="O40" s="22">
        <v>360022</v>
      </c>
      <c r="P40" s="22">
        <v>180011</v>
      </c>
      <c r="Q40" s="22">
        <v>180011</v>
      </c>
      <c r="R40" s="22">
        <v>720044</v>
      </c>
      <c r="S40" s="22">
        <v>180011</v>
      </c>
      <c r="T40" s="22">
        <v>180011</v>
      </c>
      <c r="U40" s="22">
        <v>180011</v>
      </c>
      <c r="V40" s="22">
        <v>540033</v>
      </c>
      <c r="W40" s="22">
        <v>1980121</v>
      </c>
      <c r="X40" s="22">
        <v>2160130</v>
      </c>
      <c r="Y40" s="22">
        <v>-180009</v>
      </c>
      <c r="Z40" s="23">
        <v>-8.3332484618981262</v>
      </c>
      <c r="AA40" s="20">
        <v>2160130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300000</v>
      </c>
      <c r="F41" s="22">
        <v>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300000</v>
      </c>
      <c r="Y41" s="22">
        <v>-300000</v>
      </c>
      <c r="Z41" s="23">
        <v>-100</v>
      </c>
      <c r="AA41" s="20">
        <v>300000</v>
      </c>
    </row>
    <row r="42" spans="1:27" x14ac:dyDescent="0.25">
      <c r="A42" s="19" t="s">
        <v>67</v>
      </c>
      <c r="B42" s="15" t="s">
        <v>32</v>
      </c>
      <c r="C42" s="20">
        <v>171036</v>
      </c>
      <c r="D42" s="20"/>
      <c r="E42" s="21">
        <v>1000000</v>
      </c>
      <c r="F42" s="22">
        <v>1000000</v>
      </c>
      <c r="G42" s="22"/>
      <c r="H42" s="22"/>
      <c r="I42" s="22"/>
      <c r="J42" s="22"/>
      <c r="K42" s="22"/>
      <c r="L42" s="22"/>
      <c r="M42" s="22">
        <v>18935</v>
      </c>
      <c r="N42" s="22">
        <v>18935</v>
      </c>
      <c r="O42" s="22"/>
      <c r="P42" s="22">
        <v>1600</v>
      </c>
      <c r="Q42" s="22"/>
      <c r="R42" s="22">
        <v>1600</v>
      </c>
      <c r="S42" s="22">
        <v>52135</v>
      </c>
      <c r="T42" s="22"/>
      <c r="U42" s="22"/>
      <c r="V42" s="22">
        <v>52135</v>
      </c>
      <c r="W42" s="22">
        <v>72670</v>
      </c>
      <c r="X42" s="22">
        <v>1000000</v>
      </c>
      <c r="Y42" s="22">
        <v>-927330</v>
      </c>
      <c r="Z42" s="23">
        <v>-92.733000000000004</v>
      </c>
      <c r="AA42" s="20">
        <v>1000000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117010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1463718</v>
      </c>
      <c r="D45" s="20"/>
      <c r="E45" s="21">
        <v>1907300</v>
      </c>
      <c r="F45" s="22">
        <v>1907300</v>
      </c>
      <c r="G45" s="22"/>
      <c r="H45" s="22">
        <v>152829</v>
      </c>
      <c r="I45" s="22">
        <v>50915</v>
      </c>
      <c r="J45" s="22">
        <v>203744</v>
      </c>
      <c r="K45" s="22">
        <v>73567</v>
      </c>
      <c r="L45" s="22">
        <v>62428</v>
      </c>
      <c r="M45" s="22">
        <v>174889</v>
      </c>
      <c r="N45" s="22">
        <v>310884</v>
      </c>
      <c r="O45" s="22">
        <v>318064</v>
      </c>
      <c r="P45" s="22">
        <v>30039</v>
      </c>
      <c r="Q45" s="22">
        <v>71687</v>
      </c>
      <c r="R45" s="22">
        <v>419790</v>
      </c>
      <c r="S45" s="22">
        <v>277363</v>
      </c>
      <c r="T45" s="22">
        <v>104593</v>
      </c>
      <c r="U45" s="22">
        <v>302054</v>
      </c>
      <c r="V45" s="22">
        <v>684010</v>
      </c>
      <c r="W45" s="22">
        <v>1618428</v>
      </c>
      <c r="X45" s="22">
        <v>1907300</v>
      </c>
      <c r="Y45" s="22">
        <v>-288872</v>
      </c>
      <c r="Z45" s="23">
        <v>-15.145598490012057</v>
      </c>
      <c r="AA45" s="20">
        <v>1907300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70153429</v>
      </c>
      <c r="D48" s="29">
        <f t="shared" ref="D48:Y48" si="1">SUM(D35:D47)</f>
        <v>0</v>
      </c>
      <c r="E48" s="30">
        <f t="shared" si="1"/>
        <v>71137192</v>
      </c>
      <c r="F48" s="31">
        <f t="shared" si="1"/>
        <v>71137192</v>
      </c>
      <c r="G48" s="31">
        <f t="shared" si="1"/>
        <v>0</v>
      </c>
      <c r="H48" s="31">
        <f t="shared" si="1"/>
        <v>15852075</v>
      </c>
      <c r="I48" s="31">
        <f t="shared" si="1"/>
        <v>1161523</v>
      </c>
      <c r="J48" s="31">
        <f t="shared" si="1"/>
        <v>17013598</v>
      </c>
      <c r="K48" s="31">
        <f t="shared" si="1"/>
        <v>5148289</v>
      </c>
      <c r="L48" s="31">
        <f t="shared" si="1"/>
        <v>6746171</v>
      </c>
      <c r="M48" s="31">
        <f t="shared" si="1"/>
        <v>5067617</v>
      </c>
      <c r="N48" s="31">
        <f t="shared" si="1"/>
        <v>16962077</v>
      </c>
      <c r="O48" s="31">
        <f t="shared" si="1"/>
        <v>6712192</v>
      </c>
      <c r="P48" s="31">
        <f t="shared" si="1"/>
        <v>329966</v>
      </c>
      <c r="Q48" s="31">
        <f t="shared" si="1"/>
        <v>6407894</v>
      </c>
      <c r="R48" s="31">
        <f t="shared" si="1"/>
        <v>13450052</v>
      </c>
      <c r="S48" s="31">
        <f t="shared" si="1"/>
        <v>12027821</v>
      </c>
      <c r="T48" s="31">
        <f t="shared" si="1"/>
        <v>4444496</v>
      </c>
      <c r="U48" s="31">
        <f t="shared" si="1"/>
        <v>7765870</v>
      </c>
      <c r="V48" s="31">
        <f t="shared" si="1"/>
        <v>24238187</v>
      </c>
      <c r="W48" s="31">
        <f t="shared" si="1"/>
        <v>71663914</v>
      </c>
      <c r="X48" s="31">
        <f t="shared" si="1"/>
        <v>71137192</v>
      </c>
      <c r="Y48" s="31">
        <f t="shared" si="1"/>
        <v>526722</v>
      </c>
      <c r="Z48" s="32">
        <f>+IF(X48&lt;&gt;0,+(Y48/X48)*100,0)</f>
        <v>0.74043125008364119</v>
      </c>
      <c r="AA48" s="29">
        <f>SUM(AA35:AA47)</f>
        <v>71137192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3410628</v>
      </c>
      <c r="D49" s="39">
        <f t="shared" si="2"/>
        <v>0</v>
      </c>
      <c r="E49" s="40">
        <f t="shared" si="2"/>
        <v>23862138</v>
      </c>
      <c r="F49" s="41">
        <f t="shared" si="2"/>
        <v>23862138</v>
      </c>
      <c r="G49" s="41">
        <f t="shared" si="2"/>
        <v>0</v>
      </c>
      <c r="H49" s="41">
        <f t="shared" si="2"/>
        <v>-7464978</v>
      </c>
      <c r="I49" s="41">
        <f t="shared" si="2"/>
        <v>7604614</v>
      </c>
      <c r="J49" s="41">
        <f t="shared" si="2"/>
        <v>139636</v>
      </c>
      <c r="K49" s="41">
        <f t="shared" si="2"/>
        <v>1522085</v>
      </c>
      <c r="L49" s="41">
        <f t="shared" si="2"/>
        <v>-99622</v>
      </c>
      <c r="M49" s="41">
        <f t="shared" si="2"/>
        <v>1633593</v>
      </c>
      <c r="N49" s="41">
        <f t="shared" si="2"/>
        <v>3056056</v>
      </c>
      <c r="O49" s="41">
        <f t="shared" si="2"/>
        <v>5075746</v>
      </c>
      <c r="P49" s="41">
        <f t="shared" si="2"/>
        <v>762727</v>
      </c>
      <c r="Q49" s="41">
        <f t="shared" si="2"/>
        <v>-1106301</v>
      </c>
      <c r="R49" s="41">
        <f t="shared" si="2"/>
        <v>4732172</v>
      </c>
      <c r="S49" s="41">
        <f t="shared" si="2"/>
        <v>-1619248</v>
      </c>
      <c r="T49" s="41">
        <f t="shared" si="2"/>
        <v>2453469</v>
      </c>
      <c r="U49" s="41">
        <f t="shared" si="2"/>
        <v>-1270162</v>
      </c>
      <c r="V49" s="41">
        <f t="shared" si="2"/>
        <v>-435941</v>
      </c>
      <c r="W49" s="41">
        <f t="shared" si="2"/>
        <v>7491923</v>
      </c>
      <c r="X49" s="41">
        <f t="shared" si="2"/>
        <v>23862138</v>
      </c>
      <c r="Y49" s="41">
        <f t="shared" si="2"/>
        <v>-16370215</v>
      </c>
      <c r="Z49" s="42">
        <f>+IF(X49&lt;&gt;0,+(Y49/X49)*100,0)</f>
        <v>-68.603303693910405</v>
      </c>
      <c r="AA49" s="39">
        <f>+AA33-AA48</f>
        <v>23862138</v>
      </c>
    </row>
    <row r="50" spans="1:27" x14ac:dyDescent="0.25">
      <c r="A50" s="43" t="s">
        <v>75</v>
      </c>
      <c r="B50" s="15" t="s">
        <v>32</v>
      </c>
      <c r="C50" s="20">
        <v>70935</v>
      </c>
      <c r="D50" s="20"/>
      <c r="E50" s="21">
        <v>626000</v>
      </c>
      <c r="F50" s="22">
        <v>626000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521266</v>
      </c>
      <c r="V50" s="22">
        <v>521266</v>
      </c>
      <c r="W50" s="22">
        <v>521266</v>
      </c>
      <c r="X50" s="22">
        <v>626000</v>
      </c>
      <c r="Y50" s="22">
        <v>-104734</v>
      </c>
      <c r="Z50" s="23">
        <v>-16.730670926517572</v>
      </c>
      <c r="AA50" s="20">
        <v>626000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3481563</v>
      </c>
      <c r="D52" s="48">
        <f t="shared" si="3"/>
        <v>0</v>
      </c>
      <c r="E52" s="49">
        <f t="shared" si="3"/>
        <v>24488138</v>
      </c>
      <c r="F52" s="50">
        <f t="shared" si="3"/>
        <v>24488138</v>
      </c>
      <c r="G52" s="50">
        <f t="shared" si="3"/>
        <v>0</v>
      </c>
      <c r="H52" s="50">
        <f t="shared" si="3"/>
        <v>-7464978</v>
      </c>
      <c r="I52" s="50">
        <f t="shared" si="3"/>
        <v>7604614</v>
      </c>
      <c r="J52" s="50">
        <f t="shared" si="3"/>
        <v>139636</v>
      </c>
      <c r="K52" s="50">
        <f t="shared" si="3"/>
        <v>1522085</v>
      </c>
      <c r="L52" s="50">
        <f t="shared" si="3"/>
        <v>-99622</v>
      </c>
      <c r="M52" s="50">
        <f t="shared" si="3"/>
        <v>1633593</v>
      </c>
      <c r="N52" s="50">
        <f t="shared" si="3"/>
        <v>3056056</v>
      </c>
      <c r="O52" s="50">
        <f t="shared" si="3"/>
        <v>5075746</v>
      </c>
      <c r="P52" s="50">
        <f t="shared" si="3"/>
        <v>762727</v>
      </c>
      <c r="Q52" s="50">
        <f t="shared" si="3"/>
        <v>-1106301</v>
      </c>
      <c r="R52" s="50">
        <f t="shared" si="3"/>
        <v>4732172</v>
      </c>
      <c r="S52" s="50">
        <f t="shared" si="3"/>
        <v>-1619248</v>
      </c>
      <c r="T52" s="50">
        <f t="shared" si="3"/>
        <v>2453469</v>
      </c>
      <c r="U52" s="50">
        <f t="shared" si="3"/>
        <v>-748896</v>
      </c>
      <c r="V52" s="50">
        <f t="shared" si="3"/>
        <v>85325</v>
      </c>
      <c r="W52" s="50">
        <f t="shared" si="3"/>
        <v>8013189</v>
      </c>
      <c r="X52" s="50">
        <f t="shared" si="3"/>
        <v>24488138</v>
      </c>
      <c r="Y52" s="50">
        <f t="shared" si="3"/>
        <v>-16474949</v>
      </c>
      <c r="Z52" s="51">
        <f>+IF(X52&lt;&gt;0,+(Y52/X52)*100,0)</f>
        <v>-67.277262975241314</v>
      </c>
      <c r="AA52" s="48">
        <f>SUM(AA49:AA51)</f>
        <v>24488138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3481563</v>
      </c>
      <c r="D54" s="54">
        <f>+D52-D53</f>
        <v>0</v>
      </c>
      <c r="E54" s="55">
        <f t="shared" si="4"/>
        <v>24488138</v>
      </c>
      <c r="F54" s="56">
        <f t="shared" si="4"/>
        <v>24488138</v>
      </c>
      <c r="G54" s="56">
        <f t="shared" si="4"/>
        <v>0</v>
      </c>
      <c r="H54" s="56">
        <f t="shared" si="4"/>
        <v>-7464978</v>
      </c>
      <c r="I54" s="56">
        <f t="shared" si="4"/>
        <v>7604614</v>
      </c>
      <c r="J54" s="56">
        <f t="shared" si="4"/>
        <v>139636</v>
      </c>
      <c r="K54" s="56">
        <f t="shared" si="4"/>
        <v>1522085</v>
      </c>
      <c r="L54" s="56">
        <f t="shared" si="4"/>
        <v>-99622</v>
      </c>
      <c r="M54" s="56">
        <f t="shared" si="4"/>
        <v>1633593</v>
      </c>
      <c r="N54" s="56">
        <f t="shared" si="4"/>
        <v>3056056</v>
      </c>
      <c r="O54" s="56">
        <f t="shared" si="4"/>
        <v>5075746</v>
      </c>
      <c r="P54" s="56">
        <f t="shared" si="4"/>
        <v>762727</v>
      </c>
      <c r="Q54" s="56">
        <f t="shared" si="4"/>
        <v>-1106301</v>
      </c>
      <c r="R54" s="56">
        <f t="shared" si="4"/>
        <v>4732172</v>
      </c>
      <c r="S54" s="56">
        <f t="shared" si="4"/>
        <v>-1619248</v>
      </c>
      <c r="T54" s="56">
        <f t="shared" si="4"/>
        <v>2453469</v>
      </c>
      <c r="U54" s="56">
        <f t="shared" si="4"/>
        <v>-748896</v>
      </c>
      <c r="V54" s="56">
        <f t="shared" si="4"/>
        <v>85325</v>
      </c>
      <c r="W54" s="56">
        <f t="shared" si="4"/>
        <v>8013189</v>
      </c>
      <c r="X54" s="56">
        <f t="shared" si="4"/>
        <v>24488138</v>
      </c>
      <c r="Y54" s="56">
        <f t="shared" si="4"/>
        <v>-16474949</v>
      </c>
      <c r="Z54" s="57">
        <f>+IF(X54&lt;&gt;0,+(Y54/X54)*100,0)</f>
        <v>-67.277262975241314</v>
      </c>
      <c r="AA54" s="54">
        <f>+AA52-AA53</f>
        <v>24488138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3481563</v>
      </c>
      <c r="D57" s="48">
        <f>SUM(D54:D56)</f>
        <v>0</v>
      </c>
      <c r="E57" s="49">
        <f t="shared" si="5"/>
        <v>24488138</v>
      </c>
      <c r="F57" s="50">
        <f t="shared" si="5"/>
        <v>24488138</v>
      </c>
      <c r="G57" s="50">
        <f t="shared" si="5"/>
        <v>0</v>
      </c>
      <c r="H57" s="50">
        <f t="shared" si="5"/>
        <v>-7464978</v>
      </c>
      <c r="I57" s="50">
        <f t="shared" si="5"/>
        <v>7604614</v>
      </c>
      <c r="J57" s="50">
        <f t="shared" si="5"/>
        <v>139636</v>
      </c>
      <c r="K57" s="50">
        <f t="shared" si="5"/>
        <v>1522085</v>
      </c>
      <c r="L57" s="50">
        <f t="shared" si="5"/>
        <v>-99622</v>
      </c>
      <c r="M57" s="50">
        <f t="shared" si="5"/>
        <v>1633593</v>
      </c>
      <c r="N57" s="50">
        <f t="shared" si="5"/>
        <v>3056056</v>
      </c>
      <c r="O57" s="50">
        <f t="shared" si="5"/>
        <v>5075746</v>
      </c>
      <c r="P57" s="50">
        <f t="shared" si="5"/>
        <v>762727</v>
      </c>
      <c r="Q57" s="50">
        <f t="shared" si="5"/>
        <v>-1106301</v>
      </c>
      <c r="R57" s="50">
        <f t="shared" si="5"/>
        <v>4732172</v>
      </c>
      <c r="S57" s="50">
        <f t="shared" si="5"/>
        <v>-1619248</v>
      </c>
      <c r="T57" s="50">
        <f t="shared" si="5"/>
        <v>2453469</v>
      </c>
      <c r="U57" s="50">
        <f t="shared" si="5"/>
        <v>-748896</v>
      </c>
      <c r="V57" s="50">
        <f t="shared" si="5"/>
        <v>85325</v>
      </c>
      <c r="W57" s="50">
        <f t="shared" si="5"/>
        <v>8013189</v>
      </c>
      <c r="X57" s="50">
        <f t="shared" si="5"/>
        <v>24488138</v>
      </c>
      <c r="Y57" s="50">
        <f t="shared" si="5"/>
        <v>-16474949</v>
      </c>
      <c r="Z57" s="51">
        <f>+IF(X57&lt;&gt;0,+(Y57/X57)*100,0)</f>
        <v>-67.277262975241314</v>
      </c>
      <c r="AA57" s="48">
        <f>SUM(AA54:AA56)</f>
        <v>24488138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3481563</v>
      </c>
      <c r="D60" s="65">
        <f>SUM(D57:D59)</f>
        <v>0</v>
      </c>
      <c r="E60" s="66">
        <f t="shared" si="6"/>
        <v>24488138</v>
      </c>
      <c r="F60" s="67">
        <f t="shared" si="6"/>
        <v>24488138</v>
      </c>
      <c r="G60" s="67">
        <f t="shared" si="6"/>
        <v>0</v>
      </c>
      <c r="H60" s="67">
        <f t="shared" si="6"/>
        <v>-7464978</v>
      </c>
      <c r="I60" s="67">
        <f t="shared" si="6"/>
        <v>7604614</v>
      </c>
      <c r="J60" s="67">
        <f t="shared" si="6"/>
        <v>139636</v>
      </c>
      <c r="K60" s="67">
        <f t="shared" si="6"/>
        <v>1522085</v>
      </c>
      <c r="L60" s="67">
        <f t="shared" si="6"/>
        <v>-99622</v>
      </c>
      <c r="M60" s="67">
        <f t="shared" si="6"/>
        <v>1633593</v>
      </c>
      <c r="N60" s="67">
        <f t="shared" si="6"/>
        <v>3056056</v>
      </c>
      <c r="O60" s="67">
        <f t="shared" si="6"/>
        <v>5075746</v>
      </c>
      <c r="P60" s="67">
        <f t="shared" si="6"/>
        <v>762727</v>
      </c>
      <c r="Q60" s="67">
        <f t="shared" si="6"/>
        <v>-1106301</v>
      </c>
      <c r="R60" s="67">
        <f t="shared" si="6"/>
        <v>4732172</v>
      </c>
      <c r="S60" s="67">
        <f t="shared" si="6"/>
        <v>-1619248</v>
      </c>
      <c r="T60" s="67">
        <f t="shared" si="6"/>
        <v>2453469</v>
      </c>
      <c r="U60" s="67">
        <f t="shared" si="6"/>
        <v>-748896</v>
      </c>
      <c r="V60" s="67">
        <f t="shared" si="6"/>
        <v>85325</v>
      </c>
      <c r="W60" s="67">
        <f t="shared" si="6"/>
        <v>8013189</v>
      </c>
      <c r="X60" s="67">
        <f t="shared" si="6"/>
        <v>24488138</v>
      </c>
      <c r="Y60" s="67">
        <f t="shared" si="6"/>
        <v>-16474949</v>
      </c>
      <c r="Z60" s="68">
        <f>+IF(X60&lt;&gt;0,+(Y60/X60)*100,0)</f>
        <v>-67.277262975241314</v>
      </c>
      <c r="AA60" s="65">
        <f>SUM(AA57:AA59)</f>
        <v>24488138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204276607</v>
      </c>
      <c r="D6" s="20"/>
      <c r="E6" s="21">
        <v>228264604</v>
      </c>
      <c r="F6" s="22">
        <v>228264604</v>
      </c>
      <c r="G6" s="22">
        <v>17514600</v>
      </c>
      <c r="H6" s="22">
        <v>15513622</v>
      </c>
      <c r="I6" s="22">
        <v>19606917</v>
      </c>
      <c r="J6" s="22">
        <v>52635139</v>
      </c>
      <c r="K6" s="22">
        <v>18021008</v>
      </c>
      <c r="L6" s="22">
        <v>16779357</v>
      </c>
      <c r="M6" s="22">
        <v>19089241</v>
      </c>
      <c r="N6" s="22">
        <v>53889606</v>
      </c>
      <c r="O6" s="22">
        <v>18406202</v>
      </c>
      <c r="P6" s="22">
        <v>21197958</v>
      </c>
      <c r="Q6" s="22">
        <v>18871092</v>
      </c>
      <c r="R6" s="22">
        <v>58475252</v>
      </c>
      <c r="S6" s="22">
        <v>19087385</v>
      </c>
      <c r="T6" s="22">
        <v>18025201</v>
      </c>
      <c r="U6" s="22">
        <v>20584157</v>
      </c>
      <c r="V6" s="22">
        <v>57696743</v>
      </c>
      <c r="W6" s="22">
        <v>222696740</v>
      </c>
      <c r="X6" s="22">
        <v>228264604</v>
      </c>
      <c r="Y6" s="22">
        <v>-5567864</v>
      </c>
      <c r="Z6" s="23">
        <v>-2.4392147982785803</v>
      </c>
      <c r="AA6" s="20">
        <v>228264604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399884</v>
      </c>
      <c r="D13" s="20"/>
      <c r="E13" s="21">
        <v>419329</v>
      </c>
      <c r="F13" s="22">
        <v>419329</v>
      </c>
      <c r="G13" s="22">
        <v>33642</v>
      </c>
      <c r="H13" s="22">
        <v>34211</v>
      </c>
      <c r="I13" s="22">
        <v>39111</v>
      </c>
      <c r="J13" s="22">
        <v>106964</v>
      </c>
      <c r="K13" s="22">
        <v>45007</v>
      </c>
      <c r="L13" s="22">
        <v>41383</v>
      </c>
      <c r="M13" s="22">
        <v>37351</v>
      </c>
      <c r="N13" s="22">
        <v>123741</v>
      </c>
      <c r="O13" s="22">
        <v>41523</v>
      </c>
      <c r="P13" s="22">
        <v>36526</v>
      </c>
      <c r="Q13" s="22">
        <v>39018</v>
      </c>
      <c r="R13" s="22">
        <v>117067</v>
      </c>
      <c r="S13" s="22">
        <v>41948</v>
      </c>
      <c r="T13" s="22">
        <v>43875</v>
      </c>
      <c r="U13" s="22">
        <v>37972</v>
      </c>
      <c r="V13" s="22">
        <v>123795</v>
      </c>
      <c r="W13" s="22">
        <v>471567</v>
      </c>
      <c r="X13" s="22">
        <v>419329</v>
      </c>
      <c r="Y13" s="22">
        <v>52238</v>
      </c>
      <c r="Z13" s="23">
        <v>12.457521421127565</v>
      </c>
      <c r="AA13" s="20">
        <v>419329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2957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8645</v>
      </c>
      <c r="D24" s="20"/>
      <c r="E24" s="21">
        <v>15062</v>
      </c>
      <c r="F24" s="22">
        <v>15062</v>
      </c>
      <c r="G24" s="22">
        <v>522</v>
      </c>
      <c r="H24" s="22"/>
      <c r="I24" s="22"/>
      <c r="J24" s="22">
        <v>522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>
        <v>957</v>
      </c>
      <c r="V24" s="22">
        <v>957</v>
      </c>
      <c r="W24" s="22">
        <v>1479</v>
      </c>
      <c r="X24" s="22">
        <v>15062</v>
      </c>
      <c r="Y24" s="22">
        <v>-13583</v>
      </c>
      <c r="Z24" s="23">
        <v>-90.180586907449211</v>
      </c>
      <c r="AA24" s="20">
        <v>15062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5067443</v>
      </c>
      <c r="D26" s="20"/>
      <c r="E26" s="21">
        <v>5235324</v>
      </c>
      <c r="F26" s="22">
        <v>5235324</v>
      </c>
      <c r="G26" s="22"/>
      <c r="H26" s="22"/>
      <c r="I26" s="22"/>
      <c r="J26" s="22"/>
      <c r="K26" s="22"/>
      <c r="L26" s="22"/>
      <c r="M26" s="22">
        <v>3179939</v>
      </c>
      <c r="N26" s="22">
        <v>3179939</v>
      </c>
      <c r="O26" s="22"/>
      <c r="P26" s="22"/>
      <c r="Q26" s="22">
        <v>2055385</v>
      </c>
      <c r="R26" s="22">
        <v>2055385</v>
      </c>
      <c r="S26" s="22"/>
      <c r="T26" s="22"/>
      <c r="U26" s="22"/>
      <c r="V26" s="22"/>
      <c r="W26" s="22">
        <v>5235324</v>
      </c>
      <c r="X26" s="22">
        <v>5235324</v>
      </c>
      <c r="Y26" s="22"/>
      <c r="Z26" s="23"/>
      <c r="AA26" s="20">
        <v>5235324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5671621</v>
      </c>
      <c r="D29" s="20"/>
      <c r="E29" s="21">
        <v>6348626</v>
      </c>
      <c r="F29" s="22">
        <v>6348626</v>
      </c>
      <c r="G29" s="22">
        <v>926394</v>
      </c>
      <c r="H29" s="22">
        <v>473494</v>
      </c>
      <c r="I29" s="22">
        <v>447427</v>
      </c>
      <c r="J29" s="22">
        <v>1847315</v>
      </c>
      <c r="K29" s="22">
        <v>443128</v>
      </c>
      <c r="L29" s="22">
        <v>441480</v>
      </c>
      <c r="M29" s="22">
        <v>434709</v>
      </c>
      <c r="N29" s="22">
        <v>1319317</v>
      </c>
      <c r="O29" s="22">
        <v>440322</v>
      </c>
      <c r="P29" s="22">
        <v>431329</v>
      </c>
      <c r="Q29" s="22">
        <v>443418</v>
      </c>
      <c r="R29" s="22">
        <v>1315069</v>
      </c>
      <c r="S29" s="22">
        <v>439809</v>
      </c>
      <c r="T29" s="22">
        <v>439007</v>
      </c>
      <c r="U29" s="22">
        <v>434196</v>
      </c>
      <c r="V29" s="22">
        <v>1313012</v>
      </c>
      <c r="W29" s="22">
        <v>5794713</v>
      </c>
      <c r="X29" s="22">
        <v>6348626</v>
      </c>
      <c r="Y29" s="22">
        <v>-553913</v>
      </c>
      <c r="Z29" s="23">
        <v>-8.7249272519754673</v>
      </c>
      <c r="AA29" s="20">
        <v>6348626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>
        <v>287078</v>
      </c>
      <c r="Q30" s="22"/>
      <c r="R30" s="22">
        <v>287078</v>
      </c>
      <c r="S30" s="22"/>
      <c r="T30" s="22"/>
      <c r="U30" s="22"/>
      <c r="V30" s="22"/>
      <c r="W30" s="22">
        <v>287078</v>
      </c>
      <c r="X30" s="22"/>
      <c r="Y30" s="22">
        <v>287078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215427157</v>
      </c>
      <c r="D33" s="29">
        <f t="shared" ref="D33:Y33" si="0">SUM(D6:D32)</f>
        <v>0</v>
      </c>
      <c r="E33" s="30">
        <f t="shared" si="0"/>
        <v>240282945</v>
      </c>
      <c r="F33" s="31">
        <f t="shared" si="0"/>
        <v>240282945</v>
      </c>
      <c r="G33" s="31">
        <f t="shared" si="0"/>
        <v>18475158</v>
      </c>
      <c r="H33" s="31">
        <f t="shared" si="0"/>
        <v>16021327</v>
      </c>
      <c r="I33" s="31">
        <f t="shared" si="0"/>
        <v>20093455</v>
      </c>
      <c r="J33" s="31">
        <f t="shared" si="0"/>
        <v>54589940</v>
      </c>
      <c r="K33" s="31">
        <f t="shared" si="0"/>
        <v>18509143</v>
      </c>
      <c r="L33" s="31">
        <f t="shared" si="0"/>
        <v>17262220</v>
      </c>
      <c r="M33" s="31">
        <f t="shared" si="0"/>
        <v>22741240</v>
      </c>
      <c r="N33" s="31">
        <f t="shared" si="0"/>
        <v>58512603</v>
      </c>
      <c r="O33" s="31">
        <f t="shared" si="0"/>
        <v>18888047</v>
      </c>
      <c r="P33" s="31">
        <f t="shared" si="0"/>
        <v>21952891</v>
      </c>
      <c r="Q33" s="31">
        <f t="shared" si="0"/>
        <v>21408913</v>
      </c>
      <c r="R33" s="31">
        <f t="shared" si="0"/>
        <v>62249851</v>
      </c>
      <c r="S33" s="31">
        <f t="shared" si="0"/>
        <v>19569142</v>
      </c>
      <c r="T33" s="31">
        <f t="shared" si="0"/>
        <v>18508083</v>
      </c>
      <c r="U33" s="31">
        <f t="shared" si="0"/>
        <v>21057282</v>
      </c>
      <c r="V33" s="31">
        <f t="shared" si="0"/>
        <v>59134507</v>
      </c>
      <c r="W33" s="31">
        <f t="shared" si="0"/>
        <v>234486901</v>
      </c>
      <c r="X33" s="31">
        <f t="shared" si="0"/>
        <v>240282945</v>
      </c>
      <c r="Y33" s="31">
        <f t="shared" si="0"/>
        <v>-5796044</v>
      </c>
      <c r="Z33" s="32">
        <f>+IF(X33&lt;&gt;0,+(Y33/X33)*100,0)</f>
        <v>-2.4121745303229907</v>
      </c>
      <c r="AA33" s="29">
        <f>SUM(AA6:AA32)</f>
        <v>240282945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16430353</v>
      </c>
      <c r="D35" s="20"/>
      <c r="E35" s="21">
        <v>17322640</v>
      </c>
      <c r="F35" s="22">
        <v>17454641</v>
      </c>
      <c r="G35" s="22">
        <v>1320835</v>
      </c>
      <c r="H35" s="22">
        <v>1290966</v>
      </c>
      <c r="I35" s="22">
        <v>9096</v>
      </c>
      <c r="J35" s="22">
        <v>2620897</v>
      </c>
      <c r="K35" s="22">
        <v>2644234</v>
      </c>
      <c r="L35" s="22">
        <v>2012433</v>
      </c>
      <c r="M35" s="22">
        <v>1617360</v>
      </c>
      <c r="N35" s="22">
        <v>6274027</v>
      </c>
      <c r="O35" s="22">
        <v>1453958</v>
      </c>
      <c r="P35" s="22">
        <v>1400507</v>
      </c>
      <c r="Q35" s="22">
        <v>1434346</v>
      </c>
      <c r="R35" s="22">
        <v>4288811</v>
      </c>
      <c r="S35" s="22">
        <v>1439985</v>
      </c>
      <c r="T35" s="22">
        <v>1437791</v>
      </c>
      <c r="U35" s="22">
        <v>1529808</v>
      </c>
      <c r="V35" s="22">
        <v>4407584</v>
      </c>
      <c r="W35" s="22">
        <v>17591319</v>
      </c>
      <c r="X35" s="22">
        <v>17454641</v>
      </c>
      <c r="Y35" s="22">
        <v>136678</v>
      </c>
      <c r="Z35" s="23">
        <v>0.78304675530135504</v>
      </c>
      <c r="AA35" s="20">
        <v>17454641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157153258</v>
      </c>
      <c r="D37" s="20"/>
      <c r="E37" s="21">
        <v>192614876</v>
      </c>
      <c r="F37" s="22">
        <v>190614876</v>
      </c>
      <c r="G37" s="22">
        <v>18989577</v>
      </c>
      <c r="H37" s="22">
        <v>19330738</v>
      </c>
      <c r="I37" s="22">
        <v>14624268</v>
      </c>
      <c r="J37" s="22">
        <v>52944583</v>
      </c>
      <c r="K37" s="22">
        <v>11339422</v>
      </c>
      <c r="L37" s="22">
        <v>11233838</v>
      </c>
      <c r="M37" s="22">
        <v>10648869</v>
      </c>
      <c r="N37" s="22">
        <v>33222129</v>
      </c>
      <c r="O37" s="22">
        <v>18471558</v>
      </c>
      <c r="P37" s="22">
        <v>14167528</v>
      </c>
      <c r="Q37" s="22">
        <v>4689485</v>
      </c>
      <c r="R37" s="22">
        <v>37328571</v>
      </c>
      <c r="S37" s="22">
        <v>21070454</v>
      </c>
      <c r="T37" s="22">
        <v>14566951</v>
      </c>
      <c r="U37" s="22">
        <v>13271105</v>
      </c>
      <c r="V37" s="22">
        <v>48908510</v>
      </c>
      <c r="W37" s="22">
        <v>172403793</v>
      </c>
      <c r="X37" s="22">
        <v>190614876</v>
      </c>
      <c r="Y37" s="22">
        <v>-18211083</v>
      </c>
      <c r="Z37" s="23">
        <v>-9.5538624173278066</v>
      </c>
      <c r="AA37" s="20">
        <v>190614876</v>
      </c>
    </row>
    <row r="38" spans="1:27" x14ac:dyDescent="0.25">
      <c r="A38" s="19" t="s">
        <v>64</v>
      </c>
      <c r="B38" s="15" t="s">
        <v>32</v>
      </c>
      <c r="C38" s="20">
        <v>4457676</v>
      </c>
      <c r="D38" s="20"/>
      <c r="E38" s="21">
        <v>5255698</v>
      </c>
      <c r="F38" s="22">
        <v>4003585</v>
      </c>
      <c r="G38" s="22">
        <v>191597</v>
      </c>
      <c r="H38" s="22">
        <v>192400</v>
      </c>
      <c r="I38" s="22">
        <v>237731</v>
      </c>
      <c r="J38" s="22">
        <v>621728</v>
      </c>
      <c r="K38" s="22">
        <v>617146</v>
      </c>
      <c r="L38" s="22">
        <v>359513</v>
      </c>
      <c r="M38" s="22">
        <v>157808</v>
      </c>
      <c r="N38" s="22">
        <v>1134467</v>
      </c>
      <c r="O38" s="22">
        <v>239303</v>
      </c>
      <c r="P38" s="22">
        <v>288981</v>
      </c>
      <c r="Q38" s="22">
        <v>193485</v>
      </c>
      <c r="R38" s="22">
        <v>721769</v>
      </c>
      <c r="S38" s="22">
        <v>212186</v>
      </c>
      <c r="T38" s="22">
        <v>465203</v>
      </c>
      <c r="U38" s="22">
        <v>302305</v>
      </c>
      <c r="V38" s="22">
        <v>979694</v>
      </c>
      <c r="W38" s="22">
        <v>3457658</v>
      </c>
      <c r="X38" s="22">
        <v>4003585</v>
      </c>
      <c r="Y38" s="22">
        <v>-545927</v>
      </c>
      <c r="Z38" s="23">
        <v>-13.635953776427876</v>
      </c>
      <c r="AA38" s="20">
        <v>4003585</v>
      </c>
    </row>
    <row r="39" spans="1:27" x14ac:dyDescent="0.25">
      <c r="A39" s="19" t="s">
        <v>65</v>
      </c>
      <c r="B39" s="15" t="s">
        <v>32</v>
      </c>
      <c r="C39" s="20">
        <v>1244660</v>
      </c>
      <c r="D39" s="20"/>
      <c r="E39" s="21">
        <v>68043</v>
      </c>
      <c r="F39" s="22">
        <v>68043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68043</v>
      </c>
      <c r="Y39" s="22">
        <v>-68043</v>
      </c>
      <c r="Z39" s="23">
        <v>-100</v>
      </c>
      <c r="AA39" s="20">
        <v>68043</v>
      </c>
    </row>
    <row r="40" spans="1:27" x14ac:dyDescent="0.25">
      <c r="A40" s="19" t="s">
        <v>66</v>
      </c>
      <c r="B40" s="15" t="s">
        <v>32</v>
      </c>
      <c r="C40" s="20">
        <v>5550054</v>
      </c>
      <c r="D40" s="20"/>
      <c r="E40" s="21">
        <v>6227335</v>
      </c>
      <c r="F40" s="22">
        <v>6227335</v>
      </c>
      <c r="G40" s="22"/>
      <c r="H40" s="22"/>
      <c r="I40" s="22"/>
      <c r="J40" s="22"/>
      <c r="K40" s="22"/>
      <c r="L40" s="22"/>
      <c r="M40" s="22">
        <v>3123280</v>
      </c>
      <c r="N40" s="22">
        <v>3123280</v>
      </c>
      <c r="O40" s="22">
        <v>521063</v>
      </c>
      <c r="P40" s="22">
        <v>521114</v>
      </c>
      <c r="Q40" s="22">
        <v>522683</v>
      </c>
      <c r="R40" s="22">
        <v>1564860</v>
      </c>
      <c r="S40" s="22">
        <v>521686</v>
      </c>
      <c r="T40" s="22">
        <v>521714</v>
      </c>
      <c r="U40" s="22"/>
      <c r="V40" s="22">
        <v>1043400</v>
      </c>
      <c r="W40" s="22">
        <v>5731540</v>
      </c>
      <c r="X40" s="22">
        <v>6227335</v>
      </c>
      <c r="Y40" s="22">
        <v>-495795</v>
      </c>
      <c r="Z40" s="23">
        <v>-7.9615919169275458</v>
      </c>
      <c r="AA40" s="20">
        <v>6227335</v>
      </c>
    </row>
    <row r="41" spans="1:27" x14ac:dyDescent="0.25">
      <c r="A41" s="19" t="s">
        <v>40</v>
      </c>
      <c r="B41" s="15" t="s">
        <v>32</v>
      </c>
      <c r="C41" s="20">
        <v>4222633</v>
      </c>
      <c r="D41" s="20"/>
      <c r="E41" s="21">
        <v>3301877</v>
      </c>
      <c r="F41" s="22">
        <v>3301877</v>
      </c>
      <c r="G41" s="22"/>
      <c r="H41" s="22"/>
      <c r="I41" s="22">
        <v>-4577</v>
      </c>
      <c r="J41" s="22">
        <v>-4577</v>
      </c>
      <c r="K41" s="22"/>
      <c r="L41" s="22"/>
      <c r="M41" s="22">
        <v>1794934</v>
      </c>
      <c r="N41" s="22">
        <v>1794934</v>
      </c>
      <c r="O41" s="22"/>
      <c r="P41" s="22"/>
      <c r="Q41" s="22"/>
      <c r="R41" s="22"/>
      <c r="S41" s="22"/>
      <c r="T41" s="22"/>
      <c r="U41" s="22">
        <v>1591524</v>
      </c>
      <c r="V41" s="22">
        <v>1591524</v>
      </c>
      <c r="W41" s="22">
        <v>3381881</v>
      </c>
      <c r="X41" s="22">
        <v>3301877</v>
      </c>
      <c r="Y41" s="22">
        <v>80004</v>
      </c>
      <c r="Z41" s="23">
        <v>2.4229854715969128</v>
      </c>
      <c r="AA41" s="20">
        <v>3301877</v>
      </c>
    </row>
    <row r="42" spans="1:27" x14ac:dyDescent="0.25">
      <c r="A42" s="19" t="s">
        <v>67</v>
      </c>
      <c r="B42" s="15" t="s">
        <v>32</v>
      </c>
      <c r="C42" s="20">
        <v>2935455</v>
      </c>
      <c r="D42" s="20"/>
      <c r="E42" s="21">
        <v>5546671</v>
      </c>
      <c r="F42" s="22">
        <v>6333359</v>
      </c>
      <c r="G42" s="22">
        <v>5238</v>
      </c>
      <c r="H42" s="22">
        <v>73120</v>
      </c>
      <c r="I42" s="22">
        <v>77453</v>
      </c>
      <c r="J42" s="22">
        <v>155811</v>
      </c>
      <c r="K42" s="22">
        <v>173357</v>
      </c>
      <c r="L42" s="22">
        <v>193402</v>
      </c>
      <c r="M42" s="22">
        <v>142273</v>
      </c>
      <c r="N42" s="22">
        <v>509032</v>
      </c>
      <c r="O42" s="22">
        <v>297663</v>
      </c>
      <c r="P42" s="22">
        <v>174964</v>
      </c>
      <c r="Q42" s="22">
        <v>318657</v>
      </c>
      <c r="R42" s="22">
        <v>791284</v>
      </c>
      <c r="S42" s="22">
        <v>208422</v>
      </c>
      <c r="T42" s="22">
        <v>413824</v>
      </c>
      <c r="U42" s="22">
        <v>849427</v>
      </c>
      <c r="V42" s="22">
        <v>1471673</v>
      </c>
      <c r="W42" s="22">
        <v>2927800</v>
      </c>
      <c r="X42" s="22">
        <v>6333359</v>
      </c>
      <c r="Y42" s="22">
        <v>-3405559</v>
      </c>
      <c r="Z42" s="23">
        <v>-53.771766293368181</v>
      </c>
      <c r="AA42" s="20">
        <v>6333359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127796</v>
      </c>
      <c r="D44" s="20"/>
      <c r="E44" s="21">
        <v>400000</v>
      </c>
      <c r="F44" s="22">
        <v>400000</v>
      </c>
      <c r="G44" s="22"/>
      <c r="H44" s="22">
        <v>-3</v>
      </c>
      <c r="I44" s="22">
        <v>465</v>
      </c>
      <c r="J44" s="22">
        <v>462</v>
      </c>
      <c r="K44" s="22">
        <v>3024</v>
      </c>
      <c r="L44" s="22">
        <v>29604</v>
      </c>
      <c r="M44" s="22">
        <v>8052</v>
      </c>
      <c r="N44" s="22">
        <v>40680</v>
      </c>
      <c r="O44" s="22">
        <v>49013</v>
      </c>
      <c r="P44" s="22">
        <v>2919</v>
      </c>
      <c r="Q44" s="22">
        <v>10182</v>
      </c>
      <c r="R44" s="22">
        <v>62114</v>
      </c>
      <c r="S44" s="22">
        <v>462</v>
      </c>
      <c r="T44" s="22">
        <v>255287</v>
      </c>
      <c r="U44" s="22">
        <v>29821</v>
      </c>
      <c r="V44" s="22">
        <v>285570</v>
      </c>
      <c r="W44" s="22">
        <v>388826</v>
      </c>
      <c r="X44" s="22">
        <v>400000</v>
      </c>
      <c r="Y44" s="22">
        <v>-11174</v>
      </c>
      <c r="Z44" s="23">
        <v>-2.7935000000000003</v>
      </c>
      <c r="AA44" s="20">
        <v>400000</v>
      </c>
    </row>
    <row r="45" spans="1:27" x14ac:dyDescent="0.25">
      <c r="A45" s="19" t="s">
        <v>70</v>
      </c>
      <c r="B45" s="15" t="s">
        <v>32</v>
      </c>
      <c r="C45" s="20">
        <v>4033566</v>
      </c>
      <c r="D45" s="20"/>
      <c r="E45" s="21">
        <v>4892125</v>
      </c>
      <c r="F45" s="22">
        <v>4934697</v>
      </c>
      <c r="G45" s="22">
        <v>31458</v>
      </c>
      <c r="H45" s="22">
        <v>194160</v>
      </c>
      <c r="I45" s="22">
        <v>483135</v>
      </c>
      <c r="J45" s="22">
        <v>708753</v>
      </c>
      <c r="K45" s="22">
        <v>1482438</v>
      </c>
      <c r="L45" s="22">
        <v>528451</v>
      </c>
      <c r="M45" s="22">
        <v>430676</v>
      </c>
      <c r="N45" s="22">
        <v>2441565</v>
      </c>
      <c r="O45" s="22">
        <v>268170</v>
      </c>
      <c r="P45" s="22">
        <v>147595</v>
      </c>
      <c r="Q45" s="22">
        <v>78729</v>
      </c>
      <c r="R45" s="22">
        <v>494494</v>
      </c>
      <c r="S45" s="22">
        <v>179282</v>
      </c>
      <c r="T45" s="22">
        <v>123456</v>
      </c>
      <c r="U45" s="22">
        <v>212481</v>
      </c>
      <c r="V45" s="22">
        <v>515219</v>
      </c>
      <c r="W45" s="22">
        <v>4160031</v>
      </c>
      <c r="X45" s="22">
        <v>4934697</v>
      </c>
      <c r="Y45" s="22">
        <v>-774666</v>
      </c>
      <c r="Z45" s="23">
        <v>-15.698349868289785</v>
      </c>
      <c r="AA45" s="20">
        <v>4934697</v>
      </c>
    </row>
    <row r="46" spans="1:27" x14ac:dyDescent="0.25">
      <c r="A46" s="19" t="s">
        <v>71</v>
      </c>
      <c r="B46" s="15" t="s">
        <v>32</v>
      </c>
      <c r="C46" s="20">
        <v>605613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196761064</v>
      </c>
      <c r="D48" s="29">
        <f t="shared" ref="D48:Y48" si="1">SUM(D35:D47)</f>
        <v>0</v>
      </c>
      <c r="E48" s="30">
        <f t="shared" si="1"/>
        <v>235629265</v>
      </c>
      <c r="F48" s="31">
        <f t="shared" si="1"/>
        <v>233338413</v>
      </c>
      <c r="G48" s="31">
        <f t="shared" si="1"/>
        <v>20538705</v>
      </c>
      <c r="H48" s="31">
        <f t="shared" si="1"/>
        <v>21081381</v>
      </c>
      <c r="I48" s="31">
        <f t="shared" si="1"/>
        <v>15427571</v>
      </c>
      <c r="J48" s="31">
        <f t="shared" si="1"/>
        <v>57047657</v>
      </c>
      <c r="K48" s="31">
        <f t="shared" si="1"/>
        <v>16259621</v>
      </c>
      <c r="L48" s="31">
        <f t="shared" si="1"/>
        <v>14357241</v>
      </c>
      <c r="M48" s="31">
        <f t="shared" si="1"/>
        <v>17923252</v>
      </c>
      <c r="N48" s="31">
        <f t="shared" si="1"/>
        <v>48540114</v>
      </c>
      <c r="O48" s="31">
        <f t="shared" si="1"/>
        <v>21300728</v>
      </c>
      <c r="P48" s="31">
        <f t="shared" si="1"/>
        <v>16703608</v>
      </c>
      <c r="Q48" s="31">
        <f t="shared" si="1"/>
        <v>7247567</v>
      </c>
      <c r="R48" s="31">
        <f t="shared" si="1"/>
        <v>45251903</v>
      </c>
      <c r="S48" s="31">
        <f t="shared" si="1"/>
        <v>23632477</v>
      </c>
      <c r="T48" s="31">
        <f t="shared" si="1"/>
        <v>17784226</v>
      </c>
      <c r="U48" s="31">
        <f t="shared" si="1"/>
        <v>17786471</v>
      </c>
      <c r="V48" s="31">
        <f t="shared" si="1"/>
        <v>59203174</v>
      </c>
      <c r="W48" s="31">
        <f t="shared" si="1"/>
        <v>210042848</v>
      </c>
      <c r="X48" s="31">
        <f t="shared" si="1"/>
        <v>233338413</v>
      </c>
      <c r="Y48" s="31">
        <f t="shared" si="1"/>
        <v>-23295565</v>
      </c>
      <c r="Z48" s="32">
        <f>+IF(X48&lt;&gt;0,+(Y48/X48)*100,0)</f>
        <v>-9.9835962285386763</v>
      </c>
      <c r="AA48" s="29">
        <f>SUM(AA35:AA47)</f>
        <v>233338413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18666093</v>
      </c>
      <c r="D49" s="39">
        <f t="shared" si="2"/>
        <v>0</v>
      </c>
      <c r="E49" s="40">
        <f t="shared" si="2"/>
        <v>4653680</v>
      </c>
      <c r="F49" s="41">
        <f t="shared" si="2"/>
        <v>6944532</v>
      </c>
      <c r="G49" s="41">
        <f t="shared" si="2"/>
        <v>-2063547</v>
      </c>
      <c r="H49" s="41">
        <f t="shared" si="2"/>
        <v>-5060054</v>
      </c>
      <c r="I49" s="41">
        <f t="shared" si="2"/>
        <v>4665884</v>
      </c>
      <c r="J49" s="41">
        <f t="shared" si="2"/>
        <v>-2457717</v>
      </c>
      <c r="K49" s="41">
        <f t="shared" si="2"/>
        <v>2249522</v>
      </c>
      <c r="L49" s="41">
        <f t="shared" si="2"/>
        <v>2904979</v>
      </c>
      <c r="M49" s="41">
        <f t="shared" si="2"/>
        <v>4817988</v>
      </c>
      <c r="N49" s="41">
        <f t="shared" si="2"/>
        <v>9972489</v>
      </c>
      <c r="O49" s="41">
        <f t="shared" si="2"/>
        <v>-2412681</v>
      </c>
      <c r="P49" s="41">
        <f t="shared" si="2"/>
        <v>5249283</v>
      </c>
      <c r="Q49" s="41">
        <f t="shared" si="2"/>
        <v>14161346</v>
      </c>
      <c r="R49" s="41">
        <f t="shared" si="2"/>
        <v>16997948</v>
      </c>
      <c r="S49" s="41">
        <f t="shared" si="2"/>
        <v>-4063335</v>
      </c>
      <c r="T49" s="41">
        <f t="shared" si="2"/>
        <v>723857</v>
      </c>
      <c r="U49" s="41">
        <f t="shared" si="2"/>
        <v>3270811</v>
      </c>
      <c r="V49" s="41">
        <f t="shared" si="2"/>
        <v>-68667</v>
      </c>
      <c r="W49" s="41">
        <f t="shared" si="2"/>
        <v>24444053</v>
      </c>
      <c r="X49" s="41">
        <f t="shared" si="2"/>
        <v>6944532</v>
      </c>
      <c r="Y49" s="41">
        <f t="shared" si="2"/>
        <v>17499521</v>
      </c>
      <c r="Z49" s="42">
        <f>+IF(X49&lt;&gt;0,+(Y49/X49)*100,0)</f>
        <v>251.98992531102169</v>
      </c>
      <c r="AA49" s="39">
        <f>+AA33-AA48</f>
        <v>6944532</v>
      </c>
    </row>
    <row r="50" spans="1:27" x14ac:dyDescent="0.25">
      <c r="A50" s="43" t="s">
        <v>75</v>
      </c>
      <c r="B50" s="15" t="s">
        <v>32</v>
      </c>
      <c r="C50" s="20">
        <v>9917971</v>
      </c>
      <c r="D50" s="20"/>
      <c r="E50" s="21">
        <v>71862000</v>
      </c>
      <c r="F50" s="22">
        <v>140075186</v>
      </c>
      <c r="G50" s="22"/>
      <c r="H50" s="22"/>
      <c r="I50" s="22"/>
      <c r="J50" s="22"/>
      <c r="K50" s="22"/>
      <c r="L50" s="22"/>
      <c r="M50" s="22">
        <v>8886745</v>
      </c>
      <c r="N50" s="22">
        <v>8886745</v>
      </c>
      <c r="O50" s="22">
        <v>38514946</v>
      </c>
      <c r="P50" s="22">
        <v>20483917</v>
      </c>
      <c r="Q50" s="22">
        <v>218348</v>
      </c>
      <c r="R50" s="22">
        <v>59217211</v>
      </c>
      <c r="S50" s="22">
        <v>5949915</v>
      </c>
      <c r="T50" s="22">
        <v>25765345</v>
      </c>
      <c r="U50" s="22">
        <v>39318600</v>
      </c>
      <c r="V50" s="22">
        <v>71033860</v>
      </c>
      <c r="W50" s="22">
        <v>139137816</v>
      </c>
      <c r="X50" s="22">
        <v>140075186</v>
      </c>
      <c r="Y50" s="22">
        <v>-937370</v>
      </c>
      <c r="Z50" s="23">
        <v>-0.66919061595963192</v>
      </c>
      <c r="AA50" s="20">
        <v>140075186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28584064</v>
      </c>
      <c r="D52" s="48">
        <f t="shared" si="3"/>
        <v>0</v>
      </c>
      <c r="E52" s="49">
        <f t="shared" si="3"/>
        <v>76515680</v>
      </c>
      <c r="F52" s="50">
        <f t="shared" si="3"/>
        <v>147019718</v>
      </c>
      <c r="G52" s="50">
        <f t="shared" si="3"/>
        <v>-2063547</v>
      </c>
      <c r="H52" s="50">
        <f t="shared" si="3"/>
        <v>-5060054</v>
      </c>
      <c r="I52" s="50">
        <f t="shared" si="3"/>
        <v>4665884</v>
      </c>
      <c r="J52" s="50">
        <f t="shared" si="3"/>
        <v>-2457717</v>
      </c>
      <c r="K52" s="50">
        <f t="shared" si="3"/>
        <v>2249522</v>
      </c>
      <c r="L52" s="50">
        <f t="shared" si="3"/>
        <v>2904979</v>
      </c>
      <c r="M52" s="50">
        <f t="shared" si="3"/>
        <v>13704733</v>
      </c>
      <c r="N52" s="50">
        <f t="shared" si="3"/>
        <v>18859234</v>
      </c>
      <c r="O52" s="50">
        <f t="shared" si="3"/>
        <v>36102265</v>
      </c>
      <c r="P52" s="50">
        <f t="shared" si="3"/>
        <v>25733200</v>
      </c>
      <c r="Q52" s="50">
        <f t="shared" si="3"/>
        <v>14379694</v>
      </c>
      <c r="R52" s="50">
        <f t="shared" si="3"/>
        <v>76215159</v>
      </c>
      <c r="S52" s="50">
        <f t="shared" si="3"/>
        <v>1886580</v>
      </c>
      <c r="T52" s="50">
        <f t="shared" si="3"/>
        <v>26489202</v>
      </c>
      <c r="U52" s="50">
        <f t="shared" si="3"/>
        <v>42589411</v>
      </c>
      <c r="V52" s="50">
        <f t="shared" si="3"/>
        <v>70965193</v>
      </c>
      <c r="W52" s="50">
        <f t="shared" si="3"/>
        <v>163581869</v>
      </c>
      <c r="X52" s="50">
        <f t="shared" si="3"/>
        <v>147019718</v>
      </c>
      <c r="Y52" s="50">
        <f t="shared" si="3"/>
        <v>16562151</v>
      </c>
      <c r="Z52" s="51">
        <f>+IF(X52&lt;&gt;0,+(Y52/X52)*100,0)</f>
        <v>11.265258310453294</v>
      </c>
      <c r="AA52" s="48">
        <f>SUM(AA49:AA51)</f>
        <v>147019718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28584064</v>
      </c>
      <c r="D54" s="54">
        <f>+D52-D53</f>
        <v>0</v>
      </c>
      <c r="E54" s="55">
        <f t="shared" si="4"/>
        <v>76515680</v>
      </c>
      <c r="F54" s="56">
        <f t="shared" si="4"/>
        <v>147019718</v>
      </c>
      <c r="G54" s="56">
        <f t="shared" si="4"/>
        <v>-2063547</v>
      </c>
      <c r="H54" s="56">
        <f t="shared" si="4"/>
        <v>-5060054</v>
      </c>
      <c r="I54" s="56">
        <f t="shared" si="4"/>
        <v>4665884</v>
      </c>
      <c r="J54" s="56">
        <f t="shared" si="4"/>
        <v>-2457717</v>
      </c>
      <c r="K54" s="56">
        <f t="shared" si="4"/>
        <v>2249522</v>
      </c>
      <c r="L54" s="56">
        <f t="shared" si="4"/>
        <v>2904979</v>
      </c>
      <c r="M54" s="56">
        <f t="shared" si="4"/>
        <v>13704733</v>
      </c>
      <c r="N54" s="56">
        <f t="shared" si="4"/>
        <v>18859234</v>
      </c>
      <c r="O54" s="56">
        <f t="shared" si="4"/>
        <v>36102265</v>
      </c>
      <c r="P54" s="56">
        <f t="shared" si="4"/>
        <v>25733200</v>
      </c>
      <c r="Q54" s="56">
        <f t="shared" si="4"/>
        <v>14379694</v>
      </c>
      <c r="R54" s="56">
        <f t="shared" si="4"/>
        <v>76215159</v>
      </c>
      <c r="S54" s="56">
        <f t="shared" si="4"/>
        <v>1886580</v>
      </c>
      <c r="T54" s="56">
        <f t="shared" si="4"/>
        <v>26489202</v>
      </c>
      <c r="U54" s="56">
        <f t="shared" si="4"/>
        <v>42589411</v>
      </c>
      <c r="V54" s="56">
        <f t="shared" si="4"/>
        <v>70965193</v>
      </c>
      <c r="W54" s="56">
        <f t="shared" si="4"/>
        <v>163581869</v>
      </c>
      <c r="X54" s="56">
        <f t="shared" si="4"/>
        <v>147019718</v>
      </c>
      <c r="Y54" s="56">
        <f t="shared" si="4"/>
        <v>16562151</v>
      </c>
      <c r="Z54" s="57">
        <f>+IF(X54&lt;&gt;0,+(Y54/X54)*100,0)</f>
        <v>11.265258310453294</v>
      </c>
      <c r="AA54" s="54">
        <f>+AA52-AA53</f>
        <v>147019718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28584064</v>
      </c>
      <c r="D57" s="48">
        <f>SUM(D54:D56)</f>
        <v>0</v>
      </c>
      <c r="E57" s="49">
        <f t="shared" si="5"/>
        <v>76515680</v>
      </c>
      <c r="F57" s="50">
        <f t="shared" si="5"/>
        <v>147019718</v>
      </c>
      <c r="G57" s="50">
        <f t="shared" si="5"/>
        <v>-2063547</v>
      </c>
      <c r="H57" s="50">
        <f t="shared" si="5"/>
        <v>-5060054</v>
      </c>
      <c r="I57" s="50">
        <f t="shared" si="5"/>
        <v>4665884</v>
      </c>
      <c r="J57" s="50">
        <f t="shared" si="5"/>
        <v>-2457717</v>
      </c>
      <c r="K57" s="50">
        <f t="shared" si="5"/>
        <v>2249522</v>
      </c>
      <c r="L57" s="50">
        <f t="shared" si="5"/>
        <v>2904979</v>
      </c>
      <c r="M57" s="50">
        <f t="shared" si="5"/>
        <v>13704733</v>
      </c>
      <c r="N57" s="50">
        <f t="shared" si="5"/>
        <v>18859234</v>
      </c>
      <c r="O57" s="50">
        <f t="shared" si="5"/>
        <v>36102265</v>
      </c>
      <c r="P57" s="50">
        <f t="shared" si="5"/>
        <v>25733200</v>
      </c>
      <c r="Q57" s="50">
        <f t="shared" si="5"/>
        <v>14379694</v>
      </c>
      <c r="R57" s="50">
        <f t="shared" si="5"/>
        <v>76215159</v>
      </c>
      <c r="S57" s="50">
        <f t="shared" si="5"/>
        <v>1886580</v>
      </c>
      <c r="T57" s="50">
        <f t="shared" si="5"/>
        <v>26489202</v>
      </c>
      <c r="U57" s="50">
        <f t="shared" si="5"/>
        <v>42589411</v>
      </c>
      <c r="V57" s="50">
        <f t="shared" si="5"/>
        <v>70965193</v>
      </c>
      <c r="W57" s="50">
        <f t="shared" si="5"/>
        <v>163581869</v>
      </c>
      <c r="X57" s="50">
        <f t="shared" si="5"/>
        <v>147019718</v>
      </c>
      <c r="Y57" s="50">
        <f t="shared" si="5"/>
        <v>16562151</v>
      </c>
      <c r="Z57" s="51">
        <f>+IF(X57&lt;&gt;0,+(Y57/X57)*100,0)</f>
        <v>11.265258310453294</v>
      </c>
      <c r="AA57" s="48">
        <f>SUM(AA54:AA56)</f>
        <v>147019718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28584064</v>
      </c>
      <c r="D60" s="65">
        <f>SUM(D57:D59)</f>
        <v>0</v>
      </c>
      <c r="E60" s="66">
        <f t="shared" si="6"/>
        <v>76515680</v>
      </c>
      <c r="F60" s="67">
        <f t="shared" si="6"/>
        <v>147019718</v>
      </c>
      <c r="G60" s="67">
        <f t="shared" si="6"/>
        <v>-2063547</v>
      </c>
      <c r="H60" s="67">
        <f t="shared" si="6"/>
        <v>-5060054</v>
      </c>
      <c r="I60" s="67">
        <f t="shared" si="6"/>
        <v>4665884</v>
      </c>
      <c r="J60" s="67">
        <f t="shared" si="6"/>
        <v>-2457717</v>
      </c>
      <c r="K60" s="67">
        <f t="shared" si="6"/>
        <v>2249522</v>
      </c>
      <c r="L60" s="67">
        <f t="shared" si="6"/>
        <v>2904979</v>
      </c>
      <c r="M60" s="67">
        <f t="shared" si="6"/>
        <v>13704733</v>
      </c>
      <c r="N60" s="67">
        <f t="shared" si="6"/>
        <v>18859234</v>
      </c>
      <c r="O60" s="67">
        <f t="shared" si="6"/>
        <v>36102265</v>
      </c>
      <c r="P60" s="67">
        <f t="shared" si="6"/>
        <v>25733200</v>
      </c>
      <c r="Q60" s="67">
        <f t="shared" si="6"/>
        <v>14379694</v>
      </c>
      <c r="R60" s="67">
        <f t="shared" si="6"/>
        <v>76215159</v>
      </c>
      <c r="S60" s="67">
        <f t="shared" si="6"/>
        <v>1886580</v>
      </c>
      <c r="T60" s="67">
        <f t="shared" si="6"/>
        <v>26489202</v>
      </c>
      <c r="U60" s="67">
        <f t="shared" si="6"/>
        <v>42589411</v>
      </c>
      <c r="V60" s="67">
        <f t="shared" si="6"/>
        <v>70965193</v>
      </c>
      <c r="W60" s="67">
        <f t="shared" si="6"/>
        <v>163581869</v>
      </c>
      <c r="X60" s="67">
        <f t="shared" si="6"/>
        <v>147019718</v>
      </c>
      <c r="Y60" s="67">
        <f t="shared" si="6"/>
        <v>16562151</v>
      </c>
      <c r="Z60" s="68">
        <f>+IF(X60&lt;&gt;0,+(Y60/X60)*100,0)</f>
        <v>11.265258310453294</v>
      </c>
      <c r="AA60" s="65">
        <f>SUM(AA57:AA59)</f>
        <v>147019718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624393851</v>
      </c>
      <c r="D6" s="20"/>
      <c r="E6" s="21">
        <v>675834579</v>
      </c>
      <c r="F6" s="22">
        <v>709309532</v>
      </c>
      <c r="G6" s="22">
        <v>55628810</v>
      </c>
      <c r="H6" s="22">
        <v>60413267</v>
      </c>
      <c r="I6" s="22">
        <v>59220871</v>
      </c>
      <c r="J6" s="22">
        <v>175262948</v>
      </c>
      <c r="K6" s="22">
        <v>57740473</v>
      </c>
      <c r="L6" s="22">
        <v>59210381</v>
      </c>
      <c r="M6" s="22">
        <v>58610451</v>
      </c>
      <c r="N6" s="22">
        <v>175561305</v>
      </c>
      <c r="O6" s="22">
        <v>59960032</v>
      </c>
      <c r="P6" s="22">
        <v>56907304</v>
      </c>
      <c r="Q6" s="22">
        <v>58237836</v>
      </c>
      <c r="R6" s="22">
        <v>175105172</v>
      </c>
      <c r="S6" s="22">
        <v>58050505</v>
      </c>
      <c r="T6" s="22">
        <v>57624622</v>
      </c>
      <c r="U6" s="22">
        <v>62897400</v>
      </c>
      <c r="V6" s="22">
        <v>178572527</v>
      </c>
      <c r="W6" s="22">
        <v>704501952</v>
      </c>
      <c r="X6" s="22">
        <v>709309532</v>
      </c>
      <c r="Y6" s="22">
        <v>-4807580</v>
      </c>
      <c r="Z6" s="23">
        <v>-0.67778308102590112</v>
      </c>
      <c r="AA6" s="20">
        <v>709309532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2569769</v>
      </c>
      <c r="D13" s="20"/>
      <c r="E13" s="21">
        <v>2794780</v>
      </c>
      <c r="F13" s="22">
        <v>4097157</v>
      </c>
      <c r="G13" s="22">
        <v>272922</v>
      </c>
      <c r="H13" s="22">
        <v>275165</v>
      </c>
      <c r="I13" s="22">
        <v>282493</v>
      </c>
      <c r="J13" s="22">
        <v>830580</v>
      </c>
      <c r="K13" s="22">
        <v>323145</v>
      </c>
      <c r="L13" s="22">
        <v>301408</v>
      </c>
      <c r="M13" s="22">
        <v>305542</v>
      </c>
      <c r="N13" s="22">
        <v>930095</v>
      </c>
      <c r="O13" s="22">
        <v>354547</v>
      </c>
      <c r="P13" s="22">
        <v>318240</v>
      </c>
      <c r="Q13" s="22">
        <v>304283</v>
      </c>
      <c r="R13" s="22">
        <v>977070</v>
      </c>
      <c r="S13" s="22">
        <v>311247</v>
      </c>
      <c r="T13" s="22">
        <v>315541</v>
      </c>
      <c r="U13" s="22">
        <v>306107</v>
      </c>
      <c r="V13" s="22">
        <v>932895</v>
      </c>
      <c r="W13" s="22">
        <v>3670640</v>
      </c>
      <c r="X13" s="22">
        <v>4097157</v>
      </c>
      <c r="Y13" s="22">
        <v>-426517</v>
      </c>
      <c r="Z13" s="23">
        <v>-10.410072154911321</v>
      </c>
      <c r="AA13" s="20">
        <v>4097157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>
        <v>5600</v>
      </c>
      <c r="G20" s="22"/>
      <c r="H20" s="22"/>
      <c r="I20" s="22">
        <v>5600</v>
      </c>
      <c r="J20" s="22">
        <v>5600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5600</v>
      </c>
      <c r="X20" s="22">
        <v>5600</v>
      </c>
      <c r="Y20" s="22"/>
      <c r="Z20" s="18"/>
      <c r="AA20" s="20">
        <v>5600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838060</v>
      </c>
      <c r="D24" s="20"/>
      <c r="E24" s="21">
        <v>419600</v>
      </c>
      <c r="F24" s="22">
        <v>81802</v>
      </c>
      <c r="G24" s="22">
        <v>6854</v>
      </c>
      <c r="H24" s="22">
        <v>-109494</v>
      </c>
      <c r="I24" s="22">
        <v>-84509</v>
      </c>
      <c r="J24" s="22">
        <v>-187149</v>
      </c>
      <c r="K24" s="22">
        <v>-11605</v>
      </c>
      <c r="L24" s="22">
        <v>6684</v>
      </c>
      <c r="M24" s="22">
        <v>-55988</v>
      </c>
      <c r="N24" s="22">
        <v>-60909</v>
      </c>
      <c r="O24" s="22">
        <v>-23491</v>
      </c>
      <c r="P24" s="22">
        <v>-54116</v>
      </c>
      <c r="Q24" s="22">
        <v>986</v>
      </c>
      <c r="R24" s="22">
        <v>-76621</v>
      </c>
      <c r="S24" s="22">
        <v>-96070</v>
      </c>
      <c r="T24" s="22">
        <v>7460</v>
      </c>
      <c r="U24" s="22">
        <v>3587</v>
      </c>
      <c r="V24" s="22">
        <v>-85023</v>
      </c>
      <c r="W24" s="22">
        <v>-409702</v>
      </c>
      <c r="X24" s="22">
        <v>81802</v>
      </c>
      <c r="Y24" s="22">
        <v>-491504</v>
      </c>
      <c r="Z24" s="23">
        <v>-600.84594508691714</v>
      </c>
      <c r="AA24" s="20">
        <v>81802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33115797</v>
      </c>
      <c r="D26" s="20"/>
      <c r="E26" s="21">
        <v>38243589</v>
      </c>
      <c r="F26" s="22">
        <v>38913348</v>
      </c>
      <c r="G26" s="22">
        <v>33115797</v>
      </c>
      <c r="H26" s="22"/>
      <c r="I26" s="22"/>
      <c r="J26" s="22">
        <v>33115797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33115797</v>
      </c>
      <c r="X26" s="22">
        <v>38913348</v>
      </c>
      <c r="Y26" s="22">
        <v>-5797551</v>
      </c>
      <c r="Z26" s="23">
        <v>-14.898617821319307</v>
      </c>
      <c r="AA26" s="20">
        <v>38913348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6300254</v>
      </c>
      <c r="D29" s="20"/>
      <c r="E29" s="21">
        <v>12964742</v>
      </c>
      <c r="F29" s="22">
        <v>11864691</v>
      </c>
      <c r="G29" s="22">
        <v>1007684</v>
      </c>
      <c r="H29" s="22">
        <v>1031852</v>
      </c>
      <c r="I29" s="22">
        <v>1017962</v>
      </c>
      <c r="J29" s="22">
        <v>3057498</v>
      </c>
      <c r="K29" s="22">
        <v>1014223</v>
      </c>
      <c r="L29" s="22">
        <v>1000440</v>
      </c>
      <c r="M29" s="22">
        <v>983596</v>
      </c>
      <c r="N29" s="22">
        <v>2998259</v>
      </c>
      <c r="O29" s="22">
        <v>990487</v>
      </c>
      <c r="P29" s="22">
        <v>977472</v>
      </c>
      <c r="Q29" s="22">
        <v>973386</v>
      </c>
      <c r="R29" s="22">
        <v>2941345</v>
      </c>
      <c r="S29" s="22">
        <v>969560</v>
      </c>
      <c r="T29" s="22">
        <v>969304</v>
      </c>
      <c r="U29" s="22">
        <v>974918</v>
      </c>
      <c r="V29" s="22">
        <v>2913782</v>
      </c>
      <c r="W29" s="22">
        <v>11910884</v>
      </c>
      <c r="X29" s="22">
        <v>11864691</v>
      </c>
      <c r="Y29" s="22">
        <v>46193</v>
      </c>
      <c r="Z29" s="23">
        <v>0.38933167328167251</v>
      </c>
      <c r="AA29" s="20">
        <v>11864691</v>
      </c>
    </row>
    <row r="30" spans="1:27" x14ac:dyDescent="0.25">
      <c r="A30" s="19" t="s">
        <v>56</v>
      </c>
      <c r="B30" s="15" t="s">
        <v>32</v>
      </c>
      <c r="C30" s="20">
        <v>20897</v>
      </c>
      <c r="D30" s="20"/>
      <c r="E30" s="21">
        <v>201460</v>
      </c>
      <c r="F30" s="22">
        <v>201460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201460</v>
      </c>
      <c r="Y30" s="22">
        <v>-201460</v>
      </c>
      <c r="Z30" s="23">
        <v>-100</v>
      </c>
      <c r="AA30" s="20">
        <v>201460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667238628</v>
      </c>
      <c r="D33" s="29">
        <f t="shared" ref="D33:Y33" si="0">SUM(D6:D32)</f>
        <v>0</v>
      </c>
      <c r="E33" s="30">
        <f t="shared" si="0"/>
        <v>730458750</v>
      </c>
      <c r="F33" s="31">
        <f t="shared" si="0"/>
        <v>764473590</v>
      </c>
      <c r="G33" s="31">
        <f t="shared" si="0"/>
        <v>90032067</v>
      </c>
      <c r="H33" s="31">
        <f t="shared" si="0"/>
        <v>61610790</v>
      </c>
      <c r="I33" s="31">
        <f t="shared" si="0"/>
        <v>60442417</v>
      </c>
      <c r="J33" s="31">
        <f t="shared" si="0"/>
        <v>212085274</v>
      </c>
      <c r="K33" s="31">
        <f t="shared" si="0"/>
        <v>59066236</v>
      </c>
      <c r="L33" s="31">
        <f t="shared" si="0"/>
        <v>60518913</v>
      </c>
      <c r="M33" s="31">
        <f t="shared" si="0"/>
        <v>59843601</v>
      </c>
      <c r="N33" s="31">
        <f t="shared" si="0"/>
        <v>179428750</v>
      </c>
      <c r="O33" s="31">
        <f t="shared" si="0"/>
        <v>61281575</v>
      </c>
      <c r="P33" s="31">
        <f t="shared" si="0"/>
        <v>58148900</v>
      </c>
      <c r="Q33" s="31">
        <f t="shared" si="0"/>
        <v>59516491</v>
      </c>
      <c r="R33" s="31">
        <f t="shared" si="0"/>
        <v>178946966</v>
      </c>
      <c r="S33" s="31">
        <f t="shared" si="0"/>
        <v>59235242</v>
      </c>
      <c r="T33" s="31">
        <f t="shared" si="0"/>
        <v>58916927</v>
      </c>
      <c r="U33" s="31">
        <f t="shared" si="0"/>
        <v>64182012</v>
      </c>
      <c r="V33" s="31">
        <f t="shared" si="0"/>
        <v>182334181</v>
      </c>
      <c r="W33" s="31">
        <f t="shared" si="0"/>
        <v>752795171</v>
      </c>
      <c r="X33" s="31">
        <f t="shared" si="0"/>
        <v>764473590</v>
      </c>
      <c r="Y33" s="31">
        <f t="shared" si="0"/>
        <v>-11678419</v>
      </c>
      <c r="Z33" s="32">
        <f>+IF(X33&lt;&gt;0,+(Y33/X33)*100,0)</f>
        <v>-1.5276419163152517</v>
      </c>
      <c r="AA33" s="29">
        <f>SUM(AA6:AA32)</f>
        <v>764473590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32107148</v>
      </c>
      <c r="D35" s="20"/>
      <c r="E35" s="21">
        <v>33040325</v>
      </c>
      <c r="F35" s="22">
        <v>33172511</v>
      </c>
      <c r="G35" s="22">
        <v>2675547</v>
      </c>
      <c r="H35" s="22">
        <v>2769864</v>
      </c>
      <c r="I35" s="22">
        <v>2632487</v>
      </c>
      <c r="J35" s="22">
        <v>8077898</v>
      </c>
      <c r="K35" s="22">
        <v>3113949</v>
      </c>
      <c r="L35" s="22">
        <v>2775793</v>
      </c>
      <c r="M35" s="22">
        <v>2911866</v>
      </c>
      <c r="N35" s="22">
        <v>8801608</v>
      </c>
      <c r="O35" s="22">
        <v>2905154</v>
      </c>
      <c r="P35" s="22">
        <v>2717213</v>
      </c>
      <c r="Q35" s="22">
        <v>2752404</v>
      </c>
      <c r="R35" s="22">
        <v>8374771</v>
      </c>
      <c r="S35" s="22">
        <v>2945021</v>
      </c>
      <c r="T35" s="22">
        <v>2882031</v>
      </c>
      <c r="U35" s="22">
        <v>2752804</v>
      </c>
      <c r="V35" s="22">
        <v>8579856</v>
      </c>
      <c r="W35" s="22">
        <v>33834133</v>
      </c>
      <c r="X35" s="22">
        <v>33172511</v>
      </c>
      <c r="Y35" s="22">
        <v>661622</v>
      </c>
      <c r="Z35" s="23">
        <v>1.994488750037644</v>
      </c>
      <c r="AA35" s="20">
        <v>33172511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523177552</v>
      </c>
      <c r="D37" s="20"/>
      <c r="E37" s="21">
        <v>570300000</v>
      </c>
      <c r="F37" s="22">
        <v>636147336</v>
      </c>
      <c r="G37" s="22">
        <v>63095127</v>
      </c>
      <c r="H37" s="22">
        <v>81289223</v>
      </c>
      <c r="I37" s="22">
        <v>75714425</v>
      </c>
      <c r="J37" s="22">
        <v>220098775</v>
      </c>
      <c r="K37" s="22">
        <v>44668925</v>
      </c>
      <c r="L37" s="22">
        <v>44301153</v>
      </c>
      <c r="M37" s="22">
        <v>41693605</v>
      </c>
      <c r="N37" s="22">
        <v>130663683</v>
      </c>
      <c r="O37" s="22">
        <v>45159107</v>
      </c>
      <c r="P37" s="22">
        <v>44537767</v>
      </c>
      <c r="Q37" s="22">
        <v>40104543</v>
      </c>
      <c r="R37" s="22">
        <v>129801417</v>
      </c>
      <c r="S37" s="22">
        <v>43218599</v>
      </c>
      <c r="T37" s="22">
        <v>43747102</v>
      </c>
      <c r="U37" s="22">
        <v>45211281</v>
      </c>
      <c r="V37" s="22">
        <v>132176982</v>
      </c>
      <c r="W37" s="22">
        <v>612740857</v>
      </c>
      <c r="X37" s="22">
        <v>636147336</v>
      </c>
      <c r="Y37" s="22">
        <v>-23406479</v>
      </c>
      <c r="Z37" s="23">
        <v>-3.6794116198263858</v>
      </c>
      <c r="AA37" s="20">
        <v>636147336</v>
      </c>
    </row>
    <row r="38" spans="1:27" x14ac:dyDescent="0.25">
      <c r="A38" s="19" t="s">
        <v>64</v>
      </c>
      <c r="B38" s="15" t="s">
        <v>32</v>
      </c>
      <c r="C38" s="20">
        <v>8096047</v>
      </c>
      <c r="D38" s="20"/>
      <c r="E38" s="21">
        <v>9316061</v>
      </c>
      <c r="F38" s="22">
        <v>8503677</v>
      </c>
      <c r="G38" s="22">
        <v>732000</v>
      </c>
      <c r="H38" s="22">
        <v>594855</v>
      </c>
      <c r="I38" s="22">
        <v>509311</v>
      </c>
      <c r="J38" s="22">
        <v>1836166</v>
      </c>
      <c r="K38" s="22">
        <v>682247</v>
      </c>
      <c r="L38" s="22">
        <v>527470</v>
      </c>
      <c r="M38" s="22">
        <v>605452</v>
      </c>
      <c r="N38" s="22">
        <v>1815169</v>
      </c>
      <c r="O38" s="22">
        <v>437911</v>
      </c>
      <c r="P38" s="22">
        <v>686992</v>
      </c>
      <c r="Q38" s="22">
        <v>512281</v>
      </c>
      <c r="R38" s="22">
        <v>1637184</v>
      </c>
      <c r="S38" s="22">
        <v>507110</v>
      </c>
      <c r="T38" s="22">
        <v>672634</v>
      </c>
      <c r="U38" s="22">
        <v>859571</v>
      </c>
      <c r="V38" s="22">
        <v>2039315</v>
      </c>
      <c r="W38" s="22">
        <v>7327834</v>
      </c>
      <c r="X38" s="22">
        <v>8503677</v>
      </c>
      <c r="Y38" s="22">
        <v>-1175843</v>
      </c>
      <c r="Z38" s="23">
        <v>-13.827465459941624</v>
      </c>
      <c r="AA38" s="20">
        <v>8503677</v>
      </c>
    </row>
    <row r="39" spans="1:27" x14ac:dyDescent="0.25">
      <c r="A39" s="19" t="s">
        <v>65</v>
      </c>
      <c r="B39" s="15" t="s">
        <v>32</v>
      </c>
      <c r="C39" s="20">
        <v>19799658</v>
      </c>
      <c r="D39" s="20"/>
      <c r="E39" s="21">
        <v>14250800</v>
      </c>
      <c r="F39" s="22">
        <v>17008513</v>
      </c>
      <c r="G39" s="22"/>
      <c r="H39" s="22">
        <v>19799658</v>
      </c>
      <c r="I39" s="22"/>
      <c r="J39" s="22">
        <v>19799658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19799658</v>
      </c>
      <c r="X39" s="22">
        <v>17008513</v>
      </c>
      <c r="Y39" s="22">
        <v>2791145</v>
      </c>
      <c r="Z39" s="23">
        <v>16.410282309805684</v>
      </c>
      <c r="AA39" s="20">
        <v>17008513</v>
      </c>
    </row>
    <row r="40" spans="1:27" x14ac:dyDescent="0.25">
      <c r="A40" s="19" t="s">
        <v>66</v>
      </c>
      <c r="B40" s="15" t="s">
        <v>32</v>
      </c>
      <c r="C40" s="20">
        <v>18440588</v>
      </c>
      <c r="D40" s="20"/>
      <c r="E40" s="21">
        <v>20463886</v>
      </c>
      <c r="F40" s="22">
        <v>20553489</v>
      </c>
      <c r="G40" s="22">
        <v>810347</v>
      </c>
      <c r="H40" s="22">
        <v>2141932</v>
      </c>
      <c r="I40" s="22">
        <v>4773710</v>
      </c>
      <c r="J40" s="22">
        <v>7725989</v>
      </c>
      <c r="K40" s="22">
        <v>1607786</v>
      </c>
      <c r="L40" s="22">
        <v>1558189</v>
      </c>
      <c r="M40" s="22">
        <v>1608036</v>
      </c>
      <c r="N40" s="22">
        <v>4774011</v>
      </c>
      <c r="O40" s="22">
        <v>1607582</v>
      </c>
      <c r="P40" s="22">
        <v>1458482</v>
      </c>
      <c r="Q40" s="22">
        <v>1619681</v>
      </c>
      <c r="R40" s="22">
        <v>4685745</v>
      </c>
      <c r="S40" s="22">
        <v>1562033</v>
      </c>
      <c r="T40" s="22">
        <v>1051251</v>
      </c>
      <c r="U40" s="22">
        <v>1385735</v>
      </c>
      <c r="V40" s="22">
        <v>3999019</v>
      </c>
      <c r="W40" s="22">
        <v>21184764</v>
      </c>
      <c r="X40" s="22">
        <v>20553489</v>
      </c>
      <c r="Y40" s="22">
        <v>631275</v>
      </c>
      <c r="Z40" s="23">
        <v>3.0713763488038457</v>
      </c>
      <c r="AA40" s="20">
        <v>20553489</v>
      </c>
    </row>
    <row r="41" spans="1:27" x14ac:dyDescent="0.25">
      <c r="A41" s="19" t="s">
        <v>40</v>
      </c>
      <c r="B41" s="15" t="s">
        <v>32</v>
      </c>
      <c r="C41" s="20">
        <v>3062136</v>
      </c>
      <c r="D41" s="20"/>
      <c r="E41" s="21">
        <v>4704520</v>
      </c>
      <c r="F41" s="22">
        <v>4676876</v>
      </c>
      <c r="G41" s="22">
        <v>3950</v>
      </c>
      <c r="H41" s="22">
        <v>33114</v>
      </c>
      <c r="I41" s="22"/>
      <c r="J41" s="22">
        <v>37064</v>
      </c>
      <c r="K41" s="22"/>
      <c r="L41" s="22"/>
      <c r="M41" s="22">
        <v>2372095</v>
      </c>
      <c r="N41" s="22">
        <v>2372095</v>
      </c>
      <c r="O41" s="22"/>
      <c r="P41" s="22"/>
      <c r="Q41" s="22"/>
      <c r="R41" s="22"/>
      <c r="S41" s="22"/>
      <c r="T41" s="22"/>
      <c r="U41" s="22">
        <v>2121808</v>
      </c>
      <c r="V41" s="22">
        <v>2121808</v>
      </c>
      <c r="W41" s="22">
        <v>4530967</v>
      </c>
      <c r="X41" s="22">
        <v>4676876</v>
      </c>
      <c r="Y41" s="22">
        <v>-145909</v>
      </c>
      <c r="Z41" s="23">
        <v>-3.1197962058433877</v>
      </c>
      <c r="AA41" s="20">
        <v>4676876</v>
      </c>
    </row>
    <row r="42" spans="1:27" x14ac:dyDescent="0.25">
      <c r="A42" s="19" t="s">
        <v>67</v>
      </c>
      <c r="B42" s="15" t="s">
        <v>32</v>
      </c>
      <c r="C42" s="20">
        <v>5024345</v>
      </c>
      <c r="D42" s="20"/>
      <c r="E42" s="21">
        <v>5176970</v>
      </c>
      <c r="F42" s="22">
        <v>5261065</v>
      </c>
      <c r="G42" s="22">
        <v>588627</v>
      </c>
      <c r="H42" s="22">
        <v>622742</v>
      </c>
      <c r="I42" s="22">
        <v>-24809</v>
      </c>
      <c r="J42" s="22">
        <v>1186560</v>
      </c>
      <c r="K42" s="22">
        <v>832572</v>
      </c>
      <c r="L42" s="22">
        <v>402230</v>
      </c>
      <c r="M42" s="22">
        <v>310049</v>
      </c>
      <c r="N42" s="22">
        <v>1544851</v>
      </c>
      <c r="O42" s="22">
        <v>689420</v>
      </c>
      <c r="P42" s="22">
        <v>137521</v>
      </c>
      <c r="Q42" s="22">
        <v>537242</v>
      </c>
      <c r="R42" s="22">
        <v>1364183</v>
      </c>
      <c r="S42" s="22">
        <v>189227</v>
      </c>
      <c r="T42" s="22">
        <v>619703</v>
      </c>
      <c r="U42" s="22">
        <v>534944</v>
      </c>
      <c r="V42" s="22">
        <v>1343874</v>
      </c>
      <c r="W42" s="22">
        <v>5439468</v>
      </c>
      <c r="X42" s="22">
        <v>5261065</v>
      </c>
      <c r="Y42" s="22">
        <v>178403</v>
      </c>
      <c r="Z42" s="23">
        <v>3.3910054333105557</v>
      </c>
      <c r="AA42" s="20">
        <v>5261065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709697</v>
      </c>
      <c r="D44" s="20"/>
      <c r="E44" s="21">
        <v>3427902</v>
      </c>
      <c r="F44" s="22">
        <v>2027902</v>
      </c>
      <c r="G44" s="22">
        <v>84657</v>
      </c>
      <c r="H44" s="22">
        <v>148113</v>
      </c>
      <c r="I44" s="22">
        <v>243998</v>
      </c>
      <c r="J44" s="22">
        <v>476768</v>
      </c>
      <c r="K44" s="22">
        <v>234184</v>
      </c>
      <c r="L44" s="22">
        <v>79634</v>
      </c>
      <c r="M44" s="22">
        <v>329363</v>
      </c>
      <c r="N44" s="22">
        <v>643181</v>
      </c>
      <c r="O44" s="22">
        <v>5752</v>
      </c>
      <c r="P44" s="22">
        <v>147466</v>
      </c>
      <c r="Q44" s="22">
        <v>154538</v>
      </c>
      <c r="R44" s="22">
        <v>307756</v>
      </c>
      <c r="S44" s="22">
        <v>78716</v>
      </c>
      <c r="T44" s="22">
        <v>203428</v>
      </c>
      <c r="U44" s="22">
        <v>384212</v>
      </c>
      <c r="V44" s="22">
        <v>666356</v>
      </c>
      <c r="W44" s="22">
        <v>2094061</v>
      </c>
      <c r="X44" s="22">
        <v>2027902</v>
      </c>
      <c r="Y44" s="22">
        <v>66159</v>
      </c>
      <c r="Z44" s="23">
        <v>3.2624357587299584</v>
      </c>
      <c r="AA44" s="20">
        <v>2027902</v>
      </c>
    </row>
    <row r="45" spans="1:27" x14ac:dyDescent="0.25">
      <c r="A45" s="19" t="s">
        <v>70</v>
      </c>
      <c r="B45" s="15" t="s">
        <v>32</v>
      </c>
      <c r="C45" s="20">
        <v>9504353</v>
      </c>
      <c r="D45" s="20"/>
      <c r="E45" s="21">
        <v>10232596</v>
      </c>
      <c r="F45" s="22">
        <v>10487903</v>
      </c>
      <c r="G45" s="22">
        <v>1941142</v>
      </c>
      <c r="H45" s="22">
        <v>1929302</v>
      </c>
      <c r="I45" s="22">
        <v>-1558016</v>
      </c>
      <c r="J45" s="22">
        <v>2312428</v>
      </c>
      <c r="K45" s="22">
        <v>1436475</v>
      </c>
      <c r="L45" s="22">
        <v>120239</v>
      </c>
      <c r="M45" s="22">
        <v>125067</v>
      </c>
      <c r="N45" s="22">
        <v>1681781</v>
      </c>
      <c r="O45" s="22">
        <v>1833119</v>
      </c>
      <c r="P45" s="22">
        <v>582193</v>
      </c>
      <c r="Q45" s="22">
        <v>479627</v>
      </c>
      <c r="R45" s="22">
        <v>2894939</v>
      </c>
      <c r="S45" s="22">
        <v>205577</v>
      </c>
      <c r="T45" s="22">
        <v>1202952</v>
      </c>
      <c r="U45" s="22">
        <v>551521</v>
      </c>
      <c r="V45" s="22">
        <v>1960050</v>
      </c>
      <c r="W45" s="22">
        <v>8849198</v>
      </c>
      <c r="X45" s="22">
        <v>10487903</v>
      </c>
      <c r="Y45" s="22">
        <v>-1638705</v>
      </c>
      <c r="Z45" s="23">
        <v>-15.624715445976186</v>
      </c>
      <c r="AA45" s="20">
        <v>10487903</v>
      </c>
    </row>
    <row r="46" spans="1:27" x14ac:dyDescent="0.25">
      <c r="A46" s="19" t="s">
        <v>71</v>
      </c>
      <c r="B46" s="15" t="s">
        <v>32</v>
      </c>
      <c r="C46" s="20">
        <v>1431776</v>
      </c>
      <c r="D46" s="20"/>
      <c r="E46" s="21">
        <v>-989120</v>
      </c>
      <c r="F46" s="22">
        <v>-989120</v>
      </c>
      <c r="G46" s="22">
        <v>289525</v>
      </c>
      <c r="H46" s="22">
        <v>812412</v>
      </c>
      <c r="I46" s="22"/>
      <c r="J46" s="22">
        <v>1101937</v>
      </c>
      <c r="K46" s="22"/>
      <c r="L46" s="22"/>
      <c r="M46" s="22">
        <v>644465</v>
      </c>
      <c r="N46" s="22">
        <v>644465</v>
      </c>
      <c r="O46" s="22"/>
      <c r="P46" s="22"/>
      <c r="Q46" s="22"/>
      <c r="R46" s="22"/>
      <c r="S46" s="22"/>
      <c r="T46" s="22"/>
      <c r="U46" s="22">
        <v>652910</v>
      </c>
      <c r="V46" s="22">
        <v>652910</v>
      </c>
      <c r="W46" s="22">
        <v>2399312</v>
      </c>
      <c r="X46" s="22">
        <v>-989120</v>
      </c>
      <c r="Y46" s="22">
        <v>3388432</v>
      </c>
      <c r="Z46" s="23">
        <v>-342.57036557748302</v>
      </c>
      <c r="AA46" s="20">
        <v>-989120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621353300</v>
      </c>
      <c r="D48" s="29">
        <f t="shared" ref="D48:Y48" si="1">SUM(D35:D47)</f>
        <v>0</v>
      </c>
      <c r="E48" s="30">
        <f t="shared" si="1"/>
        <v>669923940</v>
      </c>
      <c r="F48" s="31">
        <f t="shared" si="1"/>
        <v>736850152</v>
      </c>
      <c r="G48" s="31">
        <f t="shared" si="1"/>
        <v>70220922</v>
      </c>
      <c r="H48" s="31">
        <f t="shared" si="1"/>
        <v>110141215</v>
      </c>
      <c r="I48" s="31">
        <f t="shared" si="1"/>
        <v>82291106</v>
      </c>
      <c r="J48" s="31">
        <f t="shared" si="1"/>
        <v>262653243</v>
      </c>
      <c r="K48" s="31">
        <f t="shared" si="1"/>
        <v>52576138</v>
      </c>
      <c r="L48" s="31">
        <f t="shared" si="1"/>
        <v>49764708</v>
      </c>
      <c r="M48" s="31">
        <f t="shared" si="1"/>
        <v>50599998</v>
      </c>
      <c r="N48" s="31">
        <f t="shared" si="1"/>
        <v>152940844</v>
      </c>
      <c r="O48" s="31">
        <f t="shared" si="1"/>
        <v>52638045</v>
      </c>
      <c r="P48" s="31">
        <f t="shared" si="1"/>
        <v>50267634</v>
      </c>
      <c r="Q48" s="31">
        <f t="shared" si="1"/>
        <v>46160316</v>
      </c>
      <c r="R48" s="31">
        <f t="shared" si="1"/>
        <v>149065995</v>
      </c>
      <c r="S48" s="31">
        <f t="shared" si="1"/>
        <v>48706283</v>
      </c>
      <c r="T48" s="31">
        <f t="shared" si="1"/>
        <v>50379101</v>
      </c>
      <c r="U48" s="31">
        <f t="shared" si="1"/>
        <v>54454786</v>
      </c>
      <c r="V48" s="31">
        <f t="shared" si="1"/>
        <v>153540170</v>
      </c>
      <c r="W48" s="31">
        <f t="shared" si="1"/>
        <v>718200252</v>
      </c>
      <c r="X48" s="31">
        <f t="shared" si="1"/>
        <v>736850152</v>
      </c>
      <c r="Y48" s="31">
        <f t="shared" si="1"/>
        <v>-18649900</v>
      </c>
      <c r="Z48" s="32">
        <f>+IF(X48&lt;&gt;0,+(Y48/X48)*100,0)</f>
        <v>-2.5310302168465864</v>
      </c>
      <c r="AA48" s="29">
        <f>SUM(AA35:AA47)</f>
        <v>736850152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45885328</v>
      </c>
      <c r="D49" s="39">
        <f t="shared" si="2"/>
        <v>0</v>
      </c>
      <c r="E49" s="40">
        <f t="shared" si="2"/>
        <v>60534810</v>
      </c>
      <c r="F49" s="41">
        <f t="shared" si="2"/>
        <v>27623438</v>
      </c>
      <c r="G49" s="41">
        <f t="shared" si="2"/>
        <v>19811145</v>
      </c>
      <c r="H49" s="41">
        <f t="shared" si="2"/>
        <v>-48530425</v>
      </c>
      <c r="I49" s="41">
        <f t="shared" si="2"/>
        <v>-21848689</v>
      </c>
      <c r="J49" s="41">
        <f t="shared" si="2"/>
        <v>-50567969</v>
      </c>
      <c r="K49" s="41">
        <f t="shared" si="2"/>
        <v>6490098</v>
      </c>
      <c r="L49" s="41">
        <f t="shared" si="2"/>
        <v>10754205</v>
      </c>
      <c r="M49" s="41">
        <f t="shared" si="2"/>
        <v>9243603</v>
      </c>
      <c r="N49" s="41">
        <f t="shared" si="2"/>
        <v>26487906</v>
      </c>
      <c r="O49" s="41">
        <f t="shared" si="2"/>
        <v>8643530</v>
      </c>
      <c r="P49" s="41">
        <f t="shared" si="2"/>
        <v>7881266</v>
      </c>
      <c r="Q49" s="41">
        <f t="shared" si="2"/>
        <v>13356175</v>
      </c>
      <c r="R49" s="41">
        <f t="shared" si="2"/>
        <v>29880971</v>
      </c>
      <c r="S49" s="41">
        <f t="shared" si="2"/>
        <v>10528959</v>
      </c>
      <c r="T49" s="41">
        <f t="shared" si="2"/>
        <v>8537826</v>
      </c>
      <c r="U49" s="41">
        <f t="shared" si="2"/>
        <v>9727226</v>
      </c>
      <c r="V49" s="41">
        <f t="shared" si="2"/>
        <v>28794011</v>
      </c>
      <c r="W49" s="41">
        <f t="shared" si="2"/>
        <v>34594919</v>
      </c>
      <c r="X49" s="41">
        <f t="shared" si="2"/>
        <v>27623438</v>
      </c>
      <c r="Y49" s="41">
        <f t="shared" si="2"/>
        <v>6971481</v>
      </c>
      <c r="Z49" s="42">
        <f>+IF(X49&lt;&gt;0,+(Y49/X49)*100,0)</f>
        <v>25.237557323603237</v>
      </c>
      <c r="AA49" s="39">
        <f>+AA33-AA48</f>
        <v>27623438</v>
      </c>
    </row>
    <row r="50" spans="1:27" x14ac:dyDescent="0.25">
      <c r="A50" s="43" t="s">
        <v>75</v>
      </c>
      <c r="B50" s="15" t="s">
        <v>32</v>
      </c>
      <c r="C50" s="20">
        <v>16128669</v>
      </c>
      <c r="D50" s="20"/>
      <c r="E50" s="21"/>
      <c r="F50" s="22"/>
      <c r="G50" s="22"/>
      <c r="H50" s="22">
        <v>194204</v>
      </c>
      <c r="I50" s="22"/>
      <c r="J50" s="22">
        <v>194204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194204</v>
      </c>
      <c r="X50" s="22"/>
      <c r="Y50" s="22">
        <v>194204</v>
      </c>
      <c r="Z50" s="23"/>
      <c r="AA50" s="20"/>
    </row>
    <row r="51" spans="1:27" x14ac:dyDescent="0.25">
      <c r="A51" s="43" t="s">
        <v>76</v>
      </c>
      <c r="B51" s="15" t="s">
        <v>32</v>
      </c>
      <c r="C51" s="44">
        <v>975715</v>
      </c>
      <c r="D51" s="44"/>
      <c r="E51" s="21"/>
      <c r="F51" s="22"/>
      <c r="G51" s="45">
        <v>975715</v>
      </c>
      <c r="H51" s="45"/>
      <c r="I51" s="45"/>
      <c r="J51" s="22">
        <v>975715</v>
      </c>
      <c r="K51" s="45"/>
      <c r="L51" s="45"/>
      <c r="M51" s="22">
        <v>197583</v>
      </c>
      <c r="N51" s="45">
        <v>197583</v>
      </c>
      <c r="O51" s="45"/>
      <c r="P51" s="45"/>
      <c r="Q51" s="22"/>
      <c r="R51" s="45"/>
      <c r="S51" s="45"/>
      <c r="T51" s="22"/>
      <c r="U51" s="45">
        <v>1436280</v>
      </c>
      <c r="V51" s="45">
        <v>1436280</v>
      </c>
      <c r="W51" s="45">
        <v>2609578</v>
      </c>
      <c r="X51" s="22"/>
      <c r="Y51" s="45">
        <v>2609578</v>
      </c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62989712</v>
      </c>
      <c r="D52" s="48">
        <f t="shared" si="3"/>
        <v>0</v>
      </c>
      <c r="E52" s="49">
        <f t="shared" si="3"/>
        <v>60534810</v>
      </c>
      <c r="F52" s="50">
        <f t="shared" si="3"/>
        <v>27623438</v>
      </c>
      <c r="G52" s="50">
        <f t="shared" si="3"/>
        <v>20786860</v>
      </c>
      <c r="H52" s="50">
        <f t="shared" si="3"/>
        <v>-48336221</v>
      </c>
      <c r="I52" s="50">
        <f t="shared" si="3"/>
        <v>-21848689</v>
      </c>
      <c r="J52" s="50">
        <f t="shared" si="3"/>
        <v>-49398050</v>
      </c>
      <c r="K52" s="50">
        <f t="shared" si="3"/>
        <v>6490098</v>
      </c>
      <c r="L52" s="50">
        <f t="shared" si="3"/>
        <v>10754205</v>
      </c>
      <c r="M52" s="50">
        <f t="shared" si="3"/>
        <v>9441186</v>
      </c>
      <c r="N52" s="50">
        <f t="shared" si="3"/>
        <v>26685489</v>
      </c>
      <c r="O52" s="50">
        <f t="shared" si="3"/>
        <v>8643530</v>
      </c>
      <c r="P52" s="50">
        <f t="shared" si="3"/>
        <v>7881266</v>
      </c>
      <c r="Q52" s="50">
        <f t="shared" si="3"/>
        <v>13356175</v>
      </c>
      <c r="R52" s="50">
        <f t="shared" si="3"/>
        <v>29880971</v>
      </c>
      <c r="S52" s="50">
        <f t="shared" si="3"/>
        <v>10528959</v>
      </c>
      <c r="T52" s="50">
        <f t="shared" si="3"/>
        <v>8537826</v>
      </c>
      <c r="U52" s="50">
        <f t="shared" si="3"/>
        <v>11163506</v>
      </c>
      <c r="V52" s="50">
        <f t="shared" si="3"/>
        <v>30230291</v>
      </c>
      <c r="W52" s="50">
        <f t="shared" si="3"/>
        <v>37398701</v>
      </c>
      <c r="X52" s="50">
        <f t="shared" si="3"/>
        <v>27623438</v>
      </c>
      <c r="Y52" s="50">
        <f t="shared" si="3"/>
        <v>9775263</v>
      </c>
      <c r="Z52" s="51">
        <f>+IF(X52&lt;&gt;0,+(Y52/X52)*100,0)</f>
        <v>35.387568339610731</v>
      </c>
      <c r="AA52" s="48">
        <f>SUM(AA49:AA51)</f>
        <v>27623438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62989712</v>
      </c>
      <c r="D54" s="54">
        <f>+D52-D53</f>
        <v>0</v>
      </c>
      <c r="E54" s="55">
        <f t="shared" si="4"/>
        <v>60534810</v>
      </c>
      <c r="F54" s="56">
        <f t="shared" si="4"/>
        <v>27623438</v>
      </c>
      <c r="G54" s="56">
        <f t="shared" si="4"/>
        <v>20786860</v>
      </c>
      <c r="H54" s="56">
        <f t="shared" si="4"/>
        <v>-48336221</v>
      </c>
      <c r="I54" s="56">
        <f t="shared" si="4"/>
        <v>-21848689</v>
      </c>
      <c r="J54" s="56">
        <f t="shared" si="4"/>
        <v>-49398050</v>
      </c>
      <c r="K54" s="56">
        <f t="shared" si="4"/>
        <v>6490098</v>
      </c>
      <c r="L54" s="56">
        <f t="shared" si="4"/>
        <v>10754205</v>
      </c>
      <c r="M54" s="56">
        <f t="shared" si="4"/>
        <v>9441186</v>
      </c>
      <c r="N54" s="56">
        <f t="shared" si="4"/>
        <v>26685489</v>
      </c>
      <c r="O54" s="56">
        <f t="shared" si="4"/>
        <v>8643530</v>
      </c>
      <c r="P54" s="56">
        <f t="shared" si="4"/>
        <v>7881266</v>
      </c>
      <c r="Q54" s="56">
        <f t="shared" si="4"/>
        <v>13356175</v>
      </c>
      <c r="R54" s="56">
        <f t="shared" si="4"/>
        <v>29880971</v>
      </c>
      <c r="S54" s="56">
        <f t="shared" si="4"/>
        <v>10528959</v>
      </c>
      <c r="T54" s="56">
        <f t="shared" si="4"/>
        <v>8537826</v>
      </c>
      <c r="U54" s="56">
        <f t="shared" si="4"/>
        <v>11163506</v>
      </c>
      <c r="V54" s="56">
        <f t="shared" si="4"/>
        <v>30230291</v>
      </c>
      <c r="W54" s="56">
        <f t="shared" si="4"/>
        <v>37398701</v>
      </c>
      <c r="X54" s="56">
        <f t="shared" si="4"/>
        <v>27623438</v>
      </c>
      <c r="Y54" s="56">
        <f t="shared" si="4"/>
        <v>9775263</v>
      </c>
      <c r="Z54" s="57">
        <f>+IF(X54&lt;&gt;0,+(Y54/X54)*100,0)</f>
        <v>35.387568339610731</v>
      </c>
      <c r="AA54" s="54">
        <f>+AA52-AA53</f>
        <v>27623438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62989712</v>
      </c>
      <c r="D57" s="48">
        <f>SUM(D54:D56)</f>
        <v>0</v>
      </c>
      <c r="E57" s="49">
        <f t="shared" si="5"/>
        <v>60534810</v>
      </c>
      <c r="F57" s="50">
        <f t="shared" si="5"/>
        <v>27623438</v>
      </c>
      <c r="G57" s="50">
        <f t="shared" si="5"/>
        <v>20786860</v>
      </c>
      <c r="H57" s="50">
        <f t="shared" si="5"/>
        <v>-48336221</v>
      </c>
      <c r="I57" s="50">
        <f t="shared" si="5"/>
        <v>-21848689</v>
      </c>
      <c r="J57" s="50">
        <f t="shared" si="5"/>
        <v>-49398050</v>
      </c>
      <c r="K57" s="50">
        <f t="shared" si="5"/>
        <v>6490098</v>
      </c>
      <c r="L57" s="50">
        <f t="shared" si="5"/>
        <v>10754205</v>
      </c>
      <c r="M57" s="50">
        <f t="shared" si="5"/>
        <v>9441186</v>
      </c>
      <c r="N57" s="50">
        <f t="shared" si="5"/>
        <v>26685489</v>
      </c>
      <c r="O57" s="50">
        <f t="shared" si="5"/>
        <v>8643530</v>
      </c>
      <c r="P57" s="50">
        <f t="shared" si="5"/>
        <v>7881266</v>
      </c>
      <c r="Q57" s="50">
        <f t="shared" si="5"/>
        <v>13356175</v>
      </c>
      <c r="R57" s="50">
        <f t="shared" si="5"/>
        <v>29880971</v>
      </c>
      <c r="S57" s="50">
        <f t="shared" si="5"/>
        <v>10528959</v>
      </c>
      <c r="T57" s="50">
        <f t="shared" si="5"/>
        <v>8537826</v>
      </c>
      <c r="U57" s="50">
        <f t="shared" si="5"/>
        <v>11163506</v>
      </c>
      <c r="V57" s="50">
        <f t="shared" si="5"/>
        <v>30230291</v>
      </c>
      <c r="W57" s="50">
        <f t="shared" si="5"/>
        <v>37398701</v>
      </c>
      <c r="X57" s="50">
        <f t="shared" si="5"/>
        <v>27623438</v>
      </c>
      <c r="Y57" s="50">
        <f t="shared" si="5"/>
        <v>9775263</v>
      </c>
      <c r="Z57" s="51">
        <f>+IF(X57&lt;&gt;0,+(Y57/X57)*100,0)</f>
        <v>35.387568339610731</v>
      </c>
      <c r="AA57" s="48">
        <f>SUM(AA54:AA56)</f>
        <v>27623438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62989712</v>
      </c>
      <c r="D60" s="65">
        <f>SUM(D57:D59)</f>
        <v>0</v>
      </c>
      <c r="E60" s="66">
        <f t="shared" si="6"/>
        <v>60534810</v>
      </c>
      <c r="F60" s="67">
        <f t="shared" si="6"/>
        <v>27623438</v>
      </c>
      <c r="G60" s="67">
        <f t="shared" si="6"/>
        <v>20786860</v>
      </c>
      <c r="H60" s="67">
        <f t="shared" si="6"/>
        <v>-48336221</v>
      </c>
      <c r="I60" s="67">
        <f t="shared" si="6"/>
        <v>-21848689</v>
      </c>
      <c r="J60" s="67">
        <f t="shared" si="6"/>
        <v>-49398050</v>
      </c>
      <c r="K60" s="67">
        <f t="shared" si="6"/>
        <v>6490098</v>
      </c>
      <c r="L60" s="67">
        <f t="shared" si="6"/>
        <v>10754205</v>
      </c>
      <c r="M60" s="67">
        <f t="shared" si="6"/>
        <v>9441186</v>
      </c>
      <c r="N60" s="67">
        <f t="shared" si="6"/>
        <v>26685489</v>
      </c>
      <c r="O60" s="67">
        <f t="shared" si="6"/>
        <v>8643530</v>
      </c>
      <c r="P60" s="67">
        <f t="shared" si="6"/>
        <v>7881266</v>
      </c>
      <c r="Q60" s="67">
        <f t="shared" si="6"/>
        <v>13356175</v>
      </c>
      <c r="R60" s="67">
        <f t="shared" si="6"/>
        <v>29880971</v>
      </c>
      <c r="S60" s="67">
        <f t="shared" si="6"/>
        <v>10528959</v>
      </c>
      <c r="T60" s="67">
        <f t="shared" si="6"/>
        <v>8537826</v>
      </c>
      <c r="U60" s="67">
        <f t="shared" si="6"/>
        <v>11163506</v>
      </c>
      <c r="V60" s="67">
        <f t="shared" si="6"/>
        <v>30230291</v>
      </c>
      <c r="W60" s="67">
        <f t="shared" si="6"/>
        <v>37398701</v>
      </c>
      <c r="X60" s="67">
        <f t="shared" si="6"/>
        <v>27623438</v>
      </c>
      <c r="Y60" s="67">
        <f t="shared" si="6"/>
        <v>9775263</v>
      </c>
      <c r="Z60" s="68">
        <f>+IF(X60&lt;&gt;0,+(Y60/X60)*100,0)</f>
        <v>35.387568339610731</v>
      </c>
      <c r="AA60" s="65">
        <f>SUM(AA57:AA59)</f>
        <v>27623438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931084040</v>
      </c>
      <c r="D6" s="20"/>
      <c r="E6" s="21">
        <v>1124437381</v>
      </c>
      <c r="F6" s="22">
        <v>1124437381</v>
      </c>
      <c r="G6" s="22">
        <v>106958660</v>
      </c>
      <c r="H6" s="22">
        <v>49966727</v>
      </c>
      <c r="I6" s="22">
        <v>98612526</v>
      </c>
      <c r="J6" s="22">
        <v>255537913</v>
      </c>
      <c r="K6" s="22">
        <v>87750574</v>
      </c>
      <c r="L6" s="22">
        <v>89872390</v>
      </c>
      <c r="M6" s="22">
        <v>94044070</v>
      </c>
      <c r="N6" s="22">
        <v>271667034</v>
      </c>
      <c r="O6" s="22">
        <v>84570768</v>
      </c>
      <c r="P6" s="22">
        <v>87006219</v>
      </c>
      <c r="Q6" s="22">
        <v>85294802</v>
      </c>
      <c r="R6" s="22">
        <v>256871789</v>
      </c>
      <c r="S6" s="22">
        <v>90725796</v>
      </c>
      <c r="T6" s="22">
        <v>95278061</v>
      </c>
      <c r="U6" s="22">
        <v>95845832</v>
      </c>
      <c r="V6" s="22">
        <v>281849689</v>
      </c>
      <c r="W6" s="22">
        <v>1065926425</v>
      </c>
      <c r="X6" s="22">
        <v>1124437381</v>
      </c>
      <c r="Y6" s="22">
        <v>-58510956</v>
      </c>
      <c r="Z6" s="23">
        <v>-5.2035762051919896</v>
      </c>
      <c r="AA6" s="20">
        <v>1124437381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249835</v>
      </c>
      <c r="D10" s="20"/>
      <c r="E10" s="21">
        <v>50040</v>
      </c>
      <c r="F10" s="22">
        <v>50040</v>
      </c>
      <c r="G10" s="22">
        <v>4940</v>
      </c>
      <c r="H10" s="22">
        <v>8883</v>
      </c>
      <c r="I10" s="22"/>
      <c r="J10" s="22">
        <v>13823</v>
      </c>
      <c r="K10" s="22">
        <v>13815</v>
      </c>
      <c r="L10" s="22">
        <v>11128</v>
      </c>
      <c r="M10" s="22">
        <v>4349</v>
      </c>
      <c r="N10" s="22">
        <v>29292</v>
      </c>
      <c r="O10" s="22">
        <v>620</v>
      </c>
      <c r="P10" s="22">
        <v>14929</v>
      </c>
      <c r="Q10" s="22">
        <v>4149</v>
      </c>
      <c r="R10" s="22">
        <v>19698</v>
      </c>
      <c r="S10" s="22">
        <v>17637</v>
      </c>
      <c r="T10" s="22">
        <v>14282</v>
      </c>
      <c r="U10" s="22">
        <v>10259</v>
      </c>
      <c r="V10" s="22">
        <v>42178</v>
      </c>
      <c r="W10" s="22">
        <v>104991</v>
      </c>
      <c r="X10" s="22">
        <v>50040</v>
      </c>
      <c r="Y10" s="22">
        <v>54951</v>
      </c>
      <c r="Z10" s="23">
        <v>109.81414868105514</v>
      </c>
      <c r="AA10" s="20">
        <v>50040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1933505</v>
      </c>
      <c r="D13" s="20"/>
      <c r="E13" s="21">
        <v>1790740</v>
      </c>
      <c r="F13" s="22">
        <v>1790740</v>
      </c>
      <c r="G13" s="22">
        <v>223028</v>
      </c>
      <c r="H13" s="22">
        <v>229252</v>
      </c>
      <c r="I13" s="22">
        <v>240575</v>
      </c>
      <c r="J13" s="22">
        <v>692855</v>
      </c>
      <c r="K13" s="22">
        <v>238884</v>
      </c>
      <c r="L13" s="22">
        <v>205619</v>
      </c>
      <c r="M13" s="22">
        <v>177517</v>
      </c>
      <c r="N13" s="22">
        <v>622020</v>
      </c>
      <c r="O13" s="22">
        <v>259989</v>
      </c>
      <c r="P13" s="22">
        <v>231984</v>
      </c>
      <c r="Q13" s="22">
        <v>242900</v>
      </c>
      <c r="R13" s="22">
        <v>734873</v>
      </c>
      <c r="S13" s="22">
        <v>280129</v>
      </c>
      <c r="T13" s="22">
        <v>234729</v>
      </c>
      <c r="U13" s="22">
        <v>298281</v>
      </c>
      <c r="V13" s="22">
        <v>813139</v>
      </c>
      <c r="W13" s="22">
        <v>2862887</v>
      </c>
      <c r="X13" s="22">
        <v>1790740</v>
      </c>
      <c r="Y13" s="22">
        <v>1072147</v>
      </c>
      <c r="Z13" s="23">
        <v>59.871729005885832</v>
      </c>
      <c r="AA13" s="20">
        <v>1790740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17307</v>
      </c>
      <c r="D17" s="20"/>
      <c r="E17" s="21">
        <v>27830</v>
      </c>
      <c r="F17" s="22">
        <v>27830</v>
      </c>
      <c r="G17" s="22"/>
      <c r="H17" s="22">
        <v>19375</v>
      </c>
      <c r="I17" s="22"/>
      <c r="J17" s="22">
        <v>19375</v>
      </c>
      <c r="K17" s="22"/>
      <c r="L17" s="22"/>
      <c r="M17" s="22"/>
      <c r="N17" s="22"/>
      <c r="O17" s="22">
        <v>19876</v>
      </c>
      <c r="P17" s="22">
        <v>8139</v>
      </c>
      <c r="Q17" s="22">
        <v>3887</v>
      </c>
      <c r="R17" s="22">
        <v>31902</v>
      </c>
      <c r="S17" s="22">
        <v>2554</v>
      </c>
      <c r="T17" s="22">
        <v>-5444</v>
      </c>
      <c r="U17" s="22"/>
      <c r="V17" s="22">
        <v>-2890</v>
      </c>
      <c r="W17" s="22">
        <v>48387</v>
      </c>
      <c r="X17" s="22">
        <v>27830</v>
      </c>
      <c r="Y17" s="22">
        <v>20557</v>
      </c>
      <c r="Z17" s="23">
        <v>73.866331297161338</v>
      </c>
      <c r="AA17" s="20">
        <v>27830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21913151</v>
      </c>
      <c r="D20" s="20"/>
      <c r="E20" s="21">
        <v>14545550</v>
      </c>
      <c r="F20" s="22">
        <v>14545550</v>
      </c>
      <c r="G20" s="22">
        <v>431298</v>
      </c>
      <c r="H20" s="22">
        <v>935614</v>
      </c>
      <c r="I20" s="22">
        <v>1245391</v>
      </c>
      <c r="J20" s="22">
        <v>2612303</v>
      </c>
      <c r="K20" s="22">
        <v>1318110</v>
      </c>
      <c r="L20" s="22">
        <v>579423</v>
      </c>
      <c r="M20" s="22">
        <v>815582</v>
      </c>
      <c r="N20" s="22">
        <v>2713115</v>
      </c>
      <c r="O20" s="22">
        <v>164874</v>
      </c>
      <c r="P20" s="22">
        <v>1055294</v>
      </c>
      <c r="Q20" s="22">
        <v>821223</v>
      </c>
      <c r="R20" s="22">
        <v>2041391</v>
      </c>
      <c r="S20" s="22">
        <v>480863</v>
      </c>
      <c r="T20" s="22">
        <v>3076646</v>
      </c>
      <c r="U20" s="22">
        <v>2492000</v>
      </c>
      <c r="V20" s="22">
        <v>6049509</v>
      </c>
      <c r="W20" s="22">
        <v>13416318</v>
      </c>
      <c r="X20" s="22">
        <v>14545550</v>
      </c>
      <c r="Y20" s="22">
        <v>-1129232</v>
      </c>
      <c r="Z20" s="18">
        <v>-7.7634190525624671</v>
      </c>
      <c r="AA20" s="20">
        <v>14545550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314848</v>
      </c>
      <c r="D24" s="20"/>
      <c r="E24" s="21">
        <v>208640</v>
      </c>
      <c r="F24" s="22">
        <v>208640</v>
      </c>
      <c r="G24" s="22">
        <v>26295</v>
      </c>
      <c r="H24" s="22">
        <v>16534</v>
      </c>
      <c r="I24" s="22">
        <v>16534</v>
      </c>
      <c r="J24" s="22">
        <v>59363</v>
      </c>
      <c r="K24" s="22">
        <v>60023</v>
      </c>
      <c r="L24" s="22">
        <v>36577</v>
      </c>
      <c r="M24" s="22">
        <v>42766</v>
      </c>
      <c r="N24" s="22">
        <v>139366</v>
      </c>
      <c r="O24" s="22">
        <v>15928</v>
      </c>
      <c r="P24" s="22">
        <v>41829</v>
      </c>
      <c r="Q24" s="22">
        <v>16534</v>
      </c>
      <c r="R24" s="22">
        <v>74291</v>
      </c>
      <c r="S24" s="22">
        <v>37412</v>
      </c>
      <c r="T24" s="22">
        <v>55128</v>
      </c>
      <c r="U24" s="22">
        <v>61566</v>
      </c>
      <c r="V24" s="22">
        <v>154106</v>
      </c>
      <c r="W24" s="22">
        <v>427126</v>
      </c>
      <c r="X24" s="22">
        <v>208640</v>
      </c>
      <c r="Y24" s="22">
        <v>218486</v>
      </c>
      <c r="Z24" s="23">
        <v>104.71913343558282</v>
      </c>
      <c r="AA24" s="20">
        <v>208640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38066522</v>
      </c>
      <c r="D26" s="20"/>
      <c r="E26" s="21">
        <v>47279230</v>
      </c>
      <c r="F26" s="22">
        <v>47279230</v>
      </c>
      <c r="G26" s="22">
        <v>17734246</v>
      </c>
      <c r="H26" s="22">
        <v>97054</v>
      </c>
      <c r="I26" s="22">
        <v>120143</v>
      </c>
      <c r="J26" s="22">
        <v>17951443</v>
      </c>
      <c r="K26" s="22">
        <v>115070</v>
      </c>
      <c r="L26" s="22">
        <v>106053</v>
      </c>
      <c r="M26" s="22">
        <v>14179417</v>
      </c>
      <c r="N26" s="22">
        <v>14400540</v>
      </c>
      <c r="O26" s="22">
        <v>89572</v>
      </c>
      <c r="P26" s="22">
        <v>95268</v>
      </c>
      <c r="Q26" s="22">
        <v>73181</v>
      </c>
      <c r="R26" s="22">
        <v>258021</v>
      </c>
      <c r="S26" s="22">
        <v>54346</v>
      </c>
      <c r="T26" s="22">
        <v>165804</v>
      </c>
      <c r="U26" s="22">
        <v>88971</v>
      </c>
      <c r="V26" s="22">
        <v>309121</v>
      </c>
      <c r="W26" s="22">
        <v>32919125</v>
      </c>
      <c r="X26" s="22">
        <v>47279230</v>
      </c>
      <c r="Y26" s="22">
        <v>-14360105</v>
      </c>
      <c r="Z26" s="23">
        <v>-30.372967157037035</v>
      </c>
      <c r="AA26" s="20">
        <v>47279230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2925451</v>
      </c>
      <c r="D29" s="20"/>
      <c r="E29" s="21">
        <v>4072911</v>
      </c>
      <c r="F29" s="22">
        <v>4072911</v>
      </c>
      <c r="G29" s="22">
        <v>855216</v>
      </c>
      <c r="H29" s="22">
        <v>848162</v>
      </c>
      <c r="I29" s="22">
        <v>820837</v>
      </c>
      <c r="J29" s="22">
        <v>2524215</v>
      </c>
      <c r="K29" s="22">
        <v>796515</v>
      </c>
      <c r="L29" s="22">
        <v>807925</v>
      </c>
      <c r="M29" s="22">
        <v>793785</v>
      </c>
      <c r="N29" s="22">
        <v>2398225</v>
      </c>
      <c r="O29" s="22">
        <v>809425</v>
      </c>
      <c r="P29" s="22">
        <v>785844</v>
      </c>
      <c r="Q29" s="22">
        <v>753591</v>
      </c>
      <c r="R29" s="22">
        <v>2348860</v>
      </c>
      <c r="S29" s="22">
        <v>717678</v>
      </c>
      <c r="T29" s="22">
        <v>800522</v>
      </c>
      <c r="U29" s="22">
        <v>728084</v>
      </c>
      <c r="V29" s="22">
        <v>2246284</v>
      </c>
      <c r="W29" s="22">
        <v>9517584</v>
      </c>
      <c r="X29" s="22">
        <v>4072911</v>
      </c>
      <c r="Y29" s="22">
        <v>5444673</v>
      </c>
      <c r="Z29" s="23">
        <v>133.68013688489634</v>
      </c>
      <c r="AA29" s="20">
        <v>4072911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996504659</v>
      </c>
      <c r="D33" s="29">
        <f t="shared" ref="D33:Y33" si="0">SUM(D6:D32)</f>
        <v>0</v>
      </c>
      <c r="E33" s="30">
        <f t="shared" si="0"/>
        <v>1192412322</v>
      </c>
      <c r="F33" s="31">
        <f t="shared" si="0"/>
        <v>1192412322</v>
      </c>
      <c r="G33" s="31">
        <f t="shared" si="0"/>
        <v>126233683</v>
      </c>
      <c r="H33" s="31">
        <f t="shared" si="0"/>
        <v>52121601</v>
      </c>
      <c r="I33" s="31">
        <f t="shared" si="0"/>
        <v>101056006</v>
      </c>
      <c r="J33" s="31">
        <f t="shared" si="0"/>
        <v>279411290</v>
      </c>
      <c r="K33" s="31">
        <f t="shared" si="0"/>
        <v>90292991</v>
      </c>
      <c r="L33" s="31">
        <f t="shared" si="0"/>
        <v>91619115</v>
      </c>
      <c r="M33" s="31">
        <f t="shared" si="0"/>
        <v>110057486</v>
      </c>
      <c r="N33" s="31">
        <f t="shared" si="0"/>
        <v>291969592</v>
      </c>
      <c r="O33" s="31">
        <f t="shared" si="0"/>
        <v>85931052</v>
      </c>
      <c r="P33" s="31">
        <f t="shared" si="0"/>
        <v>89239506</v>
      </c>
      <c r="Q33" s="31">
        <f t="shared" si="0"/>
        <v>87210267</v>
      </c>
      <c r="R33" s="31">
        <f t="shared" si="0"/>
        <v>262380825</v>
      </c>
      <c r="S33" s="31">
        <f t="shared" si="0"/>
        <v>92316415</v>
      </c>
      <c r="T33" s="31">
        <f t="shared" si="0"/>
        <v>99619728</v>
      </c>
      <c r="U33" s="31">
        <f t="shared" si="0"/>
        <v>99524993</v>
      </c>
      <c r="V33" s="31">
        <f t="shared" si="0"/>
        <v>291461136</v>
      </c>
      <c r="W33" s="31">
        <f t="shared" si="0"/>
        <v>1125222843</v>
      </c>
      <c r="X33" s="31">
        <f t="shared" si="0"/>
        <v>1192412322</v>
      </c>
      <c r="Y33" s="31">
        <f t="shared" si="0"/>
        <v>-67189479</v>
      </c>
      <c r="Z33" s="32">
        <f>+IF(X33&lt;&gt;0,+(Y33/X33)*100,0)</f>
        <v>-5.6347521541294503</v>
      </c>
      <c r="AA33" s="29">
        <f>SUM(AA6:AA32)</f>
        <v>1192412322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67679429</v>
      </c>
      <c r="D35" s="20"/>
      <c r="E35" s="21">
        <v>77836805</v>
      </c>
      <c r="F35" s="22">
        <v>77916805</v>
      </c>
      <c r="G35" s="22">
        <v>4152654</v>
      </c>
      <c r="H35" s="22">
        <v>5281572</v>
      </c>
      <c r="I35" s="22">
        <v>5805264</v>
      </c>
      <c r="J35" s="22">
        <v>15239490</v>
      </c>
      <c r="K35" s="22">
        <v>5484240</v>
      </c>
      <c r="L35" s="22">
        <v>8234611</v>
      </c>
      <c r="M35" s="22">
        <v>5470176</v>
      </c>
      <c r="N35" s="22">
        <v>19189027</v>
      </c>
      <c r="O35" s="22">
        <v>5418471</v>
      </c>
      <c r="P35" s="22">
        <v>5331986</v>
      </c>
      <c r="Q35" s="22">
        <v>5669475</v>
      </c>
      <c r="R35" s="22">
        <v>16419932</v>
      </c>
      <c r="S35" s="22">
        <v>5755138</v>
      </c>
      <c r="T35" s="22">
        <v>5665978</v>
      </c>
      <c r="U35" s="22">
        <v>5914878</v>
      </c>
      <c r="V35" s="22">
        <v>17335994</v>
      </c>
      <c r="W35" s="22">
        <v>68184443</v>
      </c>
      <c r="X35" s="22">
        <v>77916805</v>
      </c>
      <c r="Y35" s="22">
        <v>-9732362</v>
      </c>
      <c r="Z35" s="23">
        <v>-12.490709802590082</v>
      </c>
      <c r="AA35" s="20">
        <v>77916805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715566093</v>
      </c>
      <c r="D37" s="20"/>
      <c r="E37" s="21">
        <v>784617850</v>
      </c>
      <c r="F37" s="22">
        <v>784617850</v>
      </c>
      <c r="G37" s="22"/>
      <c r="H37" s="22">
        <v>110590302</v>
      </c>
      <c r="I37" s="22">
        <v>103784574</v>
      </c>
      <c r="J37" s="22">
        <v>214374876</v>
      </c>
      <c r="K37" s="22">
        <v>60964886</v>
      </c>
      <c r="L37" s="22">
        <v>62300082</v>
      </c>
      <c r="M37" s="22">
        <v>58776532</v>
      </c>
      <c r="N37" s="22">
        <v>182041500</v>
      </c>
      <c r="O37" s="22">
        <v>59736619</v>
      </c>
      <c r="P37" s="22">
        <v>62434736</v>
      </c>
      <c r="Q37" s="22">
        <v>57464643</v>
      </c>
      <c r="R37" s="22">
        <v>179635998</v>
      </c>
      <c r="S37" s="22">
        <v>62037382</v>
      </c>
      <c r="T37" s="22">
        <v>60778869</v>
      </c>
      <c r="U37" s="22">
        <v>63156188</v>
      </c>
      <c r="V37" s="22">
        <v>185972439</v>
      </c>
      <c r="W37" s="22">
        <v>762024813</v>
      </c>
      <c r="X37" s="22">
        <v>784617850</v>
      </c>
      <c r="Y37" s="22">
        <v>-22593037</v>
      </c>
      <c r="Z37" s="23">
        <v>-2.8794956678592007</v>
      </c>
      <c r="AA37" s="20">
        <v>784617850</v>
      </c>
    </row>
    <row r="38" spans="1:27" x14ac:dyDescent="0.25">
      <c r="A38" s="19" t="s">
        <v>64</v>
      </c>
      <c r="B38" s="15" t="s">
        <v>32</v>
      </c>
      <c r="C38" s="20">
        <v>12269517</v>
      </c>
      <c r="D38" s="20"/>
      <c r="E38" s="21">
        <v>18264210</v>
      </c>
      <c r="F38" s="22">
        <v>18014210</v>
      </c>
      <c r="G38" s="22">
        <v>400944</v>
      </c>
      <c r="H38" s="22">
        <v>754137</v>
      </c>
      <c r="I38" s="22">
        <v>816405</v>
      </c>
      <c r="J38" s="22">
        <v>1971486</v>
      </c>
      <c r="K38" s="22">
        <v>709557</v>
      </c>
      <c r="L38" s="22">
        <v>1209307</v>
      </c>
      <c r="M38" s="22">
        <v>707361</v>
      </c>
      <c r="N38" s="22">
        <v>2626225</v>
      </c>
      <c r="O38" s="22">
        <v>544904</v>
      </c>
      <c r="P38" s="22">
        <v>790457</v>
      </c>
      <c r="Q38" s="22">
        <v>1576766</v>
      </c>
      <c r="R38" s="22">
        <v>2912127</v>
      </c>
      <c r="S38" s="22">
        <v>1162921</v>
      </c>
      <c r="T38" s="22">
        <v>1747853</v>
      </c>
      <c r="U38" s="22">
        <v>3895261</v>
      </c>
      <c r="V38" s="22">
        <v>6806035</v>
      </c>
      <c r="W38" s="22">
        <v>14315873</v>
      </c>
      <c r="X38" s="22">
        <v>18014210</v>
      </c>
      <c r="Y38" s="22">
        <v>-3698337</v>
      </c>
      <c r="Z38" s="23">
        <v>-20.530109285947038</v>
      </c>
      <c r="AA38" s="20">
        <v>18014210</v>
      </c>
    </row>
    <row r="39" spans="1:27" x14ac:dyDescent="0.25">
      <c r="A39" s="19" t="s">
        <v>65</v>
      </c>
      <c r="B39" s="15" t="s">
        <v>32</v>
      </c>
      <c r="C39" s="20">
        <v>13932901</v>
      </c>
      <c r="D39" s="20"/>
      <c r="E39" s="21">
        <v>10488193</v>
      </c>
      <c r="F39" s="22">
        <v>10488193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10488193</v>
      </c>
      <c r="Y39" s="22">
        <v>-10488193</v>
      </c>
      <c r="Z39" s="23">
        <v>-100</v>
      </c>
      <c r="AA39" s="20">
        <v>10488193</v>
      </c>
    </row>
    <row r="40" spans="1:27" x14ac:dyDescent="0.25">
      <c r="A40" s="19" t="s">
        <v>66</v>
      </c>
      <c r="B40" s="15" t="s">
        <v>32</v>
      </c>
      <c r="C40" s="20">
        <v>27438246</v>
      </c>
      <c r="D40" s="20"/>
      <c r="E40" s="21">
        <v>26752943</v>
      </c>
      <c r="F40" s="22">
        <v>26752943</v>
      </c>
      <c r="G40" s="22">
        <v>2229413</v>
      </c>
      <c r="H40" s="22">
        <v>2229413</v>
      </c>
      <c r="I40" s="22">
        <v>2229413</v>
      </c>
      <c r="J40" s="22">
        <v>6688239</v>
      </c>
      <c r="K40" s="22">
        <v>2229413</v>
      </c>
      <c r="L40" s="22">
        <v>2229413</v>
      </c>
      <c r="M40" s="22">
        <v>2229413</v>
      </c>
      <c r="N40" s="22">
        <v>6688239</v>
      </c>
      <c r="O40" s="22">
        <v>2229413</v>
      </c>
      <c r="P40" s="22">
        <v>2229413</v>
      </c>
      <c r="Q40" s="22">
        <v>2229413</v>
      </c>
      <c r="R40" s="22">
        <v>6688239</v>
      </c>
      <c r="S40" s="22">
        <v>5836127</v>
      </c>
      <c r="T40" s="22">
        <v>5761582</v>
      </c>
      <c r="U40" s="22">
        <v>2739463</v>
      </c>
      <c r="V40" s="22">
        <v>14337172</v>
      </c>
      <c r="W40" s="22">
        <v>34401889</v>
      </c>
      <c r="X40" s="22">
        <v>26752943</v>
      </c>
      <c r="Y40" s="22">
        <v>7648946</v>
      </c>
      <c r="Z40" s="23">
        <v>28.59104510483202</v>
      </c>
      <c r="AA40" s="20">
        <v>26752943</v>
      </c>
    </row>
    <row r="41" spans="1:27" x14ac:dyDescent="0.25">
      <c r="A41" s="19" t="s">
        <v>40</v>
      </c>
      <c r="B41" s="15" t="s">
        <v>32</v>
      </c>
      <c r="C41" s="20">
        <v>10126084</v>
      </c>
      <c r="D41" s="20"/>
      <c r="E41" s="21">
        <v>10704994</v>
      </c>
      <c r="F41" s="22">
        <v>10704994</v>
      </c>
      <c r="G41" s="22"/>
      <c r="H41" s="22"/>
      <c r="I41" s="22"/>
      <c r="J41" s="22"/>
      <c r="K41" s="22"/>
      <c r="L41" s="22"/>
      <c r="M41" s="22">
        <v>6343855</v>
      </c>
      <c r="N41" s="22">
        <v>6343855</v>
      </c>
      <c r="O41" s="22"/>
      <c r="P41" s="22"/>
      <c r="Q41" s="22"/>
      <c r="R41" s="22"/>
      <c r="S41" s="22"/>
      <c r="T41" s="22"/>
      <c r="U41" s="22">
        <v>5762458</v>
      </c>
      <c r="V41" s="22">
        <v>5762458</v>
      </c>
      <c r="W41" s="22">
        <v>12106313</v>
      </c>
      <c r="X41" s="22">
        <v>10704994</v>
      </c>
      <c r="Y41" s="22">
        <v>1401319</v>
      </c>
      <c r="Z41" s="23">
        <v>13.090329616252003</v>
      </c>
      <c r="AA41" s="20">
        <v>10704994</v>
      </c>
    </row>
    <row r="42" spans="1:27" x14ac:dyDescent="0.25">
      <c r="A42" s="19" t="s">
        <v>67</v>
      </c>
      <c r="B42" s="15" t="s">
        <v>32</v>
      </c>
      <c r="C42" s="20">
        <v>46627317</v>
      </c>
      <c r="D42" s="20"/>
      <c r="E42" s="21">
        <v>46985880</v>
      </c>
      <c r="F42" s="22">
        <v>46945880</v>
      </c>
      <c r="G42" s="22">
        <v>610592</v>
      </c>
      <c r="H42" s="22">
        <v>3970131</v>
      </c>
      <c r="I42" s="22">
        <v>4124626</v>
      </c>
      <c r="J42" s="22">
        <v>8705349</v>
      </c>
      <c r="K42" s="22">
        <v>1724158</v>
      </c>
      <c r="L42" s="22">
        <v>5128356</v>
      </c>
      <c r="M42" s="22">
        <v>3695437</v>
      </c>
      <c r="N42" s="22">
        <v>10547951</v>
      </c>
      <c r="O42" s="22">
        <v>3545017</v>
      </c>
      <c r="P42" s="22">
        <v>1249250</v>
      </c>
      <c r="Q42" s="22">
        <v>1030236</v>
      </c>
      <c r="R42" s="22">
        <v>5824503</v>
      </c>
      <c r="S42" s="22">
        <v>5222749</v>
      </c>
      <c r="T42" s="22">
        <v>4264966</v>
      </c>
      <c r="U42" s="22">
        <v>8473620</v>
      </c>
      <c r="V42" s="22">
        <v>17961335</v>
      </c>
      <c r="W42" s="22">
        <v>43039138</v>
      </c>
      <c r="X42" s="22">
        <v>46945880</v>
      </c>
      <c r="Y42" s="22">
        <v>-3906742</v>
      </c>
      <c r="Z42" s="23">
        <v>-8.3217994848536225</v>
      </c>
      <c r="AA42" s="20">
        <v>46945880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1558794</v>
      </c>
      <c r="D44" s="20"/>
      <c r="E44" s="21">
        <v>1185267</v>
      </c>
      <c r="F44" s="22">
        <v>1185267</v>
      </c>
      <c r="G44" s="22">
        <v>63805</v>
      </c>
      <c r="H44" s="22">
        <v>256543</v>
      </c>
      <c r="I44" s="22">
        <v>183638</v>
      </c>
      <c r="J44" s="22">
        <v>503986</v>
      </c>
      <c r="K44" s="22">
        <v>274351</v>
      </c>
      <c r="L44" s="22">
        <v>107991</v>
      </c>
      <c r="M44" s="22">
        <v>257282</v>
      </c>
      <c r="N44" s="22">
        <v>639624</v>
      </c>
      <c r="O44" s="22">
        <v>59166</v>
      </c>
      <c r="P44" s="22">
        <v>199210</v>
      </c>
      <c r="Q44" s="22">
        <v>180492</v>
      </c>
      <c r="R44" s="22">
        <v>438868</v>
      </c>
      <c r="S44" s="22">
        <v>145353</v>
      </c>
      <c r="T44" s="22">
        <v>344337</v>
      </c>
      <c r="U44" s="22">
        <v>339549</v>
      </c>
      <c r="V44" s="22">
        <v>829239</v>
      </c>
      <c r="W44" s="22">
        <v>2411717</v>
      </c>
      <c r="X44" s="22">
        <v>1185267</v>
      </c>
      <c r="Y44" s="22">
        <v>1226450</v>
      </c>
      <c r="Z44" s="23">
        <v>103.47457577069133</v>
      </c>
      <c r="AA44" s="20">
        <v>1185267</v>
      </c>
    </row>
    <row r="45" spans="1:27" x14ac:dyDescent="0.25">
      <c r="A45" s="19" t="s">
        <v>70</v>
      </c>
      <c r="B45" s="15" t="s">
        <v>32</v>
      </c>
      <c r="C45" s="20">
        <v>4871013</v>
      </c>
      <c r="D45" s="20"/>
      <c r="E45" s="21">
        <v>5694710</v>
      </c>
      <c r="F45" s="22">
        <v>5844710</v>
      </c>
      <c r="G45" s="22">
        <v>-178465</v>
      </c>
      <c r="H45" s="22">
        <v>415880</v>
      </c>
      <c r="I45" s="22">
        <v>308685</v>
      </c>
      <c r="J45" s="22">
        <v>546100</v>
      </c>
      <c r="K45" s="22">
        <v>250917</v>
      </c>
      <c r="L45" s="22">
        <v>228546</v>
      </c>
      <c r="M45" s="22">
        <v>331373</v>
      </c>
      <c r="N45" s="22">
        <v>810836</v>
      </c>
      <c r="O45" s="22">
        <v>284114</v>
      </c>
      <c r="P45" s="22">
        <v>897340</v>
      </c>
      <c r="Q45" s="22">
        <v>657662</v>
      </c>
      <c r="R45" s="22">
        <v>1839116</v>
      </c>
      <c r="S45" s="22">
        <v>305047</v>
      </c>
      <c r="T45" s="22">
        <v>235447</v>
      </c>
      <c r="U45" s="22">
        <v>755483</v>
      </c>
      <c r="V45" s="22">
        <v>1295977</v>
      </c>
      <c r="W45" s="22">
        <v>4492029</v>
      </c>
      <c r="X45" s="22">
        <v>5844710</v>
      </c>
      <c r="Y45" s="22">
        <v>-1352681</v>
      </c>
      <c r="Z45" s="23">
        <v>-23.143680353687351</v>
      </c>
      <c r="AA45" s="20">
        <v>5844710</v>
      </c>
    </row>
    <row r="46" spans="1:27" x14ac:dyDescent="0.25">
      <c r="A46" s="19" t="s">
        <v>71</v>
      </c>
      <c r="B46" s="15" t="s">
        <v>32</v>
      </c>
      <c r="C46" s="20">
        <v>444116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900513510</v>
      </c>
      <c r="D48" s="29">
        <f t="shared" ref="D48:Y48" si="1">SUM(D35:D47)</f>
        <v>0</v>
      </c>
      <c r="E48" s="30">
        <f t="shared" si="1"/>
        <v>982530852</v>
      </c>
      <c r="F48" s="31">
        <f t="shared" si="1"/>
        <v>982470852</v>
      </c>
      <c r="G48" s="31">
        <f t="shared" si="1"/>
        <v>7278943</v>
      </c>
      <c r="H48" s="31">
        <f t="shared" si="1"/>
        <v>123497978</v>
      </c>
      <c r="I48" s="31">
        <f t="shared" si="1"/>
        <v>117252605</v>
      </c>
      <c r="J48" s="31">
        <f t="shared" si="1"/>
        <v>248029526</v>
      </c>
      <c r="K48" s="31">
        <f t="shared" si="1"/>
        <v>71637522</v>
      </c>
      <c r="L48" s="31">
        <f t="shared" si="1"/>
        <v>79438306</v>
      </c>
      <c r="M48" s="31">
        <f t="shared" si="1"/>
        <v>77811429</v>
      </c>
      <c r="N48" s="31">
        <f t="shared" si="1"/>
        <v>228887257</v>
      </c>
      <c r="O48" s="31">
        <f t="shared" si="1"/>
        <v>71817704</v>
      </c>
      <c r="P48" s="31">
        <f t="shared" si="1"/>
        <v>73132392</v>
      </c>
      <c r="Q48" s="31">
        <f t="shared" si="1"/>
        <v>68808687</v>
      </c>
      <c r="R48" s="31">
        <f t="shared" si="1"/>
        <v>213758783</v>
      </c>
      <c r="S48" s="31">
        <f t="shared" si="1"/>
        <v>80464717</v>
      </c>
      <c r="T48" s="31">
        <f t="shared" si="1"/>
        <v>78799032</v>
      </c>
      <c r="U48" s="31">
        <f t="shared" si="1"/>
        <v>91036900</v>
      </c>
      <c r="V48" s="31">
        <f t="shared" si="1"/>
        <v>250300649</v>
      </c>
      <c r="W48" s="31">
        <f t="shared" si="1"/>
        <v>940976215</v>
      </c>
      <c r="X48" s="31">
        <f t="shared" si="1"/>
        <v>982470852</v>
      </c>
      <c r="Y48" s="31">
        <f t="shared" si="1"/>
        <v>-41494637</v>
      </c>
      <c r="Z48" s="32">
        <f>+IF(X48&lt;&gt;0,+(Y48/X48)*100,0)</f>
        <v>-4.2234980219036569</v>
      </c>
      <c r="AA48" s="29">
        <f>SUM(AA35:AA47)</f>
        <v>982470852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95991149</v>
      </c>
      <c r="D49" s="39">
        <f t="shared" si="2"/>
        <v>0</v>
      </c>
      <c r="E49" s="40">
        <f t="shared" si="2"/>
        <v>209881470</v>
      </c>
      <c r="F49" s="41">
        <f t="shared" si="2"/>
        <v>209941470</v>
      </c>
      <c r="G49" s="41">
        <f t="shared" si="2"/>
        <v>118954740</v>
      </c>
      <c r="H49" s="41">
        <f t="shared" si="2"/>
        <v>-71376377</v>
      </c>
      <c r="I49" s="41">
        <f t="shared" si="2"/>
        <v>-16196599</v>
      </c>
      <c r="J49" s="41">
        <f t="shared" si="2"/>
        <v>31381764</v>
      </c>
      <c r="K49" s="41">
        <f t="shared" si="2"/>
        <v>18655469</v>
      </c>
      <c r="L49" s="41">
        <f t="shared" si="2"/>
        <v>12180809</v>
      </c>
      <c r="M49" s="41">
        <f t="shared" si="2"/>
        <v>32246057</v>
      </c>
      <c r="N49" s="41">
        <f t="shared" si="2"/>
        <v>63082335</v>
      </c>
      <c r="O49" s="41">
        <f t="shared" si="2"/>
        <v>14113348</v>
      </c>
      <c r="P49" s="41">
        <f t="shared" si="2"/>
        <v>16107114</v>
      </c>
      <c r="Q49" s="41">
        <f t="shared" si="2"/>
        <v>18401580</v>
      </c>
      <c r="R49" s="41">
        <f t="shared" si="2"/>
        <v>48622042</v>
      </c>
      <c r="S49" s="41">
        <f t="shared" si="2"/>
        <v>11851698</v>
      </c>
      <c r="T49" s="41">
        <f t="shared" si="2"/>
        <v>20820696</v>
      </c>
      <c r="U49" s="41">
        <f t="shared" si="2"/>
        <v>8488093</v>
      </c>
      <c r="V49" s="41">
        <f t="shared" si="2"/>
        <v>41160487</v>
      </c>
      <c r="W49" s="41">
        <f t="shared" si="2"/>
        <v>184246628</v>
      </c>
      <c r="X49" s="41">
        <f t="shared" si="2"/>
        <v>209941470</v>
      </c>
      <c r="Y49" s="41">
        <f t="shared" si="2"/>
        <v>-25694842</v>
      </c>
      <c r="Z49" s="42">
        <f>+IF(X49&lt;&gt;0,+(Y49/X49)*100,0)</f>
        <v>-12.239050245766117</v>
      </c>
      <c r="AA49" s="39">
        <f>+AA33-AA48</f>
        <v>209941470</v>
      </c>
    </row>
    <row r="50" spans="1:27" x14ac:dyDescent="0.25">
      <c r="A50" s="43" t="s">
        <v>75</v>
      </c>
      <c r="B50" s="15" t="s">
        <v>32</v>
      </c>
      <c r="C50" s="20">
        <v>19947499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>
        <v>1143378</v>
      </c>
      <c r="R50" s="22">
        <v>1143378</v>
      </c>
      <c r="S50" s="22">
        <v>-369946</v>
      </c>
      <c r="T50" s="22"/>
      <c r="U50" s="22">
        <v>498186</v>
      </c>
      <c r="V50" s="22">
        <v>128240</v>
      </c>
      <c r="W50" s="22">
        <v>1271618</v>
      </c>
      <c r="X50" s="22"/>
      <c r="Y50" s="22">
        <v>1271618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115938648</v>
      </c>
      <c r="D52" s="48">
        <f t="shared" si="3"/>
        <v>0</v>
      </c>
      <c r="E52" s="49">
        <f t="shared" si="3"/>
        <v>209881470</v>
      </c>
      <c r="F52" s="50">
        <f t="shared" si="3"/>
        <v>209941470</v>
      </c>
      <c r="G52" s="50">
        <f t="shared" si="3"/>
        <v>118954740</v>
      </c>
      <c r="H52" s="50">
        <f t="shared" si="3"/>
        <v>-71376377</v>
      </c>
      <c r="I52" s="50">
        <f t="shared" si="3"/>
        <v>-16196599</v>
      </c>
      <c r="J52" s="50">
        <f t="shared" si="3"/>
        <v>31381764</v>
      </c>
      <c r="K52" s="50">
        <f t="shared" si="3"/>
        <v>18655469</v>
      </c>
      <c r="L52" s="50">
        <f t="shared" si="3"/>
        <v>12180809</v>
      </c>
      <c r="M52" s="50">
        <f t="shared" si="3"/>
        <v>32246057</v>
      </c>
      <c r="N52" s="50">
        <f t="shared" si="3"/>
        <v>63082335</v>
      </c>
      <c r="O52" s="50">
        <f t="shared" si="3"/>
        <v>14113348</v>
      </c>
      <c r="P52" s="50">
        <f t="shared" si="3"/>
        <v>16107114</v>
      </c>
      <c r="Q52" s="50">
        <f t="shared" si="3"/>
        <v>19544958</v>
      </c>
      <c r="R52" s="50">
        <f t="shared" si="3"/>
        <v>49765420</v>
      </c>
      <c r="S52" s="50">
        <f t="shared" si="3"/>
        <v>11481752</v>
      </c>
      <c r="T52" s="50">
        <f t="shared" si="3"/>
        <v>20820696</v>
      </c>
      <c r="U52" s="50">
        <f t="shared" si="3"/>
        <v>8986279</v>
      </c>
      <c r="V52" s="50">
        <f t="shared" si="3"/>
        <v>41288727</v>
      </c>
      <c r="W52" s="50">
        <f t="shared" si="3"/>
        <v>185518246</v>
      </c>
      <c r="X52" s="50">
        <f t="shared" si="3"/>
        <v>209941470</v>
      </c>
      <c r="Y52" s="50">
        <f t="shared" si="3"/>
        <v>-24423224</v>
      </c>
      <c r="Z52" s="51">
        <f>+IF(X52&lt;&gt;0,+(Y52/X52)*100,0)</f>
        <v>-11.633349047236832</v>
      </c>
      <c r="AA52" s="48">
        <f>SUM(AA49:AA51)</f>
        <v>209941470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115938648</v>
      </c>
      <c r="D54" s="54">
        <f>+D52-D53</f>
        <v>0</v>
      </c>
      <c r="E54" s="55">
        <f t="shared" si="4"/>
        <v>209881470</v>
      </c>
      <c r="F54" s="56">
        <f t="shared" si="4"/>
        <v>209941470</v>
      </c>
      <c r="G54" s="56">
        <f t="shared" si="4"/>
        <v>118954740</v>
      </c>
      <c r="H54" s="56">
        <f t="shared" si="4"/>
        <v>-71376377</v>
      </c>
      <c r="I54" s="56">
        <f t="shared" si="4"/>
        <v>-16196599</v>
      </c>
      <c r="J54" s="56">
        <f t="shared" si="4"/>
        <v>31381764</v>
      </c>
      <c r="K54" s="56">
        <f t="shared" si="4"/>
        <v>18655469</v>
      </c>
      <c r="L54" s="56">
        <f t="shared" si="4"/>
        <v>12180809</v>
      </c>
      <c r="M54" s="56">
        <f t="shared" si="4"/>
        <v>32246057</v>
      </c>
      <c r="N54" s="56">
        <f t="shared" si="4"/>
        <v>63082335</v>
      </c>
      <c r="O54" s="56">
        <f t="shared" si="4"/>
        <v>14113348</v>
      </c>
      <c r="P54" s="56">
        <f t="shared" si="4"/>
        <v>16107114</v>
      </c>
      <c r="Q54" s="56">
        <f t="shared" si="4"/>
        <v>19544958</v>
      </c>
      <c r="R54" s="56">
        <f t="shared" si="4"/>
        <v>49765420</v>
      </c>
      <c r="S54" s="56">
        <f t="shared" si="4"/>
        <v>11481752</v>
      </c>
      <c r="T54" s="56">
        <f t="shared" si="4"/>
        <v>20820696</v>
      </c>
      <c r="U54" s="56">
        <f t="shared" si="4"/>
        <v>8986279</v>
      </c>
      <c r="V54" s="56">
        <f t="shared" si="4"/>
        <v>41288727</v>
      </c>
      <c r="W54" s="56">
        <f t="shared" si="4"/>
        <v>185518246</v>
      </c>
      <c r="X54" s="56">
        <f t="shared" si="4"/>
        <v>209941470</v>
      </c>
      <c r="Y54" s="56">
        <f t="shared" si="4"/>
        <v>-24423224</v>
      </c>
      <c r="Z54" s="57">
        <f>+IF(X54&lt;&gt;0,+(Y54/X54)*100,0)</f>
        <v>-11.633349047236832</v>
      </c>
      <c r="AA54" s="54">
        <f>+AA52-AA53</f>
        <v>209941470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115938648</v>
      </c>
      <c r="D57" s="48">
        <f>SUM(D54:D56)</f>
        <v>0</v>
      </c>
      <c r="E57" s="49">
        <f t="shared" si="5"/>
        <v>209881470</v>
      </c>
      <c r="F57" s="50">
        <f t="shared" si="5"/>
        <v>209941470</v>
      </c>
      <c r="G57" s="50">
        <f t="shared" si="5"/>
        <v>118954740</v>
      </c>
      <c r="H57" s="50">
        <f t="shared" si="5"/>
        <v>-71376377</v>
      </c>
      <c r="I57" s="50">
        <f t="shared" si="5"/>
        <v>-16196599</v>
      </c>
      <c r="J57" s="50">
        <f t="shared" si="5"/>
        <v>31381764</v>
      </c>
      <c r="K57" s="50">
        <f t="shared" si="5"/>
        <v>18655469</v>
      </c>
      <c r="L57" s="50">
        <f t="shared" si="5"/>
        <v>12180809</v>
      </c>
      <c r="M57" s="50">
        <f t="shared" si="5"/>
        <v>32246057</v>
      </c>
      <c r="N57" s="50">
        <f t="shared" si="5"/>
        <v>63082335</v>
      </c>
      <c r="O57" s="50">
        <f t="shared" si="5"/>
        <v>14113348</v>
      </c>
      <c r="P57" s="50">
        <f t="shared" si="5"/>
        <v>16107114</v>
      </c>
      <c r="Q57" s="50">
        <f t="shared" si="5"/>
        <v>19544958</v>
      </c>
      <c r="R57" s="50">
        <f t="shared" si="5"/>
        <v>49765420</v>
      </c>
      <c r="S57" s="50">
        <f t="shared" si="5"/>
        <v>11481752</v>
      </c>
      <c r="T57" s="50">
        <f t="shared" si="5"/>
        <v>20820696</v>
      </c>
      <c r="U57" s="50">
        <f t="shared" si="5"/>
        <v>8986279</v>
      </c>
      <c r="V57" s="50">
        <f t="shared" si="5"/>
        <v>41288727</v>
      </c>
      <c r="W57" s="50">
        <f t="shared" si="5"/>
        <v>185518246</v>
      </c>
      <c r="X57" s="50">
        <f t="shared" si="5"/>
        <v>209941470</v>
      </c>
      <c r="Y57" s="50">
        <f t="shared" si="5"/>
        <v>-24423224</v>
      </c>
      <c r="Z57" s="51">
        <f>+IF(X57&lt;&gt;0,+(Y57/X57)*100,0)</f>
        <v>-11.633349047236832</v>
      </c>
      <c r="AA57" s="48">
        <f>SUM(AA54:AA56)</f>
        <v>209941470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115938648</v>
      </c>
      <c r="D60" s="65">
        <f>SUM(D57:D59)</f>
        <v>0</v>
      </c>
      <c r="E60" s="66">
        <f t="shared" si="6"/>
        <v>209881470</v>
      </c>
      <c r="F60" s="67">
        <f t="shared" si="6"/>
        <v>209941470</v>
      </c>
      <c r="G60" s="67">
        <f t="shared" si="6"/>
        <v>118954740</v>
      </c>
      <c r="H60" s="67">
        <f t="shared" si="6"/>
        <v>-71376377</v>
      </c>
      <c r="I60" s="67">
        <f t="shared" si="6"/>
        <v>-16196599</v>
      </c>
      <c r="J60" s="67">
        <f t="shared" si="6"/>
        <v>31381764</v>
      </c>
      <c r="K60" s="67">
        <f t="shared" si="6"/>
        <v>18655469</v>
      </c>
      <c r="L60" s="67">
        <f t="shared" si="6"/>
        <v>12180809</v>
      </c>
      <c r="M60" s="67">
        <f t="shared" si="6"/>
        <v>32246057</v>
      </c>
      <c r="N60" s="67">
        <f t="shared" si="6"/>
        <v>63082335</v>
      </c>
      <c r="O60" s="67">
        <f t="shared" si="6"/>
        <v>14113348</v>
      </c>
      <c r="P60" s="67">
        <f t="shared" si="6"/>
        <v>16107114</v>
      </c>
      <c r="Q60" s="67">
        <f t="shared" si="6"/>
        <v>19544958</v>
      </c>
      <c r="R60" s="67">
        <f t="shared" si="6"/>
        <v>49765420</v>
      </c>
      <c r="S60" s="67">
        <f t="shared" si="6"/>
        <v>11481752</v>
      </c>
      <c r="T60" s="67">
        <f t="shared" si="6"/>
        <v>20820696</v>
      </c>
      <c r="U60" s="67">
        <f t="shared" si="6"/>
        <v>8986279</v>
      </c>
      <c r="V60" s="67">
        <f t="shared" si="6"/>
        <v>41288727</v>
      </c>
      <c r="W60" s="67">
        <f t="shared" si="6"/>
        <v>185518246</v>
      </c>
      <c r="X60" s="67">
        <f t="shared" si="6"/>
        <v>209941470</v>
      </c>
      <c r="Y60" s="67">
        <f t="shared" si="6"/>
        <v>-24423224</v>
      </c>
      <c r="Z60" s="68">
        <f>+IF(X60&lt;&gt;0,+(Y60/X60)*100,0)</f>
        <v>-11.633349047236832</v>
      </c>
      <c r="AA60" s="65">
        <f>SUM(AA57:AA59)</f>
        <v>209941470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303269600</v>
      </c>
      <c r="D6" s="20"/>
      <c r="E6" s="21">
        <v>342449100</v>
      </c>
      <c r="F6" s="22">
        <v>370349100</v>
      </c>
      <c r="G6" s="22">
        <v>30777891</v>
      </c>
      <c r="H6" s="22">
        <v>33241390</v>
      </c>
      <c r="I6" s="22">
        <v>33373991</v>
      </c>
      <c r="J6" s="22">
        <v>97393272</v>
      </c>
      <c r="K6" s="22">
        <v>29430374</v>
      </c>
      <c r="L6" s="22">
        <v>28530545</v>
      </c>
      <c r="M6" s="22">
        <v>29598224</v>
      </c>
      <c r="N6" s="22">
        <v>87559143</v>
      </c>
      <c r="O6" s="22">
        <v>28958245</v>
      </c>
      <c r="P6" s="22">
        <v>28779305</v>
      </c>
      <c r="Q6" s="22">
        <v>30319646</v>
      </c>
      <c r="R6" s="22">
        <v>88057196</v>
      </c>
      <c r="S6" s="22">
        <v>30201768</v>
      </c>
      <c r="T6" s="22">
        <v>28950752</v>
      </c>
      <c r="U6" s="22">
        <v>30797833</v>
      </c>
      <c r="V6" s="22">
        <v>89950353</v>
      </c>
      <c r="W6" s="22">
        <v>362959964</v>
      </c>
      <c r="X6" s="22">
        <v>370349100</v>
      </c>
      <c r="Y6" s="22">
        <v>-7389136</v>
      </c>
      <c r="Z6" s="23">
        <v>-1.9951813032622463</v>
      </c>
      <c r="AA6" s="20">
        <v>370349100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12500</v>
      </c>
      <c r="F10" s="22">
        <v>12500</v>
      </c>
      <c r="G10" s="22"/>
      <c r="H10" s="22"/>
      <c r="I10" s="22"/>
      <c r="J10" s="22"/>
      <c r="K10" s="22"/>
      <c r="L10" s="22">
        <v>3863</v>
      </c>
      <c r="M10" s="22">
        <v>3863</v>
      </c>
      <c r="N10" s="22">
        <v>7726</v>
      </c>
      <c r="O10" s="22"/>
      <c r="P10" s="22"/>
      <c r="Q10" s="22"/>
      <c r="R10" s="22"/>
      <c r="S10" s="22"/>
      <c r="T10" s="22"/>
      <c r="U10" s="22"/>
      <c r="V10" s="22"/>
      <c r="W10" s="22">
        <v>7726</v>
      </c>
      <c r="X10" s="22">
        <v>12500</v>
      </c>
      <c r="Y10" s="22">
        <v>-4774</v>
      </c>
      <c r="Z10" s="23">
        <v>-38.192</v>
      </c>
      <c r="AA10" s="20">
        <v>12500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1362043</v>
      </c>
      <c r="D13" s="20"/>
      <c r="E13" s="21">
        <v>1911700</v>
      </c>
      <c r="F13" s="22">
        <v>1911700</v>
      </c>
      <c r="G13" s="22">
        <v>112260</v>
      </c>
      <c r="H13" s="22">
        <v>108839</v>
      </c>
      <c r="I13" s="22">
        <v>116610</v>
      </c>
      <c r="J13" s="22">
        <v>337709</v>
      </c>
      <c r="K13" s="22">
        <v>110191</v>
      </c>
      <c r="L13" s="22">
        <v>116787</v>
      </c>
      <c r="M13" s="22">
        <v>122380</v>
      </c>
      <c r="N13" s="22">
        <v>349358</v>
      </c>
      <c r="O13" s="22">
        <v>124854</v>
      </c>
      <c r="P13" s="22">
        <v>124088</v>
      </c>
      <c r="Q13" s="22">
        <v>127104</v>
      </c>
      <c r="R13" s="22">
        <v>376046</v>
      </c>
      <c r="S13" s="22">
        <v>108056</v>
      </c>
      <c r="T13" s="22">
        <v>112170</v>
      </c>
      <c r="U13" s="22">
        <v>110289</v>
      </c>
      <c r="V13" s="22">
        <v>330515</v>
      </c>
      <c r="W13" s="22">
        <v>1393628</v>
      </c>
      <c r="X13" s="22">
        <v>1911700</v>
      </c>
      <c r="Y13" s="22">
        <v>-518072</v>
      </c>
      <c r="Z13" s="23">
        <v>-27.100068002301615</v>
      </c>
      <c r="AA13" s="20">
        <v>1911700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189445</v>
      </c>
      <c r="D24" s="20"/>
      <c r="E24" s="21">
        <v>285300</v>
      </c>
      <c r="F24" s="22">
        <v>335300</v>
      </c>
      <c r="G24" s="22">
        <v>18547</v>
      </c>
      <c r="H24" s="22">
        <v>22051</v>
      </c>
      <c r="I24" s="22">
        <v>16362</v>
      </c>
      <c r="J24" s="22">
        <v>56960</v>
      </c>
      <c r="K24" s="22">
        <v>31171</v>
      </c>
      <c r="L24" s="22">
        <v>21924</v>
      </c>
      <c r="M24" s="22">
        <v>35570</v>
      </c>
      <c r="N24" s="22">
        <v>88665</v>
      </c>
      <c r="O24" s="22">
        <v>70687</v>
      </c>
      <c r="P24" s="22">
        <v>30651</v>
      </c>
      <c r="Q24" s="22">
        <v>34629</v>
      </c>
      <c r="R24" s="22">
        <v>135967</v>
      </c>
      <c r="S24" s="22">
        <v>26925</v>
      </c>
      <c r="T24" s="22">
        <v>41974</v>
      </c>
      <c r="U24" s="22">
        <v>209248</v>
      </c>
      <c r="V24" s="22">
        <v>278147</v>
      </c>
      <c r="W24" s="22">
        <v>559739</v>
      </c>
      <c r="X24" s="22">
        <v>335300</v>
      </c>
      <c r="Y24" s="22">
        <v>224439</v>
      </c>
      <c r="Z24" s="23">
        <v>66.936773039069493</v>
      </c>
      <c r="AA24" s="20">
        <v>335300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8679100</v>
      </c>
      <c r="D26" s="20"/>
      <c r="E26" s="21">
        <v>9250300</v>
      </c>
      <c r="F26" s="22">
        <v>9250300</v>
      </c>
      <c r="G26" s="22">
        <v>8679100</v>
      </c>
      <c r="H26" s="22">
        <v>-8679100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9250300</v>
      </c>
      <c r="Y26" s="22">
        <v>-9250300</v>
      </c>
      <c r="Z26" s="23">
        <v>-100</v>
      </c>
      <c r="AA26" s="20">
        <v>9250300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313500188</v>
      </c>
      <c r="D33" s="29">
        <f t="shared" ref="D33:Y33" si="0">SUM(D6:D32)</f>
        <v>0</v>
      </c>
      <c r="E33" s="30">
        <f t="shared" si="0"/>
        <v>353908900</v>
      </c>
      <c r="F33" s="31">
        <f t="shared" si="0"/>
        <v>381858900</v>
      </c>
      <c r="G33" s="31">
        <f t="shared" si="0"/>
        <v>39587798</v>
      </c>
      <c r="H33" s="31">
        <f t="shared" si="0"/>
        <v>24693180</v>
      </c>
      <c r="I33" s="31">
        <f t="shared" si="0"/>
        <v>33506963</v>
      </c>
      <c r="J33" s="31">
        <f t="shared" si="0"/>
        <v>97787941</v>
      </c>
      <c r="K33" s="31">
        <f t="shared" si="0"/>
        <v>29571736</v>
      </c>
      <c r="L33" s="31">
        <f t="shared" si="0"/>
        <v>28673119</v>
      </c>
      <c r="M33" s="31">
        <f t="shared" si="0"/>
        <v>29760037</v>
      </c>
      <c r="N33" s="31">
        <f t="shared" si="0"/>
        <v>88004892</v>
      </c>
      <c r="O33" s="31">
        <f t="shared" si="0"/>
        <v>29153786</v>
      </c>
      <c r="P33" s="31">
        <f t="shared" si="0"/>
        <v>28934044</v>
      </c>
      <c r="Q33" s="31">
        <f t="shared" si="0"/>
        <v>30481379</v>
      </c>
      <c r="R33" s="31">
        <f t="shared" si="0"/>
        <v>88569209</v>
      </c>
      <c r="S33" s="31">
        <f t="shared" si="0"/>
        <v>30336749</v>
      </c>
      <c r="T33" s="31">
        <f t="shared" si="0"/>
        <v>29104896</v>
      </c>
      <c r="U33" s="31">
        <f t="shared" si="0"/>
        <v>31117370</v>
      </c>
      <c r="V33" s="31">
        <f t="shared" si="0"/>
        <v>90559015</v>
      </c>
      <c r="W33" s="31">
        <f t="shared" si="0"/>
        <v>364921057</v>
      </c>
      <c r="X33" s="31">
        <f t="shared" si="0"/>
        <v>381858900</v>
      </c>
      <c r="Y33" s="31">
        <f t="shared" si="0"/>
        <v>-16937843</v>
      </c>
      <c r="Z33" s="32">
        <f>+IF(X33&lt;&gt;0,+(Y33/X33)*100,0)</f>
        <v>-4.435628709976382</v>
      </c>
      <c r="AA33" s="29">
        <f>SUM(AA6:AA32)</f>
        <v>381858900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14413567</v>
      </c>
      <c r="D35" s="20"/>
      <c r="E35" s="21">
        <v>20028200</v>
      </c>
      <c r="F35" s="22">
        <v>20189700</v>
      </c>
      <c r="G35" s="22">
        <v>1094190</v>
      </c>
      <c r="H35" s="22">
        <v>1050762</v>
      </c>
      <c r="I35" s="22">
        <v>1326910</v>
      </c>
      <c r="J35" s="22">
        <v>3471862</v>
      </c>
      <c r="K35" s="22">
        <v>1343832</v>
      </c>
      <c r="L35" s="22">
        <v>2590342</v>
      </c>
      <c r="M35" s="22">
        <v>1295216</v>
      </c>
      <c r="N35" s="22">
        <v>5229390</v>
      </c>
      <c r="O35" s="22">
        <v>1307846</v>
      </c>
      <c r="P35" s="22">
        <v>1286865</v>
      </c>
      <c r="Q35" s="22">
        <v>1274198</v>
      </c>
      <c r="R35" s="22">
        <v>3868909</v>
      </c>
      <c r="S35" s="22">
        <v>1187041</v>
      </c>
      <c r="T35" s="22">
        <v>1161688</v>
      </c>
      <c r="U35" s="22">
        <v>1123205</v>
      </c>
      <c r="V35" s="22">
        <v>3471934</v>
      </c>
      <c r="W35" s="22">
        <v>16042095</v>
      </c>
      <c r="X35" s="22">
        <v>20189700</v>
      </c>
      <c r="Y35" s="22">
        <v>-4147605</v>
      </c>
      <c r="Z35" s="23">
        <v>-20.543173004056527</v>
      </c>
      <c r="AA35" s="20">
        <v>20189700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245605593</v>
      </c>
      <c r="D37" s="20"/>
      <c r="E37" s="21">
        <v>267217500</v>
      </c>
      <c r="F37" s="22">
        <v>283217500</v>
      </c>
      <c r="G37" s="22">
        <v>2168267</v>
      </c>
      <c r="H37" s="22">
        <v>37439816</v>
      </c>
      <c r="I37" s="22">
        <v>35115338</v>
      </c>
      <c r="J37" s="22">
        <v>74723421</v>
      </c>
      <c r="K37" s="22">
        <v>20403231</v>
      </c>
      <c r="L37" s="22">
        <v>20657400</v>
      </c>
      <c r="M37" s="22">
        <v>19638653</v>
      </c>
      <c r="N37" s="22">
        <v>60699284</v>
      </c>
      <c r="O37" s="22">
        <v>19992676</v>
      </c>
      <c r="P37" s="22">
        <v>20979814</v>
      </c>
      <c r="Q37" s="22">
        <v>19726399</v>
      </c>
      <c r="R37" s="22">
        <v>60698889</v>
      </c>
      <c r="S37" s="22">
        <v>21108068</v>
      </c>
      <c r="T37" s="22">
        <v>19914047</v>
      </c>
      <c r="U37" s="22">
        <v>20801878</v>
      </c>
      <c r="V37" s="22">
        <v>61823993</v>
      </c>
      <c r="W37" s="22">
        <v>257945587</v>
      </c>
      <c r="X37" s="22">
        <v>283217500</v>
      </c>
      <c r="Y37" s="22">
        <v>-25271913</v>
      </c>
      <c r="Z37" s="23">
        <v>-8.9231466982089742</v>
      </c>
      <c r="AA37" s="20">
        <v>283217500</v>
      </c>
    </row>
    <row r="38" spans="1:27" x14ac:dyDescent="0.25">
      <c r="A38" s="19" t="s">
        <v>64</v>
      </c>
      <c r="B38" s="15" t="s">
        <v>32</v>
      </c>
      <c r="C38" s="20">
        <v>5231389</v>
      </c>
      <c r="D38" s="20"/>
      <c r="E38" s="21">
        <v>6615300</v>
      </c>
      <c r="F38" s="22">
        <v>6551300</v>
      </c>
      <c r="G38" s="22">
        <v>74924</v>
      </c>
      <c r="H38" s="22">
        <v>355010</v>
      </c>
      <c r="I38" s="22">
        <v>461952</v>
      </c>
      <c r="J38" s="22">
        <v>891886</v>
      </c>
      <c r="K38" s="22">
        <v>713294</v>
      </c>
      <c r="L38" s="22">
        <v>509769</v>
      </c>
      <c r="M38" s="22">
        <v>830379</v>
      </c>
      <c r="N38" s="22">
        <v>2053442</v>
      </c>
      <c r="O38" s="22">
        <v>444157</v>
      </c>
      <c r="P38" s="22">
        <v>673689</v>
      </c>
      <c r="Q38" s="22">
        <v>826820</v>
      </c>
      <c r="R38" s="22">
        <v>1944666</v>
      </c>
      <c r="S38" s="22">
        <v>559995</v>
      </c>
      <c r="T38" s="22">
        <v>329566</v>
      </c>
      <c r="U38" s="22">
        <v>340713</v>
      </c>
      <c r="V38" s="22">
        <v>1230274</v>
      </c>
      <c r="W38" s="22">
        <v>6120268</v>
      </c>
      <c r="X38" s="22">
        <v>6551300</v>
      </c>
      <c r="Y38" s="22">
        <v>-431032</v>
      </c>
      <c r="Z38" s="23">
        <v>-6.5793353990810992</v>
      </c>
      <c r="AA38" s="20">
        <v>6551300</v>
      </c>
    </row>
    <row r="39" spans="1:27" x14ac:dyDescent="0.25">
      <c r="A39" s="19" t="s">
        <v>65</v>
      </c>
      <c r="B39" s="15" t="s">
        <v>32</v>
      </c>
      <c r="C39" s="20">
        <v>-3192820</v>
      </c>
      <c r="D39" s="20"/>
      <c r="E39" s="21">
        <v>8781200</v>
      </c>
      <c r="F39" s="22">
        <v>10576100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10576100</v>
      </c>
      <c r="Y39" s="22">
        <v>-10576100</v>
      </c>
      <c r="Z39" s="23">
        <v>-100</v>
      </c>
      <c r="AA39" s="20">
        <v>10576100</v>
      </c>
    </row>
    <row r="40" spans="1:27" x14ac:dyDescent="0.25">
      <c r="A40" s="19" t="s">
        <v>66</v>
      </c>
      <c r="B40" s="15" t="s">
        <v>32</v>
      </c>
      <c r="C40" s="20">
        <v>15305832</v>
      </c>
      <c r="D40" s="20"/>
      <c r="E40" s="21">
        <v>16073200</v>
      </c>
      <c r="F40" s="22">
        <v>15471500</v>
      </c>
      <c r="G40" s="22">
        <v>-14733767</v>
      </c>
      <c r="H40" s="22">
        <v>16073200</v>
      </c>
      <c r="I40" s="22">
        <v>2678867</v>
      </c>
      <c r="J40" s="22">
        <v>4018300</v>
      </c>
      <c r="K40" s="22"/>
      <c r="L40" s="22"/>
      <c r="M40" s="22">
        <v>4018300</v>
      </c>
      <c r="N40" s="22">
        <v>4018300</v>
      </c>
      <c r="O40" s="22"/>
      <c r="P40" s="22"/>
      <c r="Q40" s="22">
        <v>1858725</v>
      </c>
      <c r="R40" s="22">
        <v>1858725</v>
      </c>
      <c r="S40" s="22">
        <v>3717450</v>
      </c>
      <c r="T40" s="22"/>
      <c r="U40" s="22">
        <v>1858725</v>
      </c>
      <c r="V40" s="22">
        <v>5576175</v>
      </c>
      <c r="W40" s="22">
        <v>15471500</v>
      </c>
      <c r="X40" s="22">
        <v>15471500</v>
      </c>
      <c r="Y40" s="22"/>
      <c r="Z40" s="23"/>
      <c r="AA40" s="20">
        <v>15471500</v>
      </c>
    </row>
    <row r="41" spans="1:27" x14ac:dyDescent="0.25">
      <c r="A41" s="19" t="s">
        <v>40</v>
      </c>
      <c r="B41" s="15" t="s">
        <v>32</v>
      </c>
      <c r="C41" s="20">
        <v>12398</v>
      </c>
      <c r="D41" s="20"/>
      <c r="E41" s="21">
        <v>217200</v>
      </c>
      <c r="F41" s="22">
        <v>1682100</v>
      </c>
      <c r="G41" s="22">
        <v>-239822</v>
      </c>
      <c r="H41" s="22">
        <v>239822</v>
      </c>
      <c r="I41" s="22">
        <v>225625</v>
      </c>
      <c r="J41" s="22">
        <v>225625</v>
      </c>
      <c r="K41" s="22">
        <v>261731</v>
      </c>
      <c r="L41" s="22">
        <v>247038</v>
      </c>
      <c r="M41" s="22">
        <v>246458</v>
      </c>
      <c r="N41" s="22">
        <v>755227</v>
      </c>
      <c r="O41" s="22">
        <v>279505</v>
      </c>
      <c r="P41" s="22">
        <v>279505</v>
      </c>
      <c r="Q41" s="22">
        <v>279505</v>
      </c>
      <c r="R41" s="22">
        <v>838515</v>
      </c>
      <c r="S41" s="22">
        <v>280084</v>
      </c>
      <c r="T41" s="22">
        <v>280084</v>
      </c>
      <c r="U41" s="22">
        <v>368113</v>
      </c>
      <c r="V41" s="22">
        <v>928281</v>
      </c>
      <c r="W41" s="22">
        <v>2747648</v>
      </c>
      <c r="X41" s="22">
        <v>1682100</v>
      </c>
      <c r="Y41" s="22">
        <v>1065548</v>
      </c>
      <c r="Z41" s="23">
        <v>63.346293323821413</v>
      </c>
      <c r="AA41" s="20">
        <v>1682100</v>
      </c>
    </row>
    <row r="42" spans="1:27" x14ac:dyDescent="0.25">
      <c r="A42" s="19" t="s">
        <v>67</v>
      </c>
      <c r="B42" s="15" t="s">
        <v>32</v>
      </c>
      <c r="C42" s="20">
        <v>1252712</v>
      </c>
      <c r="D42" s="20"/>
      <c r="E42" s="21">
        <v>815000</v>
      </c>
      <c r="F42" s="22">
        <v>815000</v>
      </c>
      <c r="G42" s="22"/>
      <c r="H42" s="22"/>
      <c r="I42" s="22">
        <v>6647</v>
      </c>
      <c r="J42" s="22">
        <v>6647</v>
      </c>
      <c r="K42" s="22">
        <v>16631</v>
      </c>
      <c r="L42" s="22"/>
      <c r="M42" s="22">
        <v>3323</v>
      </c>
      <c r="N42" s="22">
        <v>19954</v>
      </c>
      <c r="O42" s="22"/>
      <c r="P42" s="22">
        <v>19954</v>
      </c>
      <c r="Q42" s="22"/>
      <c r="R42" s="22">
        <v>19954</v>
      </c>
      <c r="S42" s="22"/>
      <c r="T42" s="22"/>
      <c r="U42" s="22">
        <v>33262</v>
      </c>
      <c r="V42" s="22">
        <v>33262</v>
      </c>
      <c r="W42" s="22">
        <v>79817</v>
      </c>
      <c r="X42" s="22">
        <v>815000</v>
      </c>
      <c r="Y42" s="22">
        <v>-735183</v>
      </c>
      <c r="Z42" s="23">
        <v>-90.206503067484661</v>
      </c>
      <c r="AA42" s="20">
        <v>815000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1416747</v>
      </c>
      <c r="D44" s="20"/>
      <c r="E44" s="21">
        <v>1749000</v>
      </c>
      <c r="F44" s="22">
        <v>999000</v>
      </c>
      <c r="G44" s="22">
        <v>346352</v>
      </c>
      <c r="H44" s="22">
        <v>31023</v>
      </c>
      <c r="I44" s="22">
        <v>-2199</v>
      </c>
      <c r="J44" s="22">
        <v>375176</v>
      </c>
      <c r="K44" s="22">
        <v>-1393</v>
      </c>
      <c r="L44" s="22">
        <v>23648</v>
      </c>
      <c r="M44" s="22">
        <v>36634</v>
      </c>
      <c r="N44" s="22">
        <v>58889</v>
      </c>
      <c r="O44" s="22">
        <v>-27354</v>
      </c>
      <c r="P44" s="22">
        <v>88797</v>
      </c>
      <c r="Q44" s="22">
        <v>46432</v>
      </c>
      <c r="R44" s="22">
        <v>107875</v>
      </c>
      <c r="S44" s="22">
        <v>9334</v>
      </c>
      <c r="T44" s="22">
        <v>64825</v>
      </c>
      <c r="U44" s="22">
        <v>1163108</v>
      </c>
      <c r="V44" s="22">
        <v>1237267</v>
      </c>
      <c r="W44" s="22">
        <v>1779207</v>
      </c>
      <c r="X44" s="22">
        <v>999000</v>
      </c>
      <c r="Y44" s="22">
        <v>780207</v>
      </c>
      <c r="Z44" s="23">
        <v>78.098798798798796</v>
      </c>
      <c r="AA44" s="20">
        <v>999000</v>
      </c>
    </row>
    <row r="45" spans="1:27" x14ac:dyDescent="0.25">
      <c r="A45" s="19" t="s">
        <v>70</v>
      </c>
      <c r="B45" s="15" t="s">
        <v>32</v>
      </c>
      <c r="C45" s="20">
        <v>3734759</v>
      </c>
      <c r="D45" s="20"/>
      <c r="E45" s="21">
        <v>4395300</v>
      </c>
      <c r="F45" s="22">
        <v>4527300</v>
      </c>
      <c r="G45" s="22">
        <v>136607</v>
      </c>
      <c r="H45" s="22">
        <v>152701</v>
      </c>
      <c r="I45" s="22">
        <v>77434</v>
      </c>
      <c r="J45" s="22">
        <v>366742</v>
      </c>
      <c r="K45" s="22">
        <v>98920</v>
      </c>
      <c r="L45" s="22">
        <v>114975</v>
      </c>
      <c r="M45" s="22">
        <v>112119</v>
      </c>
      <c r="N45" s="22">
        <v>326014</v>
      </c>
      <c r="O45" s="22">
        <v>73732</v>
      </c>
      <c r="P45" s="22">
        <v>79032</v>
      </c>
      <c r="Q45" s="22">
        <v>132074</v>
      </c>
      <c r="R45" s="22">
        <v>284838</v>
      </c>
      <c r="S45" s="22">
        <v>144335</v>
      </c>
      <c r="T45" s="22">
        <v>283404</v>
      </c>
      <c r="U45" s="22">
        <v>82668</v>
      </c>
      <c r="V45" s="22">
        <v>510407</v>
      </c>
      <c r="W45" s="22">
        <v>1488001</v>
      </c>
      <c r="X45" s="22">
        <v>4527300</v>
      </c>
      <c r="Y45" s="22">
        <v>-3039299</v>
      </c>
      <c r="Z45" s="23">
        <v>-67.132706027875329</v>
      </c>
      <c r="AA45" s="20">
        <v>4527300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>
        <v>404113</v>
      </c>
      <c r="V47" s="22">
        <v>404113</v>
      </c>
      <c r="W47" s="22">
        <v>404113</v>
      </c>
      <c r="X47" s="22"/>
      <c r="Y47" s="22">
        <v>404113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283780177</v>
      </c>
      <c r="D48" s="29">
        <f t="shared" ref="D48:Y48" si="1">SUM(D35:D47)</f>
        <v>0</v>
      </c>
      <c r="E48" s="30">
        <f t="shared" si="1"/>
        <v>325891900</v>
      </c>
      <c r="F48" s="31">
        <f t="shared" si="1"/>
        <v>344029500</v>
      </c>
      <c r="G48" s="31">
        <f t="shared" si="1"/>
        <v>-11153249</v>
      </c>
      <c r="H48" s="31">
        <f t="shared" si="1"/>
        <v>55342334</v>
      </c>
      <c r="I48" s="31">
        <f t="shared" si="1"/>
        <v>39890574</v>
      </c>
      <c r="J48" s="31">
        <f t="shared" si="1"/>
        <v>84079659</v>
      </c>
      <c r="K48" s="31">
        <f t="shared" si="1"/>
        <v>22836246</v>
      </c>
      <c r="L48" s="31">
        <f t="shared" si="1"/>
        <v>24143172</v>
      </c>
      <c r="M48" s="31">
        <f t="shared" si="1"/>
        <v>26181082</v>
      </c>
      <c r="N48" s="31">
        <f t="shared" si="1"/>
        <v>73160500</v>
      </c>
      <c r="O48" s="31">
        <f t="shared" si="1"/>
        <v>22070562</v>
      </c>
      <c r="P48" s="31">
        <f t="shared" si="1"/>
        <v>23407656</v>
      </c>
      <c r="Q48" s="31">
        <f t="shared" si="1"/>
        <v>24144153</v>
      </c>
      <c r="R48" s="31">
        <f t="shared" si="1"/>
        <v>69622371</v>
      </c>
      <c r="S48" s="31">
        <f t="shared" si="1"/>
        <v>27006307</v>
      </c>
      <c r="T48" s="31">
        <f t="shared" si="1"/>
        <v>22033614</v>
      </c>
      <c r="U48" s="31">
        <f t="shared" si="1"/>
        <v>26175785</v>
      </c>
      <c r="V48" s="31">
        <f t="shared" si="1"/>
        <v>75215706</v>
      </c>
      <c r="W48" s="31">
        <f t="shared" si="1"/>
        <v>302078236</v>
      </c>
      <c r="X48" s="31">
        <f t="shared" si="1"/>
        <v>344029500</v>
      </c>
      <c r="Y48" s="31">
        <f t="shared" si="1"/>
        <v>-41951264</v>
      </c>
      <c r="Z48" s="32">
        <f>+IF(X48&lt;&gt;0,+(Y48/X48)*100,0)</f>
        <v>-12.194089169678762</v>
      </c>
      <c r="AA48" s="29">
        <f>SUM(AA35:AA47)</f>
        <v>344029500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29720011</v>
      </c>
      <c r="D49" s="39">
        <f t="shared" si="2"/>
        <v>0</v>
      </c>
      <c r="E49" s="40">
        <f t="shared" si="2"/>
        <v>28017000</v>
      </c>
      <c r="F49" s="41">
        <f t="shared" si="2"/>
        <v>37829400</v>
      </c>
      <c r="G49" s="41">
        <f t="shared" si="2"/>
        <v>50741047</v>
      </c>
      <c r="H49" s="41">
        <f t="shared" si="2"/>
        <v>-30649154</v>
      </c>
      <c r="I49" s="41">
        <f t="shared" si="2"/>
        <v>-6383611</v>
      </c>
      <c r="J49" s="41">
        <f t="shared" si="2"/>
        <v>13708282</v>
      </c>
      <c r="K49" s="41">
        <f t="shared" si="2"/>
        <v>6735490</v>
      </c>
      <c r="L49" s="41">
        <f t="shared" si="2"/>
        <v>4529947</v>
      </c>
      <c r="M49" s="41">
        <f t="shared" si="2"/>
        <v>3578955</v>
      </c>
      <c r="N49" s="41">
        <f t="shared" si="2"/>
        <v>14844392</v>
      </c>
      <c r="O49" s="41">
        <f t="shared" si="2"/>
        <v>7083224</v>
      </c>
      <c r="P49" s="41">
        <f t="shared" si="2"/>
        <v>5526388</v>
      </c>
      <c r="Q49" s="41">
        <f t="shared" si="2"/>
        <v>6337226</v>
      </c>
      <c r="R49" s="41">
        <f t="shared" si="2"/>
        <v>18946838</v>
      </c>
      <c r="S49" s="41">
        <f t="shared" si="2"/>
        <v>3330442</v>
      </c>
      <c r="T49" s="41">
        <f t="shared" si="2"/>
        <v>7071282</v>
      </c>
      <c r="U49" s="41">
        <f t="shared" si="2"/>
        <v>4941585</v>
      </c>
      <c r="V49" s="41">
        <f t="shared" si="2"/>
        <v>15343309</v>
      </c>
      <c r="W49" s="41">
        <f t="shared" si="2"/>
        <v>62842821</v>
      </c>
      <c r="X49" s="41">
        <f t="shared" si="2"/>
        <v>37829400</v>
      </c>
      <c r="Y49" s="41">
        <f t="shared" si="2"/>
        <v>25013421</v>
      </c>
      <c r="Z49" s="42">
        <f>+IF(X49&lt;&gt;0,+(Y49/X49)*100,0)</f>
        <v>66.121643483639716</v>
      </c>
      <c r="AA49" s="39">
        <f>+AA33-AA48</f>
        <v>37829400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600000</v>
      </c>
      <c r="F50" s="22">
        <v>600000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544655</v>
      </c>
      <c r="V50" s="22">
        <v>544655</v>
      </c>
      <c r="W50" s="22">
        <v>544655</v>
      </c>
      <c r="X50" s="22">
        <v>600000</v>
      </c>
      <c r="Y50" s="22">
        <v>-55345</v>
      </c>
      <c r="Z50" s="23">
        <v>-9.2241666666666671</v>
      </c>
      <c r="AA50" s="20">
        <v>600000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29720011</v>
      </c>
      <c r="D52" s="48">
        <f t="shared" si="3"/>
        <v>0</v>
      </c>
      <c r="E52" s="49">
        <f t="shared" si="3"/>
        <v>28617000</v>
      </c>
      <c r="F52" s="50">
        <f t="shared" si="3"/>
        <v>38429400</v>
      </c>
      <c r="G52" s="50">
        <f t="shared" si="3"/>
        <v>50741047</v>
      </c>
      <c r="H52" s="50">
        <f t="shared" si="3"/>
        <v>-30649154</v>
      </c>
      <c r="I52" s="50">
        <f t="shared" si="3"/>
        <v>-6383611</v>
      </c>
      <c r="J52" s="50">
        <f t="shared" si="3"/>
        <v>13708282</v>
      </c>
      <c r="K52" s="50">
        <f t="shared" si="3"/>
        <v>6735490</v>
      </c>
      <c r="L52" s="50">
        <f t="shared" si="3"/>
        <v>4529947</v>
      </c>
      <c r="M52" s="50">
        <f t="shared" si="3"/>
        <v>3578955</v>
      </c>
      <c r="N52" s="50">
        <f t="shared" si="3"/>
        <v>14844392</v>
      </c>
      <c r="O52" s="50">
        <f t="shared" si="3"/>
        <v>7083224</v>
      </c>
      <c r="P52" s="50">
        <f t="shared" si="3"/>
        <v>5526388</v>
      </c>
      <c r="Q52" s="50">
        <f t="shared" si="3"/>
        <v>6337226</v>
      </c>
      <c r="R52" s="50">
        <f t="shared" si="3"/>
        <v>18946838</v>
      </c>
      <c r="S52" s="50">
        <f t="shared" si="3"/>
        <v>3330442</v>
      </c>
      <c r="T52" s="50">
        <f t="shared" si="3"/>
        <v>7071282</v>
      </c>
      <c r="U52" s="50">
        <f t="shared" si="3"/>
        <v>5486240</v>
      </c>
      <c r="V52" s="50">
        <f t="shared" si="3"/>
        <v>15887964</v>
      </c>
      <c r="W52" s="50">
        <f t="shared" si="3"/>
        <v>63387476</v>
      </c>
      <c r="X52" s="50">
        <f t="shared" si="3"/>
        <v>38429400</v>
      </c>
      <c r="Y52" s="50">
        <f t="shared" si="3"/>
        <v>24958076</v>
      </c>
      <c r="Z52" s="51">
        <f>+IF(X52&lt;&gt;0,+(Y52/X52)*100,0)</f>
        <v>64.945265864156084</v>
      </c>
      <c r="AA52" s="48">
        <f>SUM(AA49:AA51)</f>
        <v>38429400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29720011</v>
      </c>
      <c r="D54" s="54">
        <f>+D52-D53</f>
        <v>0</v>
      </c>
      <c r="E54" s="55">
        <f t="shared" si="4"/>
        <v>28617000</v>
      </c>
      <c r="F54" s="56">
        <f t="shared" si="4"/>
        <v>38429400</v>
      </c>
      <c r="G54" s="56">
        <f t="shared" si="4"/>
        <v>50741047</v>
      </c>
      <c r="H54" s="56">
        <f t="shared" si="4"/>
        <v>-30649154</v>
      </c>
      <c r="I54" s="56">
        <f t="shared" si="4"/>
        <v>-6383611</v>
      </c>
      <c r="J54" s="56">
        <f t="shared" si="4"/>
        <v>13708282</v>
      </c>
      <c r="K54" s="56">
        <f t="shared" si="4"/>
        <v>6735490</v>
      </c>
      <c r="L54" s="56">
        <f t="shared" si="4"/>
        <v>4529947</v>
      </c>
      <c r="M54" s="56">
        <f t="shared" si="4"/>
        <v>3578955</v>
      </c>
      <c r="N54" s="56">
        <f t="shared" si="4"/>
        <v>14844392</v>
      </c>
      <c r="O54" s="56">
        <f t="shared" si="4"/>
        <v>7083224</v>
      </c>
      <c r="P54" s="56">
        <f t="shared" si="4"/>
        <v>5526388</v>
      </c>
      <c r="Q54" s="56">
        <f t="shared" si="4"/>
        <v>6337226</v>
      </c>
      <c r="R54" s="56">
        <f t="shared" si="4"/>
        <v>18946838</v>
      </c>
      <c r="S54" s="56">
        <f t="shared" si="4"/>
        <v>3330442</v>
      </c>
      <c r="T54" s="56">
        <f t="shared" si="4"/>
        <v>7071282</v>
      </c>
      <c r="U54" s="56">
        <f t="shared" si="4"/>
        <v>5486240</v>
      </c>
      <c r="V54" s="56">
        <f t="shared" si="4"/>
        <v>15887964</v>
      </c>
      <c r="W54" s="56">
        <f t="shared" si="4"/>
        <v>63387476</v>
      </c>
      <c r="X54" s="56">
        <f t="shared" si="4"/>
        <v>38429400</v>
      </c>
      <c r="Y54" s="56">
        <f t="shared" si="4"/>
        <v>24958076</v>
      </c>
      <c r="Z54" s="57">
        <f>+IF(X54&lt;&gt;0,+(Y54/X54)*100,0)</f>
        <v>64.945265864156084</v>
      </c>
      <c r="AA54" s="54">
        <f>+AA52-AA53</f>
        <v>38429400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29720011</v>
      </c>
      <c r="D57" s="48">
        <f>SUM(D54:D56)</f>
        <v>0</v>
      </c>
      <c r="E57" s="49">
        <f t="shared" si="5"/>
        <v>28617000</v>
      </c>
      <c r="F57" s="50">
        <f t="shared" si="5"/>
        <v>38429400</v>
      </c>
      <c r="G57" s="50">
        <f t="shared" si="5"/>
        <v>50741047</v>
      </c>
      <c r="H57" s="50">
        <f t="shared" si="5"/>
        <v>-30649154</v>
      </c>
      <c r="I57" s="50">
        <f t="shared" si="5"/>
        <v>-6383611</v>
      </c>
      <c r="J57" s="50">
        <f t="shared" si="5"/>
        <v>13708282</v>
      </c>
      <c r="K57" s="50">
        <f t="shared" si="5"/>
        <v>6735490</v>
      </c>
      <c r="L57" s="50">
        <f t="shared" si="5"/>
        <v>4529947</v>
      </c>
      <c r="M57" s="50">
        <f t="shared" si="5"/>
        <v>3578955</v>
      </c>
      <c r="N57" s="50">
        <f t="shared" si="5"/>
        <v>14844392</v>
      </c>
      <c r="O57" s="50">
        <f t="shared" si="5"/>
        <v>7083224</v>
      </c>
      <c r="P57" s="50">
        <f t="shared" si="5"/>
        <v>5526388</v>
      </c>
      <c r="Q57" s="50">
        <f t="shared" si="5"/>
        <v>6337226</v>
      </c>
      <c r="R57" s="50">
        <f t="shared" si="5"/>
        <v>18946838</v>
      </c>
      <c r="S57" s="50">
        <f t="shared" si="5"/>
        <v>3330442</v>
      </c>
      <c r="T57" s="50">
        <f t="shared" si="5"/>
        <v>7071282</v>
      </c>
      <c r="U57" s="50">
        <f t="shared" si="5"/>
        <v>5486240</v>
      </c>
      <c r="V57" s="50">
        <f t="shared" si="5"/>
        <v>15887964</v>
      </c>
      <c r="W57" s="50">
        <f t="shared" si="5"/>
        <v>63387476</v>
      </c>
      <c r="X57" s="50">
        <f t="shared" si="5"/>
        <v>38429400</v>
      </c>
      <c r="Y57" s="50">
        <f t="shared" si="5"/>
        <v>24958076</v>
      </c>
      <c r="Z57" s="51">
        <f>+IF(X57&lt;&gt;0,+(Y57/X57)*100,0)</f>
        <v>64.945265864156084</v>
      </c>
      <c r="AA57" s="48">
        <f>SUM(AA54:AA56)</f>
        <v>38429400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29720011</v>
      </c>
      <c r="D60" s="65">
        <f>SUM(D57:D59)</f>
        <v>0</v>
      </c>
      <c r="E60" s="66">
        <f t="shared" si="6"/>
        <v>28617000</v>
      </c>
      <c r="F60" s="67">
        <f t="shared" si="6"/>
        <v>38429400</v>
      </c>
      <c r="G60" s="67">
        <f t="shared" si="6"/>
        <v>50741047</v>
      </c>
      <c r="H60" s="67">
        <f t="shared" si="6"/>
        <v>-30649154</v>
      </c>
      <c r="I60" s="67">
        <f t="shared" si="6"/>
        <v>-6383611</v>
      </c>
      <c r="J60" s="67">
        <f t="shared" si="6"/>
        <v>13708282</v>
      </c>
      <c r="K60" s="67">
        <f t="shared" si="6"/>
        <v>6735490</v>
      </c>
      <c r="L60" s="67">
        <f t="shared" si="6"/>
        <v>4529947</v>
      </c>
      <c r="M60" s="67">
        <f t="shared" si="6"/>
        <v>3578955</v>
      </c>
      <c r="N60" s="67">
        <f t="shared" si="6"/>
        <v>14844392</v>
      </c>
      <c r="O60" s="67">
        <f t="shared" si="6"/>
        <v>7083224</v>
      </c>
      <c r="P60" s="67">
        <f t="shared" si="6"/>
        <v>5526388</v>
      </c>
      <c r="Q60" s="67">
        <f t="shared" si="6"/>
        <v>6337226</v>
      </c>
      <c r="R60" s="67">
        <f t="shared" si="6"/>
        <v>18946838</v>
      </c>
      <c r="S60" s="67">
        <f t="shared" si="6"/>
        <v>3330442</v>
      </c>
      <c r="T60" s="67">
        <f t="shared" si="6"/>
        <v>7071282</v>
      </c>
      <c r="U60" s="67">
        <f t="shared" si="6"/>
        <v>5486240</v>
      </c>
      <c r="V60" s="67">
        <f t="shared" si="6"/>
        <v>15887964</v>
      </c>
      <c r="W60" s="67">
        <f t="shared" si="6"/>
        <v>63387476</v>
      </c>
      <c r="X60" s="67">
        <f t="shared" si="6"/>
        <v>38429400</v>
      </c>
      <c r="Y60" s="67">
        <f t="shared" si="6"/>
        <v>24958076</v>
      </c>
      <c r="Z60" s="68">
        <f>+IF(X60&lt;&gt;0,+(Y60/X60)*100,0)</f>
        <v>64.945265864156084</v>
      </c>
      <c r="AA60" s="65">
        <f>SUM(AA57:AA59)</f>
        <v>38429400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230903837</v>
      </c>
      <c r="D6" s="20">
        <v>261941557</v>
      </c>
      <c r="E6" s="21">
        <v>262129414</v>
      </c>
      <c r="F6" s="22">
        <v>259136328</v>
      </c>
      <c r="G6" s="22">
        <v>20949693</v>
      </c>
      <c r="H6" s="22">
        <v>22558748</v>
      </c>
      <c r="I6" s="22">
        <v>21649165</v>
      </c>
      <c r="J6" s="22">
        <v>65157606</v>
      </c>
      <c r="K6" s="22">
        <v>20574348</v>
      </c>
      <c r="L6" s="22">
        <v>20858464</v>
      </c>
      <c r="M6" s="22">
        <v>19121421</v>
      </c>
      <c r="N6" s="22">
        <v>60554233</v>
      </c>
      <c r="O6" s="22">
        <v>24728700</v>
      </c>
      <c r="P6" s="22">
        <v>23739294</v>
      </c>
      <c r="Q6" s="22">
        <v>18849753</v>
      </c>
      <c r="R6" s="22">
        <v>67317747</v>
      </c>
      <c r="S6" s="22">
        <v>16561900</v>
      </c>
      <c r="T6" s="22">
        <v>22951563</v>
      </c>
      <c r="U6" s="22">
        <v>21957565</v>
      </c>
      <c r="V6" s="22">
        <v>61471028</v>
      </c>
      <c r="W6" s="22">
        <v>254500614</v>
      </c>
      <c r="X6" s="22">
        <v>259136328</v>
      </c>
      <c r="Y6" s="22">
        <v>-4635714</v>
      </c>
      <c r="Z6" s="23">
        <v>-1.7889093496763604</v>
      </c>
      <c r="AA6" s="20">
        <v>259136328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691</v>
      </c>
      <c r="D10" s="20">
        <v>10283</v>
      </c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>
        <v>10283</v>
      </c>
      <c r="P10" s="22"/>
      <c r="Q10" s="22"/>
      <c r="R10" s="22">
        <v>10283</v>
      </c>
      <c r="S10" s="22"/>
      <c r="T10" s="22"/>
      <c r="U10" s="22"/>
      <c r="V10" s="22"/>
      <c r="W10" s="22">
        <v>10283</v>
      </c>
      <c r="X10" s="22"/>
      <c r="Y10" s="22">
        <v>10283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1091131</v>
      </c>
      <c r="D13" s="20">
        <v>1264164</v>
      </c>
      <c r="E13" s="21">
        <v>570500</v>
      </c>
      <c r="F13" s="22">
        <v>1366941</v>
      </c>
      <c r="G13" s="22"/>
      <c r="H13" s="22">
        <v>101031</v>
      </c>
      <c r="I13" s="22">
        <v>105609</v>
      </c>
      <c r="J13" s="22">
        <v>206640</v>
      </c>
      <c r="K13" s="22"/>
      <c r="L13" s="22"/>
      <c r="M13" s="22">
        <v>314205</v>
      </c>
      <c r="N13" s="22">
        <v>314205</v>
      </c>
      <c r="O13" s="22"/>
      <c r="P13" s="22"/>
      <c r="Q13" s="22">
        <v>419985</v>
      </c>
      <c r="R13" s="22">
        <v>419985</v>
      </c>
      <c r="S13" s="22">
        <v>97424</v>
      </c>
      <c r="T13" s="22">
        <v>100852</v>
      </c>
      <c r="U13" s="22">
        <v>125058</v>
      </c>
      <c r="V13" s="22">
        <v>323334</v>
      </c>
      <c r="W13" s="22">
        <v>1264164</v>
      </c>
      <c r="X13" s="22">
        <v>1366941</v>
      </c>
      <c r="Y13" s="22">
        <v>-102777</v>
      </c>
      <c r="Z13" s="23">
        <v>-7.5187590393440544</v>
      </c>
      <c r="AA13" s="20">
        <v>1366941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>
        <v>1407343</v>
      </c>
      <c r="E20" s="21"/>
      <c r="F20" s="22">
        <v>1613500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>
        <v>1613444</v>
      </c>
      <c r="V20" s="22">
        <v>1613444</v>
      </c>
      <c r="W20" s="22">
        <v>1613444</v>
      </c>
      <c r="X20" s="22">
        <v>1613500</v>
      </c>
      <c r="Y20" s="22">
        <v>-56</v>
      </c>
      <c r="Z20" s="18"/>
      <c r="AA20" s="20">
        <v>1613500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2400</v>
      </c>
      <c r="F24" s="22">
        <v>2400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2400</v>
      </c>
      <c r="Y24" s="22">
        <v>-2400</v>
      </c>
      <c r="Z24" s="23">
        <v>-100</v>
      </c>
      <c r="AA24" s="20">
        <v>2400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12053680</v>
      </c>
      <c r="D26" s="20">
        <v>20299988</v>
      </c>
      <c r="E26" s="21">
        <v>25694480</v>
      </c>
      <c r="F26" s="22">
        <v>25694480</v>
      </c>
      <c r="G26" s="22"/>
      <c r="H26" s="22">
        <v>10000000</v>
      </c>
      <c r="I26" s="22"/>
      <c r="J26" s="22">
        <v>10000000</v>
      </c>
      <c r="K26" s="22"/>
      <c r="L26" s="22"/>
      <c r="M26" s="22"/>
      <c r="N26" s="22"/>
      <c r="O26" s="22">
        <v>10000000</v>
      </c>
      <c r="P26" s="22"/>
      <c r="Q26" s="22"/>
      <c r="R26" s="22">
        <v>10000000</v>
      </c>
      <c r="S26" s="22"/>
      <c r="T26" s="22"/>
      <c r="U26" s="22"/>
      <c r="V26" s="22"/>
      <c r="W26" s="22">
        <v>20000000</v>
      </c>
      <c r="X26" s="22">
        <v>25694480</v>
      </c>
      <c r="Y26" s="22">
        <v>-5694480</v>
      </c>
      <c r="Z26" s="23">
        <v>-22.16226987275088</v>
      </c>
      <c r="AA26" s="20">
        <v>25694480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2105472</v>
      </c>
      <c r="D29" s="20">
        <v>1949183</v>
      </c>
      <c r="E29" s="21">
        <v>2085313</v>
      </c>
      <c r="F29" s="22">
        <v>1973642</v>
      </c>
      <c r="G29" s="22">
        <v>170346</v>
      </c>
      <c r="H29" s="22">
        <v>167019</v>
      </c>
      <c r="I29" s="22">
        <v>166633</v>
      </c>
      <c r="J29" s="22">
        <v>503998</v>
      </c>
      <c r="K29" s="22">
        <v>166633</v>
      </c>
      <c r="L29" s="22">
        <v>158861</v>
      </c>
      <c r="M29" s="22">
        <v>163450</v>
      </c>
      <c r="N29" s="22">
        <v>488944</v>
      </c>
      <c r="O29" s="22">
        <v>163450</v>
      </c>
      <c r="P29" s="22">
        <v>162919</v>
      </c>
      <c r="Q29" s="22">
        <v>162152</v>
      </c>
      <c r="R29" s="22">
        <v>488521</v>
      </c>
      <c r="S29" s="22">
        <v>161621</v>
      </c>
      <c r="T29" s="22">
        <v>150990</v>
      </c>
      <c r="U29" s="22">
        <v>155109</v>
      </c>
      <c r="V29" s="22">
        <v>467720</v>
      </c>
      <c r="W29" s="22">
        <v>1949183</v>
      </c>
      <c r="X29" s="22">
        <v>1973642</v>
      </c>
      <c r="Y29" s="22">
        <v>-24459</v>
      </c>
      <c r="Z29" s="23">
        <v>-1.2392825041218214</v>
      </c>
      <c r="AA29" s="20">
        <v>1973642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447996</v>
      </c>
      <c r="D31" s="20">
        <v>9587</v>
      </c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246602807</v>
      </c>
      <c r="D33" s="29">
        <f t="shared" ref="D33:Y33" si="0">SUM(D6:D32)</f>
        <v>286882105</v>
      </c>
      <c r="E33" s="30">
        <f t="shared" si="0"/>
        <v>290482107</v>
      </c>
      <c r="F33" s="31">
        <f t="shared" si="0"/>
        <v>289787291</v>
      </c>
      <c r="G33" s="31">
        <f t="shared" si="0"/>
        <v>21120039</v>
      </c>
      <c r="H33" s="31">
        <f t="shared" si="0"/>
        <v>32826798</v>
      </c>
      <c r="I33" s="31">
        <f t="shared" si="0"/>
        <v>21921407</v>
      </c>
      <c r="J33" s="31">
        <f t="shared" si="0"/>
        <v>75868244</v>
      </c>
      <c r="K33" s="31">
        <f t="shared" si="0"/>
        <v>20740981</v>
      </c>
      <c r="L33" s="31">
        <f t="shared" si="0"/>
        <v>21017325</v>
      </c>
      <c r="M33" s="31">
        <f t="shared" si="0"/>
        <v>19599076</v>
      </c>
      <c r="N33" s="31">
        <f t="shared" si="0"/>
        <v>61357382</v>
      </c>
      <c r="O33" s="31">
        <f t="shared" si="0"/>
        <v>34902433</v>
      </c>
      <c r="P33" s="31">
        <f t="shared" si="0"/>
        <v>23902213</v>
      </c>
      <c r="Q33" s="31">
        <f t="shared" si="0"/>
        <v>19431890</v>
      </c>
      <c r="R33" s="31">
        <f t="shared" si="0"/>
        <v>78236536</v>
      </c>
      <c r="S33" s="31">
        <f t="shared" si="0"/>
        <v>16820945</v>
      </c>
      <c r="T33" s="31">
        <f t="shared" si="0"/>
        <v>23203405</v>
      </c>
      <c r="U33" s="31">
        <f t="shared" si="0"/>
        <v>23851176</v>
      </c>
      <c r="V33" s="31">
        <f t="shared" si="0"/>
        <v>63875526</v>
      </c>
      <c r="W33" s="31">
        <f t="shared" si="0"/>
        <v>279337688</v>
      </c>
      <c r="X33" s="31">
        <f t="shared" si="0"/>
        <v>289787291</v>
      </c>
      <c r="Y33" s="31">
        <f t="shared" si="0"/>
        <v>-10449603</v>
      </c>
      <c r="Z33" s="32">
        <f>+IF(X33&lt;&gt;0,+(Y33/X33)*100,0)</f>
        <v>-3.6059562736310613</v>
      </c>
      <c r="AA33" s="29">
        <f>SUM(AA6:AA32)</f>
        <v>289787291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21965895</v>
      </c>
      <c r="D35" s="20">
        <v>16065983</v>
      </c>
      <c r="E35" s="21">
        <v>22301104</v>
      </c>
      <c r="F35" s="22">
        <v>21801104</v>
      </c>
      <c r="G35" s="22">
        <v>1346814</v>
      </c>
      <c r="H35" s="22">
        <v>1367163</v>
      </c>
      <c r="I35" s="22">
        <v>1493598</v>
      </c>
      <c r="J35" s="22">
        <v>4207575</v>
      </c>
      <c r="K35" s="22">
        <v>8710</v>
      </c>
      <c r="L35" s="22">
        <v>2830542</v>
      </c>
      <c r="M35" s="22">
        <v>1322933</v>
      </c>
      <c r="N35" s="22">
        <v>4162185</v>
      </c>
      <c r="O35" s="22">
        <v>1168373</v>
      </c>
      <c r="P35" s="22">
        <v>1246978</v>
      </c>
      <c r="Q35" s="22">
        <v>1278388</v>
      </c>
      <c r="R35" s="22">
        <v>3693739</v>
      </c>
      <c r="S35" s="22">
        <v>1287263</v>
      </c>
      <c r="T35" s="22">
        <v>1265434</v>
      </c>
      <c r="U35" s="22">
        <v>5289392</v>
      </c>
      <c r="V35" s="22">
        <v>7842089</v>
      </c>
      <c r="W35" s="22">
        <v>19905588</v>
      </c>
      <c r="X35" s="22">
        <v>21801104</v>
      </c>
      <c r="Y35" s="22">
        <v>-1895516</v>
      </c>
      <c r="Z35" s="23">
        <v>-8.6945872098954258</v>
      </c>
      <c r="AA35" s="20">
        <v>21801104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197627955</v>
      </c>
      <c r="D37" s="20">
        <v>233306071</v>
      </c>
      <c r="E37" s="21">
        <v>231959238</v>
      </c>
      <c r="F37" s="22">
        <v>224959238</v>
      </c>
      <c r="G37" s="22"/>
      <c r="H37" s="22">
        <v>29065665</v>
      </c>
      <c r="I37" s="22">
        <v>25657633</v>
      </c>
      <c r="J37" s="22">
        <v>54723298</v>
      </c>
      <c r="K37" s="22">
        <v>14424542</v>
      </c>
      <c r="L37" s="22">
        <v>15691594</v>
      </c>
      <c r="M37" s="22">
        <v>15589059</v>
      </c>
      <c r="N37" s="22">
        <v>45705195</v>
      </c>
      <c r="O37" s="22">
        <v>17900469</v>
      </c>
      <c r="P37" s="22">
        <v>18761250</v>
      </c>
      <c r="Q37" s="22">
        <v>15279027</v>
      </c>
      <c r="R37" s="22">
        <v>51940746</v>
      </c>
      <c r="S37" s="22">
        <v>16305643</v>
      </c>
      <c r="T37" s="22">
        <v>16867235</v>
      </c>
      <c r="U37" s="22">
        <v>19669845</v>
      </c>
      <c r="V37" s="22">
        <v>52842723</v>
      </c>
      <c r="W37" s="22">
        <v>205211962</v>
      </c>
      <c r="X37" s="22">
        <v>224959238</v>
      </c>
      <c r="Y37" s="22">
        <v>-19747276</v>
      </c>
      <c r="Z37" s="23">
        <v>-8.7781574011199304</v>
      </c>
      <c r="AA37" s="20">
        <v>224959238</v>
      </c>
    </row>
    <row r="38" spans="1:27" x14ac:dyDescent="0.25">
      <c r="A38" s="19" t="s">
        <v>64</v>
      </c>
      <c r="B38" s="15" t="s">
        <v>32</v>
      </c>
      <c r="C38" s="20">
        <v>1749662</v>
      </c>
      <c r="D38" s="20">
        <v>2137608</v>
      </c>
      <c r="E38" s="21">
        <v>2012880</v>
      </c>
      <c r="F38" s="22">
        <v>2312880</v>
      </c>
      <c r="G38" s="22">
        <v>158809</v>
      </c>
      <c r="H38" s="22">
        <v>55727</v>
      </c>
      <c r="I38" s="22">
        <v>53014</v>
      </c>
      <c r="J38" s="22">
        <v>267550</v>
      </c>
      <c r="K38" s="22">
        <v>436484</v>
      </c>
      <c r="L38" s="22">
        <v>71328</v>
      </c>
      <c r="M38" s="22">
        <v>306203</v>
      </c>
      <c r="N38" s="22">
        <v>814015</v>
      </c>
      <c r="O38" s="22">
        <v>120140</v>
      </c>
      <c r="P38" s="22">
        <v>108185</v>
      </c>
      <c r="Q38" s="22">
        <v>87304</v>
      </c>
      <c r="R38" s="22">
        <v>315629</v>
      </c>
      <c r="S38" s="22">
        <v>503616</v>
      </c>
      <c r="T38" s="22">
        <v>140359</v>
      </c>
      <c r="U38" s="22">
        <v>90854</v>
      </c>
      <c r="V38" s="22">
        <v>734829</v>
      </c>
      <c r="W38" s="22">
        <v>2132023</v>
      </c>
      <c r="X38" s="22">
        <v>2312880</v>
      </c>
      <c r="Y38" s="22">
        <v>-180857</v>
      </c>
      <c r="Z38" s="23">
        <v>-7.8195582996091462</v>
      </c>
      <c r="AA38" s="20">
        <v>2312880</v>
      </c>
    </row>
    <row r="39" spans="1:27" x14ac:dyDescent="0.25">
      <c r="A39" s="19" t="s">
        <v>65</v>
      </c>
      <c r="B39" s="15" t="s">
        <v>32</v>
      </c>
      <c r="C39" s="20">
        <v>1305665</v>
      </c>
      <c r="D39" s="20"/>
      <c r="E39" s="21">
        <v>3127165</v>
      </c>
      <c r="F39" s="22">
        <v>3127165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3127165</v>
      </c>
      <c r="Y39" s="22">
        <v>-3127165</v>
      </c>
      <c r="Z39" s="23">
        <v>-100</v>
      </c>
      <c r="AA39" s="20">
        <v>3127165</v>
      </c>
    </row>
    <row r="40" spans="1:27" x14ac:dyDescent="0.25">
      <c r="A40" s="19" t="s">
        <v>66</v>
      </c>
      <c r="B40" s="15" t="s">
        <v>32</v>
      </c>
      <c r="C40" s="20">
        <v>5272187</v>
      </c>
      <c r="D40" s="20">
        <v>5608993</v>
      </c>
      <c r="E40" s="21">
        <v>4838345</v>
      </c>
      <c r="F40" s="22">
        <v>5115502</v>
      </c>
      <c r="G40" s="22"/>
      <c r="H40" s="22">
        <v>687145</v>
      </c>
      <c r="I40" s="22"/>
      <c r="J40" s="22">
        <v>687145</v>
      </c>
      <c r="K40" s="22">
        <v>687145</v>
      </c>
      <c r="L40" s="22">
        <v>343573</v>
      </c>
      <c r="M40" s="22"/>
      <c r="N40" s="22">
        <v>1030718</v>
      </c>
      <c r="O40" s="22">
        <v>687145</v>
      </c>
      <c r="P40" s="22">
        <v>343573</v>
      </c>
      <c r="Q40" s="22">
        <v>1365556</v>
      </c>
      <c r="R40" s="22">
        <v>2396274</v>
      </c>
      <c r="S40" s="22">
        <v>450440</v>
      </c>
      <c r="T40" s="22">
        <v>465459</v>
      </c>
      <c r="U40" s="22">
        <v>450437</v>
      </c>
      <c r="V40" s="22">
        <v>1366336</v>
      </c>
      <c r="W40" s="22">
        <v>5480473</v>
      </c>
      <c r="X40" s="22">
        <v>5115502</v>
      </c>
      <c r="Y40" s="22">
        <v>364971</v>
      </c>
      <c r="Z40" s="23">
        <v>7.1346077080998107</v>
      </c>
      <c r="AA40" s="20">
        <v>5115502</v>
      </c>
    </row>
    <row r="41" spans="1:27" x14ac:dyDescent="0.25">
      <c r="A41" s="19" t="s">
        <v>40</v>
      </c>
      <c r="B41" s="15" t="s">
        <v>32</v>
      </c>
      <c r="C41" s="20">
        <v>3443362</v>
      </c>
      <c r="D41" s="20">
        <v>4268564</v>
      </c>
      <c r="E41" s="21">
        <v>3891995</v>
      </c>
      <c r="F41" s="22">
        <v>3852600</v>
      </c>
      <c r="G41" s="22">
        <v>1663</v>
      </c>
      <c r="H41" s="22">
        <v>1484</v>
      </c>
      <c r="I41" s="22">
        <v>1356</v>
      </c>
      <c r="J41" s="22">
        <v>4503</v>
      </c>
      <c r="K41" s="22">
        <v>1187</v>
      </c>
      <c r="L41" s="22">
        <v>1060</v>
      </c>
      <c r="M41" s="22"/>
      <c r="N41" s="22">
        <v>2247</v>
      </c>
      <c r="O41" s="22">
        <v>2009380</v>
      </c>
      <c r="P41" s="22">
        <v>650</v>
      </c>
      <c r="Q41" s="22">
        <v>504</v>
      </c>
      <c r="R41" s="22">
        <v>2010534</v>
      </c>
      <c r="S41" s="22">
        <v>448</v>
      </c>
      <c r="T41" s="22">
        <v>273</v>
      </c>
      <c r="U41" s="22">
        <v>1815308</v>
      </c>
      <c r="V41" s="22">
        <v>1816029</v>
      </c>
      <c r="W41" s="22">
        <v>3833313</v>
      </c>
      <c r="X41" s="22">
        <v>3852600</v>
      </c>
      <c r="Y41" s="22">
        <v>-19287</v>
      </c>
      <c r="Z41" s="23">
        <v>-0.50062295592586825</v>
      </c>
      <c r="AA41" s="20">
        <v>3852600</v>
      </c>
    </row>
    <row r="42" spans="1:27" x14ac:dyDescent="0.25">
      <c r="A42" s="19" t="s">
        <v>67</v>
      </c>
      <c r="B42" s="15" t="s">
        <v>32</v>
      </c>
      <c r="C42" s="20">
        <v>7423389</v>
      </c>
      <c r="D42" s="20">
        <v>2252536</v>
      </c>
      <c r="E42" s="21">
        <v>8617321</v>
      </c>
      <c r="F42" s="22">
        <v>3916801</v>
      </c>
      <c r="G42" s="22"/>
      <c r="H42" s="22">
        <v>1422</v>
      </c>
      <c r="I42" s="22"/>
      <c r="J42" s="22">
        <v>1422</v>
      </c>
      <c r="K42" s="22"/>
      <c r="L42" s="22"/>
      <c r="M42" s="22">
        <v>683</v>
      </c>
      <c r="N42" s="22">
        <v>683</v>
      </c>
      <c r="O42" s="22"/>
      <c r="P42" s="22">
        <v>34708</v>
      </c>
      <c r="Q42" s="22">
        <v>31510</v>
      </c>
      <c r="R42" s="22">
        <v>66218</v>
      </c>
      <c r="S42" s="22">
        <v>1541975</v>
      </c>
      <c r="T42" s="22">
        <v>149883</v>
      </c>
      <c r="U42" s="22">
        <v>245019</v>
      </c>
      <c r="V42" s="22">
        <v>1936877</v>
      </c>
      <c r="W42" s="22">
        <v>2005200</v>
      </c>
      <c r="X42" s="22">
        <v>3916801</v>
      </c>
      <c r="Y42" s="22">
        <v>-1911601</v>
      </c>
      <c r="Z42" s="23">
        <v>-48.805160129401521</v>
      </c>
      <c r="AA42" s="20">
        <v>3916801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841545</v>
      </c>
      <c r="D44" s="20">
        <v>381481</v>
      </c>
      <c r="E44" s="21">
        <v>800000</v>
      </c>
      <c r="F44" s="22">
        <v>800000</v>
      </c>
      <c r="G44" s="22"/>
      <c r="H44" s="22">
        <v>9604</v>
      </c>
      <c r="I44" s="22">
        <v>67866</v>
      </c>
      <c r="J44" s="22">
        <v>77470</v>
      </c>
      <c r="K44" s="22">
        <v>8531</v>
      </c>
      <c r="L44" s="22">
        <v>12582</v>
      </c>
      <c r="M44" s="22"/>
      <c r="N44" s="22">
        <v>21113</v>
      </c>
      <c r="O44" s="22">
        <v>78283</v>
      </c>
      <c r="P44" s="22">
        <v>9416</v>
      </c>
      <c r="Q44" s="22">
        <v>26666</v>
      </c>
      <c r="R44" s="22">
        <v>114365</v>
      </c>
      <c r="S44" s="22">
        <v>825</v>
      </c>
      <c r="T44" s="22">
        <v>6928</v>
      </c>
      <c r="U44" s="22">
        <v>160781</v>
      </c>
      <c r="V44" s="22">
        <v>168534</v>
      </c>
      <c r="W44" s="22">
        <v>381482</v>
      </c>
      <c r="X44" s="22">
        <v>800000</v>
      </c>
      <c r="Y44" s="22">
        <v>-418518</v>
      </c>
      <c r="Z44" s="23">
        <v>-52.314749999999997</v>
      </c>
      <c r="AA44" s="20">
        <v>800000</v>
      </c>
    </row>
    <row r="45" spans="1:27" x14ac:dyDescent="0.25">
      <c r="A45" s="19" t="s">
        <v>70</v>
      </c>
      <c r="B45" s="15" t="s">
        <v>32</v>
      </c>
      <c r="C45" s="20">
        <v>7193357</v>
      </c>
      <c r="D45" s="20">
        <v>6170380</v>
      </c>
      <c r="E45" s="21">
        <v>6412589</v>
      </c>
      <c r="F45" s="22">
        <v>7106102</v>
      </c>
      <c r="G45" s="22">
        <v>365009</v>
      </c>
      <c r="H45" s="22">
        <v>482857</v>
      </c>
      <c r="I45" s="22">
        <v>379736</v>
      </c>
      <c r="J45" s="22">
        <v>1227602</v>
      </c>
      <c r="K45" s="22">
        <v>456002</v>
      </c>
      <c r="L45" s="22">
        <v>954081</v>
      </c>
      <c r="M45" s="22">
        <v>329272</v>
      </c>
      <c r="N45" s="22">
        <v>1739355</v>
      </c>
      <c r="O45" s="22">
        <v>605242</v>
      </c>
      <c r="P45" s="22">
        <v>598097</v>
      </c>
      <c r="Q45" s="22">
        <v>345140</v>
      </c>
      <c r="R45" s="22">
        <v>1548479</v>
      </c>
      <c r="S45" s="22">
        <v>456776</v>
      </c>
      <c r="T45" s="22">
        <v>437569</v>
      </c>
      <c r="U45" s="22">
        <v>443561</v>
      </c>
      <c r="V45" s="22">
        <v>1337906</v>
      </c>
      <c r="W45" s="22">
        <v>5853342</v>
      </c>
      <c r="X45" s="22">
        <v>7106102</v>
      </c>
      <c r="Y45" s="22">
        <v>-1252760</v>
      </c>
      <c r="Z45" s="23">
        <v>-17.629355728358529</v>
      </c>
      <c r="AA45" s="20">
        <v>7106102</v>
      </c>
    </row>
    <row r="46" spans="1:27" x14ac:dyDescent="0.25">
      <c r="A46" s="19" t="s">
        <v>71</v>
      </c>
      <c r="B46" s="15" t="s">
        <v>32</v>
      </c>
      <c r="C46" s="20">
        <v>82354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246905371</v>
      </c>
      <c r="D48" s="29">
        <f t="shared" ref="D48:Y48" si="1">SUM(D35:D47)</f>
        <v>270191616</v>
      </c>
      <c r="E48" s="30">
        <f t="shared" si="1"/>
        <v>283960637</v>
      </c>
      <c r="F48" s="31">
        <f t="shared" si="1"/>
        <v>272991392</v>
      </c>
      <c r="G48" s="31">
        <f t="shared" si="1"/>
        <v>1872295</v>
      </c>
      <c r="H48" s="31">
        <f t="shared" si="1"/>
        <v>31671067</v>
      </c>
      <c r="I48" s="31">
        <f t="shared" si="1"/>
        <v>27653203</v>
      </c>
      <c r="J48" s="31">
        <f t="shared" si="1"/>
        <v>61196565</v>
      </c>
      <c r="K48" s="31">
        <f t="shared" si="1"/>
        <v>16022601</v>
      </c>
      <c r="L48" s="31">
        <f t="shared" si="1"/>
        <v>19904760</v>
      </c>
      <c r="M48" s="31">
        <f t="shared" si="1"/>
        <v>17548150</v>
      </c>
      <c r="N48" s="31">
        <f t="shared" si="1"/>
        <v>53475511</v>
      </c>
      <c r="O48" s="31">
        <f t="shared" si="1"/>
        <v>22569032</v>
      </c>
      <c r="P48" s="31">
        <f t="shared" si="1"/>
        <v>21102857</v>
      </c>
      <c r="Q48" s="31">
        <f t="shared" si="1"/>
        <v>18414095</v>
      </c>
      <c r="R48" s="31">
        <f t="shared" si="1"/>
        <v>62085984</v>
      </c>
      <c r="S48" s="31">
        <f t="shared" si="1"/>
        <v>20546986</v>
      </c>
      <c r="T48" s="31">
        <f t="shared" si="1"/>
        <v>19333140</v>
      </c>
      <c r="U48" s="31">
        <f t="shared" si="1"/>
        <v>28165197</v>
      </c>
      <c r="V48" s="31">
        <f t="shared" si="1"/>
        <v>68045323</v>
      </c>
      <c r="W48" s="31">
        <f t="shared" si="1"/>
        <v>244803383</v>
      </c>
      <c r="X48" s="31">
        <f t="shared" si="1"/>
        <v>272991392</v>
      </c>
      <c r="Y48" s="31">
        <f t="shared" si="1"/>
        <v>-28188009</v>
      </c>
      <c r="Z48" s="32">
        <f>+IF(X48&lt;&gt;0,+(Y48/X48)*100,0)</f>
        <v>-10.325603599984575</v>
      </c>
      <c r="AA48" s="29">
        <f>SUM(AA35:AA47)</f>
        <v>272991392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-302564</v>
      </c>
      <c r="D49" s="39">
        <f t="shared" si="2"/>
        <v>16690489</v>
      </c>
      <c r="E49" s="40">
        <f t="shared" si="2"/>
        <v>6521470</v>
      </c>
      <c r="F49" s="41">
        <f t="shared" si="2"/>
        <v>16795899</v>
      </c>
      <c r="G49" s="41">
        <f t="shared" si="2"/>
        <v>19247744</v>
      </c>
      <c r="H49" s="41">
        <f t="shared" si="2"/>
        <v>1155731</v>
      </c>
      <c r="I49" s="41">
        <f t="shared" si="2"/>
        <v>-5731796</v>
      </c>
      <c r="J49" s="41">
        <f t="shared" si="2"/>
        <v>14671679</v>
      </c>
      <c r="K49" s="41">
        <f t="shared" si="2"/>
        <v>4718380</v>
      </c>
      <c r="L49" s="41">
        <f t="shared" si="2"/>
        <v>1112565</v>
      </c>
      <c r="M49" s="41">
        <f t="shared" si="2"/>
        <v>2050926</v>
      </c>
      <c r="N49" s="41">
        <f t="shared" si="2"/>
        <v>7881871</v>
      </c>
      <c r="O49" s="41">
        <f t="shared" si="2"/>
        <v>12333401</v>
      </c>
      <c r="P49" s="41">
        <f t="shared" si="2"/>
        <v>2799356</v>
      </c>
      <c r="Q49" s="41">
        <f t="shared" si="2"/>
        <v>1017795</v>
      </c>
      <c r="R49" s="41">
        <f t="shared" si="2"/>
        <v>16150552</v>
      </c>
      <c r="S49" s="41">
        <f t="shared" si="2"/>
        <v>-3726041</v>
      </c>
      <c r="T49" s="41">
        <f t="shared" si="2"/>
        <v>3870265</v>
      </c>
      <c r="U49" s="41">
        <f t="shared" si="2"/>
        <v>-4314021</v>
      </c>
      <c r="V49" s="41">
        <f t="shared" si="2"/>
        <v>-4169797</v>
      </c>
      <c r="W49" s="41">
        <f t="shared" si="2"/>
        <v>34534305</v>
      </c>
      <c r="X49" s="41">
        <f t="shared" si="2"/>
        <v>16795899</v>
      </c>
      <c r="Y49" s="41">
        <f t="shared" si="2"/>
        <v>17738406</v>
      </c>
      <c r="Z49" s="42">
        <f>+IF(X49&lt;&gt;0,+(Y49/X49)*100,0)</f>
        <v>105.61153052897019</v>
      </c>
      <c r="AA49" s="39">
        <f>+AA33-AA48</f>
        <v>16795899</v>
      </c>
    </row>
    <row r="50" spans="1:27" x14ac:dyDescent="0.25">
      <c r="A50" s="43" t="s">
        <v>75</v>
      </c>
      <c r="B50" s="15" t="s">
        <v>32</v>
      </c>
      <c r="C50" s="20">
        <v>3774000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3471436</v>
      </c>
      <c r="D52" s="48">
        <f t="shared" si="3"/>
        <v>16690489</v>
      </c>
      <c r="E52" s="49">
        <f t="shared" si="3"/>
        <v>6521470</v>
      </c>
      <c r="F52" s="50">
        <f t="shared" si="3"/>
        <v>16795899</v>
      </c>
      <c r="G52" s="50">
        <f t="shared" si="3"/>
        <v>19247744</v>
      </c>
      <c r="H52" s="50">
        <f t="shared" si="3"/>
        <v>1155731</v>
      </c>
      <c r="I52" s="50">
        <f t="shared" si="3"/>
        <v>-5731796</v>
      </c>
      <c r="J52" s="50">
        <f t="shared" si="3"/>
        <v>14671679</v>
      </c>
      <c r="K52" s="50">
        <f t="shared" si="3"/>
        <v>4718380</v>
      </c>
      <c r="L52" s="50">
        <f t="shared" si="3"/>
        <v>1112565</v>
      </c>
      <c r="M52" s="50">
        <f t="shared" si="3"/>
        <v>2050926</v>
      </c>
      <c r="N52" s="50">
        <f t="shared" si="3"/>
        <v>7881871</v>
      </c>
      <c r="O52" s="50">
        <f t="shared" si="3"/>
        <v>12333401</v>
      </c>
      <c r="P52" s="50">
        <f t="shared" si="3"/>
        <v>2799356</v>
      </c>
      <c r="Q52" s="50">
        <f t="shared" si="3"/>
        <v>1017795</v>
      </c>
      <c r="R52" s="50">
        <f t="shared" si="3"/>
        <v>16150552</v>
      </c>
      <c r="S52" s="50">
        <f t="shared" si="3"/>
        <v>-3726041</v>
      </c>
      <c r="T52" s="50">
        <f t="shared" si="3"/>
        <v>3870265</v>
      </c>
      <c r="U52" s="50">
        <f t="shared" si="3"/>
        <v>-4314021</v>
      </c>
      <c r="V52" s="50">
        <f t="shared" si="3"/>
        <v>-4169797</v>
      </c>
      <c r="W52" s="50">
        <f t="shared" si="3"/>
        <v>34534305</v>
      </c>
      <c r="X52" s="50">
        <f t="shared" si="3"/>
        <v>16795899</v>
      </c>
      <c r="Y52" s="50">
        <f t="shared" si="3"/>
        <v>17738406</v>
      </c>
      <c r="Z52" s="51">
        <f>+IF(X52&lt;&gt;0,+(Y52/X52)*100,0)</f>
        <v>105.61153052897019</v>
      </c>
      <c r="AA52" s="48">
        <f>SUM(AA49:AA51)</f>
        <v>16795899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3471436</v>
      </c>
      <c r="D54" s="54">
        <f>+D52-D53</f>
        <v>16690489</v>
      </c>
      <c r="E54" s="55">
        <f t="shared" si="4"/>
        <v>6521470</v>
      </c>
      <c r="F54" s="56">
        <f t="shared" si="4"/>
        <v>16795899</v>
      </c>
      <c r="G54" s="56">
        <f t="shared" si="4"/>
        <v>19247744</v>
      </c>
      <c r="H54" s="56">
        <f t="shared" si="4"/>
        <v>1155731</v>
      </c>
      <c r="I54" s="56">
        <f t="shared" si="4"/>
        <v>-5731796</v>
      </c>
      <c r="J54" s="56">
        <f t="shared" si="4"/>
        <v>14671679</v>
      </c>
      <c r="K54" s="56">
        <f t="shared" si="4"/>
        <v>4718380</v>
      </c>
      <c r="L54" s="56">
        <f t="shared" si="4"/>
        <v>1112565</v>
      </c>
      <c r="M54" s="56">
        <f t="shared" si="4"/>
        <v>2050926</v>
      </c>
      <c r="N54" s="56">
        <f t="shared" si="4"/>
        <v>7881871</v>
      </c>
      <c r="O54" s="56">
        <f t="shared" si="4"/>
        <v>12333401</v>
      </c>
      <c r="P54" s="56">
        <f t="shared" si="4"/>
        <v>2799356</v>
      </c>
      <c r="Q54" s="56">
        <f t="shared" si="4"/>
        <v>1017795</v>
      </c>
      <c r="R54" s="56">
        <f t="shared" si="4"/>
        <v>16150552</v>
      </c>
      <c r="S54" s="56">
        <f t="shared" si="4"/>
        <v>-3726041</v>
      </c>
      <c r="T54" s="56">
        <f t="shared" si="4"/>
        <v>3870265</v>
      </c>
      <c r="U54" s="56">
        <f t="shared" si="4"/>
        <v>-4314021</v>
      </c>
      <c r="V54" s="56">
        <f t="shared" si="4"/>
        <v>-4169797</v>
      </c>
      <c r="W54" s="56">
        <f t="shared" si="4"/>
        <v>34534305</v>
      </c>
      <c r="X54" s="56">
        <f t="shared" si="4"/>
        <v>16795899</v>
      </c>
      <c r="Y54" s="56">
        <f t="shared" si="4"/>
        <v>17738406</v>
      </c>
      <c r="Z54" s="57">
        <f>+IF(X54&lt;&gt;0,+(Y54/X54)*100,0)</f>
        <v>105.61153052897019</v>
      </c>
      <c r="AA54" s="54">
        <f>+AA52-AA53</f>
        <v>16795899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3471436</v>
      </c>
      <c r="D57" s="48">
        <f>SUM(D54:D56)</f>
        <v>16690489</v>
      </c>
      <c r="E57" s="49">
        <f t="shared" si="5"/>
        <v>6521470</v>
      </c>
      <c r="F57" s="50">
        <f t="shared" si="5"/>
        <v>16795899</v>
      </c>
      <c r="G57" s="50">
        <f t="shared" si="5"/>
        <v>19247744</v>
      </c>
      <c r="H57" s="50">
        <f t="shared" si="5"/>
        <v>1155731</v>
      </c>
      <c r="I57" s="50">
        <f t="shared" si="5"/>
        <v>-5731796</v>
      </c>
      <c r="J57" s="50">
        <f t="shared" si="5"/>
        <v>14671679</v>
      </c>
      <c r="K57" s="50">
        <f t="shared" si="5"/>
        <v>4718380</v>
      </c>
      <c r="L57" s="50">
        <f t="shared" si="5"/>
        <v>1112565</v>
      </c>
      <c r="M57" s="50">
        <f t="shared" si="5"/>
        <v>2050926</v>
      </c>
      <c r="N57" s="50">
        <f t="shared" si="5"/>
        <v>7881871</v>
      </c>
      <c r="O57" s="50">
        <f t="shared" si="5"/>
        <v>12333401</v>
      </c>
      <c r="P57" s="50">
        <f t="shared" si="5"/>
        <v>2799356</v>
      </c>
      <c r="Q57" s="50">
        <f t="shared" si="5"/>
        <v>1017795</v>
      </c>
      <c r="R57" s="50">
        <f t="shared" si="5"/>
        <v>16150552</v>
      </c>
      <c r="S57" s="50">
        <f t="shared" si="5"/>
        <v>-3726041</v>
      </c>
      <c r="T57" s="50">
        <f t="shared" si="5"/>
        <v>3870265</v>
      </c>
      <c r="U57" s="50">
        <f t="shared" si="5"/>
        <v>-4314021</v>
      </c>
      <c r="V57" s="50">
        <f t="shared" si="5"/>
        <v>-4169797</v>
      </c>
      <c r="W57" s="50">
        <f t="shared" si="5"/>
        <v>34534305</v>
      </c>
      <c r="X57" s="50">
        <f t="shared" si="5"/>
        <v>16795899</v>
      </c>
      <c r="Y57" s="50">
        <f t="shared" si="5"/>
        <v>17738406</v>
      </c>
      <c r="Z57" s="51">
        <f>+IF(X57&lt;&gt;0,+(Y57/X57)*100,0)</f>
        <v>105.61153052897019</v>
      </c>
      <c r="AA57" s="48">
        <f>SUM(AA54:AA56)</f>
        <v>16795899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3471436</v>
      </c>
      <c r="D60" s="65">
        <f>SUM(D57:D59)</f>
        <v>16690489</v>
      </c>
      <c r="E60" s="66">
        <f t="shared" si="6"/>
        <v>6521470</v>
      </c>
      <c r="F60" s="67">
        <f t="shared" si="6"/>
        <v>16795899</v>
      </c>
      <c r="G60" s="67">
        <f t="shared" si="6"/>
        <v>19247744</v>
      </c>
      <c r="H60" s="67">
        <f t="shared" si="6"/>
        <v>1155731</v>
      </c>
      <c r="I60" s="67">
        <f t="shared" si="6"/>
        <v>-5731796</v>
      </c>
      <c r="J60" s="67">
        <f t="shared" si="6"/>
        <v>14671679</v>
      </c>
      <c r="K60" s="67">
        <f t="shared" si="6"/>
        <v>4718380</v>
      </c>
      <c r="L60" s="67">
        <f t="shared" si="6"/>
        <v>1112565</v>
      </c>
      <c r="M60" s="67">
        <f t="shared" si="6"/>
        <v>2050926</v>
      </c>
      <c r="N60" s="67">
        <f t="shared" si="6"/>
        <v>7881871</v>
      </c>
      <c r="O60" s="67">
        <f t="shared" si="6"/>
        <v>12333401</v>
      </c>
      <c r="P60" s="67">
        <f t="shared" si="6"/>
        <v>2799356</v>
      </c>
      <c r="Q60" s="67">
        <f t="shared" si="6"/>
        <v>1017795</v>
      </c>
      <c r="R60" s="67">
        <f t="shared" si="6"/>
        <v>16150552</v>
      </c>
      <c r="S60" s="67">
        <f t="shared" si="6"/>
        <v>-3726041</v>
      </c>
      <c r="T60" s="67">
        <f t="shared" si="6"/>
        <v>3870265</v>
      </c>
      <c r="U60" s="67">
        <f t="shared" si="6"/>
        <v>-4314021</v>
      </c>
      <c r="V60" s="67">
        <f t="shared" si="6"/>
        <v>-4169797</v>
      </c>
      <c r="W60" s="67">
        <f t="shared" si="6"/>
        <v>34534305</v>
      </c>
      <c r="X60" s="67">
        <f t="shared" si="6"/>
        <v>16795899</v>
      </c>
      <c r="Y60" s="67">
        <f t="shared" si="6"/>
        <v>17738406</v>
      </c>
      <c r="Z60" s="68">
        <f>+IF(X60&lt;&gt;0,+(Y60/X60)*100,0)</f>
        <v>105.61153052897019</v>
      </c>
      <c r="AA60" s="65">
        <f>SUM(AA57:AA59)</f>
        <v>16795899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347728443</v>
      </c>
      <c r="D6" s="20"/>
      <c r="E6" s="21">
        <v>412331987</v>
      </c>
      <c r="F6" s="22">
        <v>406172031</v>
      </c>
      <c r="G6" s="22">
        <v>43293218</v>
      </c>
      <c r="H6" s="22">
        <v>36743972</v>
      </c>
      <c r="I6" s="22">
        <v>34080782</v>
      </c>
      <c r="J6" s="22">
        <v>114117972</v>
      </c>
      <c r="K6" s="22">
        <v>38892782</v>
      </c>
      <c r="L6" s="22">
        <v>13041374</v>
      </c>
      <c r="M6" s="22">
        <v>42942032</v>
      </c>
      <c r="N6" s="22">
        <v>94876188</v>
      </c>
      <c r="O6" s="22">
        <v>51432012</v>
      </c>
      <c r="P6" s="22">
        <v>14817854</v>
      </c>
      <c r="Q6" s="22">
        <v>19236079</v>
      </c>
      <c r="R6" s="22">
        <v>85485945</v>
      </c>
      <c r="S6" s="22">
        <v>44825990</v>
      </c>
      <c r="T6" s="22">
        <v>35959890</v>
      </c>
      <c r="U6" s="22">
        <v>33581541</v>
      </c>
      <c r="V6" s="22">
        <v>114367421</v>
      </c>
      <c r="W6" s="22">
        <v>408847526</v>
      </c>
      <c r="X6" s="22">
        <v>406172031</v>
      </c>
      <c r="Y6" s="22">
        <v>2675495</v>
      </c>
      <c r="Z6" s="23">
        <v>0.65870980663363299</v>
      </c>
      <c r="AA6" s="20">
        <v>406172031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7215929</v>
      </c>
      <c r="D13" s="20"/>
      <c r="E13" s="21">
        <v>6625825</v>
      </c>
      <c r="F13" s="22">
        <v>8840155</v>
      </c>
      <c r="G13" s="22">
        <v>689034</v>
      </c>
      <c r="H13" s="22">
        <v>732962</v>
      </c>
      <c r="I13" s="22">
        <v>675359</v>
      </c>
      <c r="J13" s="22">
        <v>2097355</v>
      </c>
      <c r="K13" s="22">
        <v>823828</v>
      </c>
      <c r="L13" s="22">
        <v>824161</v>
      </c>
      <c r="M13" s="22">
        <v>727830</v>
      </c>
      <c r="N13" s="22">
        <v>2375819</v>
      </c>
      <c r="O13" s="22">
        <v>783199</v>
      </c>
      <c r="P13" s="22">
        <v>809602</v>
      </c>
      <c r="Q13" s="22">
        <v>825156</v>
      </c>
      <c r="R13" s="22">
        <v>2417957</v>
      </c>
      <c r="S13" s="22">
        <v>841710</v>
      </c>
      <c r="T13" s="22">
        <v>847525</v>
      </c>
      <c r="U13" s="22">
        <v>862272</v>
      </c>
      <c r="V13" s="22">
        <v>2551507</v>
      </c>
      <c r="W13" s="22">
        <v>9442638</v>
      </c>
      <c r="X13" s="22">
        <v>8840155</v>
      </c>
      <c r="Y13" s="22">
        <v>602483</v>
      </c>
      <c r="Z13" s="23">
        <v>6.8152990530143427</v>
      </c>
      <c r="AA13" s="20">
        <v>8840155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634867</v>
      </c>
      <c r="D20" s="20"/>
      <c r="E20" s="21">
        <v>696574</v>
      </c>
      <c r="F20" s="22">
        <v>208085</v>
      </c>
      <c r="G20" s="22">
        <v>6387</v>
      </c>
      <c r="H20" s="22">
        <v>62184</v>
      </c>
      <c r="I20" s="22"/>
      <c r="J20" s="22">
        <v>68571</v>
      </c>
      <c r="K20" s="22">
        <v>16031</v>
      </c>
      <c r="L20" s="22">
        <v>91691</v>
      </c>
      <c r="M20" s="22">
        <v>4542</v>
      </c>
      <c r="N20" s="22">
        <v>112264</v>
      </c>
      <c r="O20" s="22">
        <v>22272</v>
      </c>
      <c r="P20" s="22">
        <v>89600</v>
      </c>
      <c r="Q20" s="22">
        <v>56546</v>
      </c>
      <c r="R20" s="22">
        <v>168418</v>
      </c>
      <c r="S20" s="22">
        <v>313950</v>
      </c>
      <c r="T20" s="22">
        <v>14546</v>
      </c>
      <c r="U20" s="22">
        <v>7998</v>
      </c>
      <c r="V20" s="22">
        <v>336494</v>
      </c>
      <c r="W20" s="22">
        <v>685747</v>
      </c>
      <c r="X20" s="22">
        <v>208085</v>
      </c>
      <c r="Y20" s="22">
        <v>477662</v>
      </c>
      <c r="Z20" s="18">
        <v>229.55138525121947</v>
      </c>
      <c r="AA20" s="20">
        <v>208085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37053200</v>
      </c>
      <c r="D26" s="20"/>
      <c r="E26" s="21">
        <v>36389760</v>
      </c>
      <c r="F26" s="22">
        <v>36389760</v>
      </c>
      <c r="G26" s="22">
        <v>14055814</v>
      </c>
      <c r="H26" s="22">
        <v>-67064</v>
      </c>
      <c r="I26" s="22">
        <v>67064</v>
      </c>
      <c r="J26" s="22">
        <v>14055814</v>
      </c>
      <c r="K26" s="22">
        <v>66988</v>
      </c>
      <c r="L26" s="22">
        <v>224629</v>
      </c>
      <c r="M26" s="22">
        <v>11244703</v>
      </c>
      <c r="N26" s="22">
        <v>11536320</v>
      </c>
      <c r="O26" s="22">
        <v>80181</v>
      </c>
      <c r="P26" s="22"/>
      <c r="Q26" s="22">
        <v>8498017</v>
      </c>
      <c r="R26" s="22">
        <v>8578198</v>
      </c>
      <c r="S26" s="22">
        <v>6812</v>
      </c>
      <c r="T26" s="22">
        <v>-298876</v>
      </c>
      <c r="U26" s="22"/>
      <c r="V26" s="22">
        <v>-292064</v>
      </c>
      <c r="W26" s="22">
        <v>33878268</v>
      </c>
      <c r="X26" s="22">
        <v>36389760</v>
      </c>
      <c r="Y26" s="22">
        <v>-2511492</v>
      </c>
      <c r="Z26" s="23">
        <v>-6.9016448583337731</v>
      </c>
      <c r="AA26" s="20">
        <v>36389760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392632439</v>
      </c>
      <c r="D33" s="29">
        <f t="shared" ref="D33:Y33" si="0">SUM(D6:D32)</f>
        <v>0</v>
      </c>
      <c r="E33" s="30">
        <f t="shared" si="0"/>
        <v>456044146</v>
      </c>
      <c r="F33" s="31">
        <f t="shared" si="0"/>
        <v>451610031</v>
      </c>
      <c r="G33" s="31">
        <f t="shared" si="0"/>
        <v>58044453</v>
      </c>
      <c r="H33" s="31">
        <f t="shared" si="0"/>
        <v>37472054</v>
      </c>
      <c r="I33" s="31">
        <f t="shared" si="0"/>
        <v>34823205</v>
      </c>
      <c r="J33" s="31">
        <f t="shared" si="0"/>
        <v>130339712</v>
      </c>
      <c r="K33" s="31">
        <f t="shared" si="0"/>
        <v>39799629</v>
      </c>
      <c r="L33" s="31">
        <f t="shared" si="0"/>
        <v>14181855</v>
      </c>
      <c r="M33" s="31">
        <f t="shared" si="0"/>
        <v>54919107</v>
      </c>
      <c r="N33" s="31">
        <f t="shared" si="0"/>
        <v>108900591</v>
      </c>
      <c r="O33" s="31">
        <f t="shared" si="0"/>
        <v>52317664</v>
      </c>
      <c r="P33" s="31">
        <f t="shared" si="0"/>
        <v>15717056</v>
      </c>
      <c r="Q33" s="31">
        <f t="shared" si="0"/>
        <v>28615798</v>
      </c>
      <c r="R33" s="31">
        <f t="shared" si="0"/>
        <v>96650518</v>
      </c>
      <c r="S33" s="31">
        <f t="shared" si="0"/>
        <v>45988462</v>
      </c>
      <c r="T33" s="31">
        <f t="shared" si="0"/>
        <v>36523085</v>
      </c>
      <c r="U33" s="31">
        <f t="shared" si="0"/>
        <v>34451811</v>
      </c>
      <c r="V33" s="31">
        <f t="shared" si="0"/>
        <v>116963358</v>
      </c>
      <c r="W33" s="31">
        <f t="shared" si="0"/>
        <v>452854179</v>
      </c>
      <c r="X33" s="31">
        <f t="shared" si="0"/>
        <v>451610031</v>
      </c>
      <c r="Y33" s="31">
        <f t="shared" si="0"/>
        <v>1244148</v>
      </c>
      <c r="Z33" s="32">
        <f>+IF(X33&lt;&gt;0,+(Y33/X33)*100,0)</f>
        <v>0.27549166639303457</v>
      </c>
      <c r="AA33" s="29">
        <f>SUM(AA6:AA32)</f>
        <v>451610031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14128304</v>
      </c>
      <c r="D35" s="20"/>
      <c r="E35" s="21">
        <v>16277013</v>
      </c>
      <c r="F35" s="22">
        <v>13044616</v>
      </c>
      <c r="G35" s="22">
        <v>740489</v>
      </c>
      <c r="H35" s="22">
        <v>1520864</v>
      </c>
      <c r="I35" s="22">
        <v>770701</v>
      </c>
      <c r="J35" s="22">
        <v>3032054</v>
      </c>
      <c r="K35" s="22">
        <v>1114109</v>
      </c>
      <c r="L35" s="22">
        <v>1514236</v>
      </c>
      <c r="M35" s="22">
        <v>1125546</v>
      </c>
      <c r="N35" s="22">
        <v>3753891</v>
      </c>
      <c r="O35" s="22">
        <v>1147642</v>
      </c>
      <c r="P35" s="22">
        <v>1047556</v>
      </c>
      <c r="Q35" s="22">
        <v>992836</v>
      </c>
      <c r="R35" s="22">
        <v>3188034</v>
      </c>
      <c r="S35" s="22">
        <v>911619</v>
      </c>
      <c r="T35" s="22">
        <v>1064958</v>
      </c>
      <c r="U35" s="22">
        <v>1009660</v>
      </c>
      <c r="V35" s="22">
        <v>2986237</v>
      </c>
      <c r="W35" s="22">
        <v>12960216</v>
      </c>
      <c r="X35" s="22">
        <v>13044616</v>
      </c>
      <c r="Y35" s="22">
        <v>-84400</v>
      </c>
      <c r="Z35" s="23">
        <v>-0.64701023012099401</v>
      </c>
      <c r="AA35" s="20">
        <v>13044616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251608225</v>
      </c>
      <c r="D37" s="20"/>
      <c r="E37" s="21">
        <v>318560364</v>
      </c>
      <c r="F37" s="22">
        <v>320780831</v>
      </c>
      <c r="G37" s="22">
        <v>75291834</v>
      </c>
      <c r="H37" s="22">
        <v>745646</v>
      </c>
      <c r="I37" s="22">
        <v>7021943</v>
      </c>
      <c r="J37" s="22">
        <v>83059423</v>
      </c>
      <c r="K37" s="22">
        <v>23581006</v>
      </c>
      <c r="L37" s="22">
        <v>23113068</v>
      </c>
      <c r="M37" s="22">
        <v>22069457</v>
      </c>
      <c r="N37" s="22">
        <v>68763531</v>
      </c>
      <c r="O37" s="22">
        <v>23779667</v>
      </c>
      <c r="P37" s="22">
        <v>23129915</v>
      </c>
      <c r="Q37" s="22">
        <v>21834843</v>
      </c>
      <c r="R37" s="22">
        <v>68744425</v>
      </c>
      <c r="S37" s="22">
        <v>22855170</v>
      </c>
      <c r="T37" s="22">
        <v>22863861</v>
      </c>
      <c r="U37" s="22">
        <v>23881422</v>
      </c>
      <c r="V37" s="22">
        <v>69600453</v>
      </c>
      <c r="W37" s="22">
        <v>290167832</v>
      </c>
      <c r="X37" s="22">
        <v>320780831</v>
      </c>
      <c r="Y37" s="22">
        <v>-30612999</v>
      </c>
      <c r="Z37" s="23">
        <v>-9.5432756703594919</v>
      </c>
      <c r="AA37" s="20">
        <v>320780831</v>
      </c>
    </row>
    <row r="38" spans="1:27" x14ac:dyDescent="0.25">
      <c r="A38" s="19" t="s">
        <v>64</v>
      </c>
      <c r="B38" s="15" t="s">
        <v>32</v>
      </c>
      <c r="C38" s="20">
        <v>3927353</v>
      </c>
      <c r="D38" s="20"/>
      <c r="E38" s="21">
        <v>3229154</v>
      </c>
      <c r="F38" s="22">
        <v>2514899</v>
      </c>
      <c r="G38" s="22">
        <v>352952</v>
      </c>
      <c r="H38" s="22">
        <v>296996</v>
      </c>
      <c r="I38" s="22">
        <v>-289568</v>
      </c>
      <c r="J38" s="22">
        <v>360380</v>
      </c>
      <c r="K38" s="22">
        <v>535993</v>
      </c>
      <c r="L38" s="22">
        <v>277648</v>
      </c>
      <c r="M38" s="22">
        <v>128017</v>
      </c>
      <c r="N38" s="22">
        <v>941658</v>
      </c>
      <c r="O38" s="22">
        <v>187605</v>
      </c>
      <c r="P38" s="22">
        <v>71715</v>
      </c>
      <c r="Q38" s="22">
        <v>324810</v>
      </c>
      <c r="R38" s="22">
        <v>584130</v>
      </c>
      <c r="S38" s="22">
        <v>233455</v>
      </c>
      <c r="T38" s="22">
        <v>53215</v>
      </c>
      <c r="U38" s="22">
        <v>52270</v>
      </c>
      <c r="V38" s="22">
        <v>338940</v>
      </c>
      <c r="W38" s="22">
        <v>2225108</v>
      </c>
      <c r="X38" s="22">
        <v>2514899</v>
      </c>
      <c r="Y38" s="22">
        <v>-289791</v>
      </c>
      <c r="Z38" s="23">
        <v>-11.522967721566552</v>
      </c>
      <c r="AA38" s="20">
        <v>2514899</v>
      </c>
    </row>
    <row r="39" spans="1:27" x14ac:dyDescent="0.25">
      <c r="A39" s="19" t="s">
        <v>65</v>
      </c>
      <c r="B39" s="15" t="s">
        <v>32</v>
      </c>
      <c r="C39" s="20">
        <v>14309487</v>
      </c>
      <c r="D39" s="20"/>
      <c r="E39" s="21">
        <v>34746871</v>
      </c>
      <c r="F39" s="22">
        <v>20391533</v>
      </c>
      <c r="G39" s="22">
        <v>33147837</v>
      </c>
      <c r="H39" s="22">
        <v>10010977</v>
      </c>
      <c r="I39" s="22">
        <v>-10010977</v>
      </c>
      <c r="J39" s="22">
        <v>33147837</v>
      </c>
      <c r="K39" s="22"/>
      <c r="L39" s="22">
        <v>-1599034</v>
      </c>
      <c r="M39" s="22">
        <v>1599034</v>
      </c>
      <c r="N39" s="22"/>
      <c r="O39" s="22">
        <v>1599034</v>
      </c>
      <c r="P39" s="22"/>
      <c r="Q39" s="22">
        <v>-13750788</v>
      </c>
      <c r="R39" s="22">
        <v>-12151754</v>
      </c>
      <c r="S39" s="22"/>
      <c r="T39" s="22"/>
      <c r="U39" s="22">
        <v>10017345</v>
      </c>
      <c r="V39" s="22">
        <v>10017345</v>
      </c>
      <c r="W39" s="22">
        <v>31013428</v>
      </c>
      <c r="X39" s="22">
        <v>20391533</v>
      </c>
      <c r="Y39" s="22">
        <v>10621895</v>
      </c>
      <c r="Z39" s="23">
        <v>52.089732537519374</v>
      </c>
      <c r="AA39" s="20">
        <v>20391533</v>
      </c>
    </row>
    <row r="40" spans="1:27" x14ac:dyDescent="0.25">
      <c r="A40" s="19" t="s">
        <v>66</v>
      </c>
      <c r="B40" s="15" t="s">
        <v>32</v>
      </c>
      <c r="C40" s="20">
        <v>10706658</v>
      </c>
      <c r="D40" s="20"/>
      <c r="E40" s="21">
        <v>10715060</v>
      </c>
      <c r="F40" s="22">
        <v>10715060</v>
      </c>
      <c r="G40" s="22">
        <v>-9813735</v>
      </c>
      <c r="H40" s="22">
        <v>10148407</v>
      </c>
      <c r="I40" s="22">
        <v>1744720</v>
      </c>
      <c r="J40" s="22">
        <v>2079392</v>
      </c>
      <c r="K40" s="22">
        <v>700197</v>
      </c>
      <c r="L40" s="22">
        <v>677603</v>
      </c>
      <c r="M40" s="22">
        <v>700190</v>
      </c>
      <c r="N40" s="22">
        <v>2077990</v>
      </c>
      <c r="O40" s="22">
        <v>700190</v>
      </c>
      <c r="P40" s="22">
        <v>632430</v>
      </c>
      <c r="Q40" s="22">
        <v>700190</v>
      </c>
      <c r="R40" s="22">
        <v>2032810</v>
      </c>
      <c r="S40" s="22">
        <v>677603</v>
      </c>
      <c r="T40" s="22">
        <v>679344</v>
      </c>
      <c r="U40" s="22">
        <v>679343</v>
      </c>
      <c r="V40" s="22">
        <v>2036290</v>
      </c>
      <c r="W40" s="22">
        <v>8226482</v>
      </c>
      <c r="X40" s="22">
        <v>10715060</v>
      </c>
      <c r="Y40" s="22">
        <v>-2488578</v>
      </c>
      <c r="Z40" s="23">
        <v>-23.225049603082017</v>
      </c>
      <c r="AA40" s="20">
        <v>10715060</v>
      </c>
    </row>
    <row r="41" spans="1:27" x14ac:dyDescent="0.25">
      <c r="A41" s="19" t="s">
        <v>40</v>
      </c>
      <c r="B41" s="15" t="s">
        <v>32</v>
      </c>
      <c r="C41" s="20">
        <v>6735645</v>
      </c>
      <c r="D41" s="20"/>
      <c r="E41" s="21">
        <v>6520763</v>
      </c>
      <c r="F41" s="22">
        <v>7183094</v>
      </c>
      <c r="G41" s="22">
        <v>647914</v>
      </c>
      <c r="H41" s="22">
        <v>72468</v>
      </c>
      <c r="I41" s="22">
        <v>187680</v>
      </c>
      <c r="J41" s="22">
        <v>908062</v>
      </c>
      <c r="K41" s="22">
        <v>535</v>
      </c>
      <c r="L41" s="22">
        <v>670</v>
      </c>
      <c r="M41" s="22">
        <v>3106174</v>
      </c>
      <c r="N41" s="22">
        <v>3107379</v>
      </c>
      <c r="O41" s="22">
        <v>72488</v>
      </c>
      <c r="P41" s="22">
        <v>520</v>
      </c>
      <c r="Q41" s="22">
        <v>223961</v>
      </c>
      <c r="R41" s="22">
        <v>296969</v>
      </c>
      <c r="S41" s="22">
        <v>547</v>
      </c>
      <c r="T41" s="22">
        <v>485</v>
      </c>
      <c r="U41" s="22">
        <v>2713152</v>
      </c>
      <c r="V41" s="22">
        <v>2714184</v>
      </c>
      <c r="W41" s="22">
        <v>7026594</v>
      </c>
      <c r="X41" s="22">
        <v>7183094</v>
      </c>
      <c r="Y41" s="22">
        <v>-156500</v>
      </c>
      <c r="Z41" s="23">
        <v>-2.1787268828724784</v>
      </c>
      <c r="AA41" s="20">
        <v>7183094</v>
      </c>
    </row>
    <row r="42" spans="1:27" x14ac:dyDescent="0.25">
      <c r="A42" s="19" t="s">
        <v>67</v>
      </c>
      <c r="B42" s="15" t="s">
        <v>32</v>
      </c>
      <c r="C42" s="20">
        <v>24824416</v>
      </c>
      <c r="D42" s="20"/>
      <c r="E42" s="21">
        <v>27022357</v>
      </c>
      <c r="F42" s="22">
        <v>24927204</v>
      </c>
      <c r="G42" s="22">
        <v>2865204</v>
      </c>
      <c r="H42" s="22">
        <v>-2293852</v>
      </c>
      <c r="I42" s="22">
        <v>2552017</v>
      </c>
      <c r="J42" s="22">
        <v>3123369</v>
      </c>
      <c r="K42" s="22">
        <v>241000</v>
      </c>
      <c r="L42" s="22">
        <v>1571765</v>
      </c>
      <c r="M42" s="22">
        <v>3181300</v>
      </c>
      <c r="N42" s="22">
        <v>4994065</v>
      </c>
      <c r="O42" s="22">
        <v>2999339</v>
      </c>
      <c r="P42" s="22">
        <v>2390731</v>
      </c>
      <c r="Q42" s="22">
        <v>1679036</v>
      </c>
      <c r="R42" s="22">
        <v>7069106</v>
      </c>
      <c r="S42" s="22">
        <v>4384811</v>
      </c>
      <c r="T42" s="22">
        <v>1299374</v>
      </c>
      <c r="U42" s="22">
        <v>2551231</v>
      </c>
      <c r="V42" s="22">
        <v>8235416</v>
      </c>
      <c r="W42" s="22">
        <v>23421956</v>
      </c>
      <c r="X42" s="22">
        <v>24927204</v>
      </c>
      <c r="Y42" s="22">
        <v>-1505248</v>
      </c>
      <c r="Z42" s="23">
        <v>-6.0385753652916705</v>
      </c>
      <c r="AA42" s="20">
        <v>24927204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799517</v>
      </c>
      <c r="F44" s="22">
        <v>604550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604550</v>
      </c>
      <c r="Y44" s="22">
        <v>-604550</v>
      </c>
      <c r="Z44" s="23">
        <v>-100</v>
      </c>
      <c r="AA44" s="20">
        <v>604550</v>
      </c>
    </row>
    <row r="45" spans="1:27" x14ac:dyDescent="0.25">
      <c r="A45" s="19" t="s">
        <v>70</v>
      </c>
      <c r="B45" s="15" t="s">
        <v>32</v>
      </c>
      <c r="C45" s="20">
        <v>7104872</v>
      </c>
      <c r="D45" s="20"/>
      <c r="E45" s="21">
        <v>7387463</v>
      </c>
      <c r="F45" s="22">
        <v>7132966</v>
      </c>
      <c r="G45" s="22">
        <v>333154</v>
      </c>
      <c r="H45" s="22">
        <v>480865</v>
      </c>
      <c r="I45" s="22">
        <v>1170571</v>
      </c>
      <c r="J45" s="22">
        <v>1984590</v>
      </c>
      <c r="K45" s="22">
        <v>2371705</v>
      </c>
      <c r="L45" s="22">
        <v>273638</v>
      </c>
      <c r="M45" s="22">
        <v>194284</v>
      </c>
      <c r="N45" s="22">
        <v>2839627</v>
      </c>
      <c r="O45" s="22">
        <v>151385</v>
      </c>
      <c r="P45" s="22">
        <v>49267</v>
      </c>
      <c r="Q45" s="22">
        <v>419057</v>
      </c>
      <c r="R45" s="22">
        <v>619709</v>
      </c>
      <c r="S45" s="22">
        <v>262040</v>
      </c>
      <c r="T45" s="22">
        <v>19985</v>
      </c>
      <c r="U45" s="22">
        <v>403482</v>
      </c>
      <c r="V45" s="22">
        <v>685507</v>
      </c>
      <c r="W45" s="22">
        <v>6129433</v>
      </c>
      <c r="X45" s="22">
        <v>7132966</v>
      </c>
      <c r="Y45" s="22">
        <v>-1003533</v>
      </c>
      <c r="Z45" s="23">
        <v>-14.068944111047212</v>
      </c>
      <c r="AA45" s="20">
        <v>7132966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>
        <v>3774</v>
      </c>
      <c r="I46" s="22">
        <v>-3774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333344960</v>
      </c>
      <c r="D48" s="29">
        <f t="shared" ref="D48:Y48" si="1">SUM(D35:D47)</f>
        <v>0</v>
      </c>
      <c r="E48" s="30">
        <f t="shared" si="1"/>
        <v>425258562</v>
      </c>
      <c r="F48" s="31">
        <f t="shared" si="1"/>
        <v>407294753</v>
      </c>
      <c r="G48" s="31">
        <f t="shared" si="1"/>
        <v>103565649</v>
      </c>
      <c r="H48" s="31">
        <f t="shared" si="1"/>
        <v>20986145</v>
      </c>
      <c r="I48" s="31">
        <f t="shared" si="1"/>
        <v>3143313</v>
      </c>
      <c r="J48" s="31">
        <f t="shared" si="1"/>
        <v>127695107</v>
      </c>
      <c r="K48" s="31">
        <f t="shared" si="1"/>
        <v>28544545</v>
      </c>
      <c r="L48" s="31">
        <f t="shared" si="1"/>
        <v>25829594</v>
      </c>
      <c r="M48" s="31">
        <f t="shared" si="1"/>
        <v>32104002</v>
      </c>
      <c r="N48" s="31">
        <f t="shared" si="1"/>
        <v>86478141</v>
      </c>
      <c r="O48" s="31">
        <f t="shared" si="1"/>
        <v>30637350</v>
      </c>
      <c r="P48" s="31">
        <f t="shared" si="1"/>
        <v>27322134</v>
      </c>
      <c r="Q48" s="31">
        <f t="shared" si="1"/>
        <v>12423945</v>
      </c>
      <c r="R48" s="31">
        <f t="shared" si="1"/>
        <v>70383429</v>
      </c>
      <c r="S48" s="31">
        <f t="shared" si="1"/>
        <v>29325245</v>
      </c>
      <c r="T48" s="31">
        <f t="shared" si="1"/>
        <v>25981222</v>
      </c>
      <c r="U48" s="31">
        <f t="shared" si="1"/>
        <v>41307905</v>
      </c>
      <c r="V48" s="31">
        <f t="shared" si="1"/>
        <v>96614372</v>
      </c>
      <c r="W48" s="31">
        <f t="shared" si="1"/>
        <v>381171049</v>
      </c>
      <c r="X48" s="31">
        <f t="shared" si="1"/>
        <v>407294753</v>
      </c>
      <c r="Y48" s="31">
        <f t="shared" si="1"/>
        <v>-26123704</v>
      </c>
      <c r="Z48" s="32">
        <f>+IF(X48&lt;&gt;0,+(Y48/X48)*100,0)</f>
        <v>-6.413955448132179</v>
      </c>
      <c r="AA48" s="29">
        <f>SUM(AA35:AA47)</f>
        <v>407294753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59287479</v>
      </c>
      <c r="D49" s="39">
        <f t="shared" si="2"/>
        <v>0</v>
      </c>
      <c r="E49" s="40">
        <f t="shared" si="2"/>
        <v>30785584</v>
      </c>
      <c r="F49" s="41">
        <f t="shared" si="2"/>
        <v>44315278</v>
      </c>
      <c r="G49" s="41">
        <f t="shared" si="2"/>
        <v>-45521196</v>
      </c>
      <c r="H49" s="41">
        <f t="shared" si="2"/>
        <v>16485909</v>
      </c>
      <c r="I49" s="41">
        <f t="shared" si="2"/>
        <v>31679892</v>
      </c>
      <c r="J49" s="41">
        <f t="shared" si="2"/>
        <v>2644605</v>
      </c>
      <c r="K49" s="41">
        <f t="shared" si="2"/>
        <v>11255084</v>
      </c>
      <c r="L49" s="41">
        <f t="shared" si="2"/>
        <v>-11647739</v>
      </c>
      <c r="M49" s="41">
        <f t="shared" si="2"/>
        <v>22815105</v>
      </c>
      <c r="N49" s="41">
        <f t="shared" si="2"/>
        <v>22422450</v>
      </c>
      <c r="O49" s="41">
        <f t="shared" si="2"/>
        <v>21680314</v>
      </c>
      <c r="P49" s="41">
        <f t="shared" si="2"/>
        <v>-11605078</v>
      </c>
      <c r="Q49" s="41">
        <f t="shared" si="2"/>
        <v>16191853</v>
      </c>
      <c r="R49" s="41">
        <f t="shared" si="2"/>
        <v>26267089</v>
      </c>
      <c r="S49" s="41">
        <f t="shared" si="2"/>
        <v>16663217</v>
      </c>
      <c r="T49" s="41">
        <f t="shared" si="2"/>
        <v>10541863</v>
      </c>
      <c r="U49" s="41">
        <f t="shared" si="2"/>
        <v>-6856094</v>
      </c>
      <c r="V49" s="41">
        <f t="shared" si="2"/>
        <v>20348986</v>
      </c>
      <c r="W49" s="41">
        <f t="shared" si="2"/>
        <v>71683130</v>
      </c>
      <c r="X49" s="41">
        <f t="shared" si="2"/>
        <v>44315278</v>
      </c>
      <c r="Y49" s="41">
        <f t="shared" si="2"/>
        <v>27367852</v>
      </c>
      <c r="Z49" s="42">
        <f>+IF(X49&lt;&gt;0,+(Y49/X49)*100,0)</f>
        <v>61.757148403762699</v>
      </c>
      <c r="AA49" s="39">
        <f>+AA33-AA48</f>
        <v>44315278</v>
      </c>
    </row>
    <row r="50" spans="1:27" x14ac:dyDescent="0.25">
      <c r="A50" s="43" t="s">
        <v>75</v>
      </c>
      <c r="B50" s="15" t="s">
        <v>32</v>
      </c>
      <c r="C50" s="20">
        <v>35229732</v>
      </c>
      <c r="D50" s="20"/>
      <c r="E50" s="21">
        <v>13704348</v>
      </c>
      <c r="F50" s="22">
        <v>13704348</v>
      </c>
      <c r="G50" s="22"/>
      <c r="H50" s="22">
        <v>-447093</v>
      </c>
      <c r="I50" s="22">
        <v>447093</v>
      </c>
      <c r="J50" s="22"/>
      <c r="K50" s="22"/>
      <c r="L50" s="22"/>
      <c r="M50" s="22"/>
      <c r="N50" s="22"/>
      <c r="O50" s="22"/>
      <c r="P50" s="22"/>
      <c r="Q50" s="22">
        <v>429501</v>
      </c>
      <c r="R50" s="22">
        <v>429501</v>
      </c>
      <c r="S50" s="22"/>
      <c r="T50" s="22">
        <v>363301</v>
      </c>
      <c r="U50" s="22"/>
      <c r="V50" s="22">
        <v>363301</v>
      </c>
      <c r="W50" s="22">
        <v>792802</v>
      </c>
      <c r="X50" s="22">
        <v>13704348</v>
      </c>
      <c r="Y50" s="22">
        <v>-12911546</v>
      </c>
      <c r="Z50" s="23">
        <v>-94.214960098794919</v>
      </c>
      <c r="AA50" s="20">
        <v>13704348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94517211</v>
      </c>
      <c r="D52" s="48">
        <f t="shared" si="3"/>
        <v>0</v>
      </c>
      <c r="E52" s="49">
        <f t="shared" si="3"/>
        <v>44489932</v>
      </c>
      <c r="F52" s="50">
        <f t="shared" si="3"/>
        <v>58019626</v>
      </c>
      <c r="G52" s="50">
        <f t="shared" si="3"/>
        <v>-45521196</v>
      </c>
      <c r="H52" s="50">
        <f t="shared" si="3"/>
        <v>16038816</v>
      </c>
      <c r="I52" s="50">
        <f t="shared" si="3"/>
        <v>32126985</v>
      </c>
      <c r="J52" s="50">
        <f t="shared" si="3"/>
        <v>2644605</v>
      </c>
      <c r="K52" s="50">
        <f t="shared" si="3"/>
        <v>11255084</v>
      </c>
      <c r="L52" s="50">
        <f t="shared" si="3"/>
        <v>-11647739</v>
      </c>
      <c r="M52" s="50">
        <f t="shared" si="3"/>
        <v>22815105</v>
      </c>
      <c r="N52" s="50">
        <f t="shared" si="3"/>
        <v>22422450</v>
      </c>
      <c r="O52" s="50">
        <f t="shared" si="3"/>
        <v>21680314</v>
      </c>
      <c r="P52" s="50">
        <f t="shared" si="3"/>
        <v>-11605078</v>
      </c>
      <c r="Q52" s="50">
        <f t="shared" si="3"/>
        <v>16621354</v>
      </c>
      <c r="R52" s="50">
        <f t="shared" si="3"/>
        <v>26696590</v>
      </c>
      <c r="S52" s="50">
        <f t="shared" si="3"/>
        <v>16663217</v>
      </c>
      <c r="T52" s="50">
        <f t="shared" si="3"/>
        <v>10905164</v>
      </c>
      <c r="U52" s="50">
        <f t="shared" si="3"/>
        <v>-6856094</v>
      </c>
      <c r="V52" s="50">
        <f t="shared" si="3"/>
        <v>20712287</v>
      </c>
      <c r="W52" s="50">
        <f t="shared" si="3"/>
        <v>72475932</v>
      </c>
      <c r="X52" s="50">
        <f t="shared" si="3"/>
        <v>58019626</v>
      </c>
      <c r="Y52" s="50">
        <f t="shared" si="3"/>
        <v>14456306</v>
      </c>
      <c r="Z52" s="51">
        <f>+IF(X52&lt;&gt;0,+(Y52/X52)*100,0)</f>
        <v>24.916234379035814</v>
      </c>
      <c r="AA52" s="48">
        <f>SUM(AA49:AA51)</f>
        <v>58019626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94517211</v>
      </c>
      <c r="D54" s="54">
        <f>+D52-D53</f>
        <v>0</v>
      </c>
      <c r="E54" s="55">
        <f t="shared" si="4"/>
        <v>44489932</v>
      </c>
      <c r="F54" s="56">
        <f t="shared" si="4"/>
        <v>58019626</v>
      </c>
      <c r="G54" s="56">
        <f t="shared" si="4"/>
        <v>-45521196</v>
      </c>
      <c r="H54" s="56">
        <f t="shared" si="4"/>
        <v>16038816</v>
      </c>
      <c r="I54" s="56">
        <f t="shared" si="4"/>
        <v>32126985</v>
      </c>
      <c r="J54" s="56">
        <f t="shared" si="4"/>
        <v>2644605</v>
      </c>
      <c r="K54" s="56">
        <f t="shared" si="4"/>
        <v>11255084</v>
      </c>
      <c r="L54" s="56">
        <f t="shared" si="4"/>
        <v>-11647739</v>
      </c>
      <c r="M54" s="56">
        <f t="shared" si="4"/>
        <v>22815105</v>
      </c>
      <c r="N54" s="56">
        <f t="shared" si="4"/>
        <v>22422450</v>
      </c>
      <c r="O54" s="56">
        <f t="shared" si="4"/>
        <v>21680314</v>
      </c>
      <c r="P54" s="56">
        <f t="shared" si="4"/>
        <v>-11605078</v>
      </c>
      <c r="Q54" s="56">
        <f t="shared" si="4"/>
        <v>16621354</v>
      </c>
      <c r="R54" s="56">
        <f t="shared" si="4"/>
        <v>26696590</v>
      </c>
      <c r="S54" s="56">
        <f t="shared" si="4"/>
        <v>16663217</v>
      </c>
      <c r="T54" s="56">
        <f t="shared" si="4"/>
        <v>10905164</v>
      </c>
      <c r="U54" s="56">
        <f t="shared" si="4"/>
        <v>-6856094</v>
      </c>
      <c r="V54" s="56">
        <f t="shared" si="4"/>
        <v>20712287</v>
      </c>
      <c r="W54" s="56">
        <f t="shared" si="4"/>
        <v>72475932</v>
      </c>
      <c r="X54" s="56">
        <f t="shared" si="4"/>
        <v>58019626</v>
      </c>
      <c r="Y54" s="56">
        <f t="shared" si="4"/>
        <v>14456306</v>
      </c>
      <c r="Z54" s="57">
        <f>+IF(X54&lt;&gt;0,+(Y54/X54)*100,0)</f>
        <v>24.916234379035814</v>
      </c>
      <c r="AA54" s="54">
        <f>+AA52-AA53</f>
        <v>58019626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94517211</v>
      </c>
      <c r="D57" s="48">
        <f>SUM(D54:D56)</f>
        <v>0</v>
      </c>
      <c r="E57" s="49">
        <f t="shared" si="5"/>
        <v>44489932</v>
      </c>
      <c r="F57" s="50">
        <f t="shared" si="5"/>
        <v>58019626</v>
      </c>
      <c r="G57" s="50">
        <f t="shared" si="5"/>
        <v>-45521196</v>
      </c>
      <c r="H57" s="50">
        <f t="shared" si="5"/>
        <v>16038816</v>
      </c>
      <c r="I57" s="50">
        <f t="shared" si="5"/>
        <v>32126985</v>
      </c>
      <c r="J57" s="50">
        <f t="shared" si="5"/>
        <v>2644605</v>
      </c>
      <c r="K57" s="50">
        <f t="shared" si="5"/>
        <v>11255084</v>
      </c>
      <c r="L57" s="50">
        <f t="shared" si="5"/>
        <v>-11647739</v>
      </c>
      <c r="M57" s="50">
        <f t="shared" si="5"/>
        <v>22815105</v>
      </c>
      <c r="N57" s="50">
        <f t="shared" si="5"/>
        <v>22422450</v>
      </c>
      <c r="O57" s="50">
        <f t="shared" si="5"/>
        <v>21680314</v>
      </c>
      <c r="P57" s="50">
        <f t="shared" si="5"/>
        <v>-11605078</v>
      </c>
      <c r="Q57" s="50">
        <f t="shared" si="5"/>
        <v>16621354</v>
      </c>
      <c r="R57" s="50">
        <f t="shared" si="5"/>
        <v>26696590</v>
      </c>
      <c r="S57" s="50">
        <f t="shared" si="5"/>
        <v>16663217</v>
      </c>
      <c r="T57" s="50">
        <f t="shared" si="5"/>
        <v>10905164</v>
      </c>
      <c r="U57" s="50">
        <f t="shared" si="5"/>
        <v>-6856094</v>
      </c>
      <c r="V57" s="50">
        <f t="shared" si="5"/>
        <v>20712287</v>
      </c>
      <c r="W57" s="50">
        <f t="shared" si="5"/>
        <v>72475932</v>
      </c>
      <c r="X57" s="50">
        <f t="shared" si="5"/>
        <v>58019626</v>
      </c>
      <c r="Y57" s="50">
        <f t="shared" si="5"/>
        <v>14456306</v>
      </c>
      <c r="Z57" s="51">
        <f>+IF(X57&lt;&gt;0,+(Y57/X57)*100,0)</f>
        <v>24.916234379035814</v>
      </c>
      <c r="AA57" s="48">
        <f>SUM(AA54:AA56)</f>
        <v>58019626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94517211</v>
      </c>
      <c r="D60" s="65">
        <f>SUM(D57:D59)</f>
        <v>0</v>
      </c>
      <c r="E60" s="66">
        <f t="shared" si="6"/>
        <v>44489932</v>
      </c>
      <c r="F60" s="67">
        <f t="shared" si="6"/>
        <v>58019626</v>
      </c>
      <c r="G60" s="67">
        <f t="shared" si="6"/>
        <v>-45521196</v>
      </c>
      <c r="H60" s="67">
        <f t="shared" si="6"/>
        <v>16038816</v>
      </c>
      <c r="I60" s="67">
        <f t="shared" si="6"/>
        <v>32126985</v>
      </c>
      <c r="J60" s="67">
        <f t="shared" si="6"/>
        <v>2644605</v>
      </c>
      <c r="K60" s="67">
        <f t="shared" si="6"/>
        <v>11255084</v>
      </c>
      <c r="L60" s="67">
        <f t="shared" si="6"/>
        <v>-11647739</v>
      </c>
      <c r="M60" s="67">
        <f t="shared" si="6"/>
        <v>22815105</v>
      </c>
      <c r="N60" s="67">
        <f t="shared" si="6"/>
        <v>22422450</v>
      </c>
      <c r="O60" s="67">
        <f t="shared" si="6"/>
        <v>21680314</v>
      </c>
      <c r="P60" s="67">
        <f t="shared" si="6"/>
        <v>-11605078</v>
      </c>
      <c r="Q60" s="67">
        <f t="shared" si="6"/>
        <v>16621354</v>
      </c>
      <c r="R60" s="67">
        <f t="shared" si="6"/>
        <v>26696590</v>
      </c>
      <c r="S60" s="67">
        <f t="shared" si="6"/>
        <v>16663217</v>
      </c>
      <c r="T60" s="67">
        <f t="shared" si="6"/>
        <v>10905164</v>
      </c>
      <c r="U60" s="67">
        <f t="shared" si="6"/>
        <v>-6856094</v>
      </c>
      <c r="V60" s="67">
        <f t="shared" si="6"/>
        <v>20712287</v>
      </c>
      <c r="W60" s="67">
        <f t="shared" si="6"/>
        <v>72475932</v>
      </c>
      <c r="X60" s="67">
        <f t="shared" si="6"/>
        <v>58019626</v>
      </c>
      <c r="Y60" s="67">
        <f t="shared" si="6"/>
        <v>14456306</v>
      </c>
      <c r="Z60" s="68">
        <f>+IF(X60&lt;&gt;0,+(Y60/X60)*100,0)</f>
        <v>24.916234379035814</v>
      </c>
      <c r="AA60" s="65">
        <f>SUM(AA57:AA59)</f>
        <v>58019626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18131067</v>
      </c>
      <c r="D6" s="20"/>
      <c r="E6" s="21">
        <v>19977109</v>
      </c>
      <c r="F6" s="22">
        <v>22942710</v>
      </c>
      <c r="G6" s="22">
        <v>1864425</v>
      </c>
      <c r="H6" s="22">
        <v>1941968</v>
      </c>
      <c r="I6" s="22">
        <v>2102777</v>
      </c>
      <c r="J6" s="22">
        <v>5909170</v>
      </c>
      <c r="K6" s="22">
        <v>1773470</v>
      </c>
      <c r="L6" s="22">
        <v>2111438</v>
      </c>
      <c r="M6" s="22">
        <v>1657350</v>
      </c>
      <c r="N6" s="22">
        <v>5542258</v>
      </c>
      <c r="O6" s="22">
        <v>1649798</v>
      </c>
      <c r="P6" s="22">
        <v>2031061</v>
      </c>
      <c r="Q6" s="22">
        <v>1547672</v>
      </c>
      <c r="R6" s="22">
        <v>5228531</v>
      </c>
      <c r="S6" s="22">
        <v>1871813</v>
      </c>
      <c r="T6" s="22">
        <v>1732883</v>
      </c>
      <c r="U6" s="22">
        <v>1749803</v>
      </c>
      <c r="V6" s="22">
        <v>5354499</v>
      </c>
      <c r="W6" s="22">
        <v>22034458</v>
      </c>
      <c r="X6" s="22">
        <v>22942710</v>
      </c>
      <c r="Y6" s="22">
        <v>-908252</v>
      </c>
      <c r="Z6" s="23">
        <v>-3.9587825500997922</v>
      </c>
      <c r="AA6" s="20">
        <v>22942710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85644</v>
      </c>
      <c r="F13" s="22">
        <v>105000</v>
      </c>
      <c r="G13" s="22">
        <v>6755</v>
      </c>
      <c r="H13" s="22">
        <v>6232</v>
      </c>
      <c r="I13" s="22">
        <v>3345</v>
      </c>
      <c r="J13" s="22">
        <v>16332</v>
      </c>
      <c r="K13" s="22">
        <v>9183</v>
      </c>
      <c r="L13" s="22">
        <v>3225</v>
      </c>
      <c r="M13" s="22">
        <v>12959</v>
      </c>
      <c r="N13" s="22">
        <v>25367</v>
      </c>
      <c r="O13" s="22">
        <v>16089</v>
      </c>
      <c r="P13" s="22">
        <v>8031</v>
      </c>
      <c r="Q13" s="22">
        <v>7406</v>
      </c>
      <c r="R13" s="22">
        <v>31526</v>
      </c>
      <c r="S13" s="22">
        <v>9882</v>
      </c>
      <c r="T13" s="22">
        <v>11121</v>
      </c>
      <c r="U13" s="22">
        <v>10034</v>
      </c>
      <c r="V13" s="22">
        <v>31037</v>
      </c>
      <c r="W13" s="22">
        <v>104262</v>
      </c>
      <c r="X13" s="22">
        <v>105000</v>
      </c>
      <c r="Y13" s="22">
        <v>-738</v>
      </c>
      <c r="Z13" s="23">
        <v>-0.70285714285714285</v>
      </c>
      <c r="AA13" s="20">
        <v>105000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2062120</v>
      </c>
      <c r="D26" s="20"/>
      <c r="E26" s="21">
        <v>1111908</v>
      </c>
      <c r="F26" s="22">
        <v>1111908</v>
      </c>
      <c r="G26" s="22">
        <v>14857</v>
      </c>
      <c r="H26" s="22">
        <v>584848</v>
      </c>
      <c r="I26" s="22">
        <v>-539384</v>
      </c>
      <c r="J26" s="22">
        <v>60321</v>
      </c>
      <c r="K26" s="22">
        <v>16427</v>
      </c>
      <c r="L26" s="22">
        <v>16621</v>
      </c>
      <c r="M26" s="22">
        <v>16816</v>
      </c>
      <c r="N26" s="22">
        <v>49864</v>
      </c>
      <c r="O26" s="22">
        <v>16621</v>
      </c>
      <c r="P26" s="22">
        <v>-16524</v>
      </c>
      <c r="Q26" s="22"/>
      <c r="R26" s="22">
        <v>97</v>
      </c>
      <c r="S26" s="22"/>
      <c r="T26" s="22"/>
      <c r="U26" s="22"/>
      <c r="V26" s="22"/>
      <c r="W26" s="22">
        <v>110282</v>
      </c>
      <c r="X26" s="22">
        <v>1111908</v>
      </c>
      <c r="Y26" s="22">
        <v>-1001626</v>
      </c>
      <c r="Z26" s="23">
        <v>-90.081733380819273</v>
      </c>
      <c r="AA26" s="20">
        <v>1111908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119520</v>
      </c>
      <c r="F29" s="22">
        <v>116000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>
        <v>9648</v>
      </c>
      <c r="R29" s="22">
        <v>9648</v>
      </c>
      <c r="S29" s="22">
        <v>9648</v>
      </c>
      <c r="T29" s="22">
        <v>9648</v>
      </c>
      <c r="U29" s="22">
        <v>9648</v>
      </c>
      <c r="V29" s="22">
        <v>28944</v>
      </c>
      <c r="W29" s="22">
        <v>38592</v>
      </c>
      <c r="X29" s="22">
        <v>116000</v>
      </c>
      <c r="Y29" s="22">
        <v>-77408</v>
      </c>
      <c r="Z29" s="23">
        <v>-66.731034482758616</v>
      </c>
      <c r="AA29" s="20">
        <v>116000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20193187</v>
      </c>
      <c r="D33" s="29">
        <f t="shared" ref="D33:Y33" si="0">SUM(D6:D32)</f>
        <v>0</v>
      </c>
      <c r="E33" s="30">
        <f t="shared" si="0"/>
        <v>21294181</v>
      </c>
      <c r="F33" s="31">
        <f t="shared" si="0"/>
        <v>24275618</v>
      </c>
      <c r="G33" s="31">
        <f t="shared" si="0"/>
        <v>1886037</v>
      </c>
      <c r="H33" s="31">
        <f t="shared" si="0"/>
        <v>2533048</v>
      </c>
      <c r="I33" s="31">
        <f t="shared" si="0"/>
        <v>1566738</v>
      </c>
      <c r="J33" s="31">
        <f t="shared" si="0"/>
        <v>5985823</v>
      </c>
      <c r="K33" s="31">
        <f t="shared" si="0"/>
        <v>1799080</v>
      </c>
      <c r="L33" s="31">
        <f t="shared" si="0"/>
        <v>2131284</v>
      </c>
      <c r="M33" s="31">
        <f t="shared" si="0"/>
        <v>1687125</v>
      </c>
      <c r="N33" s="31">
        <f t="shared" si="0"/>
        <v>5617489</v>
      </c>
      <c r="O33" s="31">
        <f t="shared" si="0"/>
        <v>1682508</v>
      </c>
      <c r="P33" s="31">
        <f t="shared" si="0"/>
        <v>2022568</v>
      </c>
      <c r="Q33" s="31">
        <f t="shared" si="0"/>
        <v>1564726</v>
      </c>
      <c r="R33" s="31">
        <f t="shared" si="0"/>
        <v>5269802</v>
      </c>
      <c r="S33" s="31">
        <f t="shared" si="0"/>
        <v>1891343</v>
      </c>
      <c r="T33" s="31">
        <f t="shared" si="0"/>
        <v>1753652</v>
      </c>
      <c r="U33" s="31">
        <f t="shared" si="0"/>
        <v>1769485</v>
      </c>
      <c r="V33" s="31">
        <f t="shared" si="0"/>
        <v>5414480</v>
      </c>
      <c r="W33" s="31">
        <f t="shared" si="0"/>
        <v>22287594</v>
      </c>
      <c r="X33" s="31">
        <f t="shared" si="0"/>
        <v>24275618</v>
      </c>
      <c r="Y33" s="31">
        <f t="shared" si="0"/>
        <v>-1988024</v>
      </c>
      <c r="Z33" s="32">
        <f>+IF(X33&lt;&gt;0,+(Y33/X33)*100,0)</f>
        <v>-8.1893857449890675</v>
      </c>
      <c r="AA33" s="29">
        <f>SUM(AA6:AA32)</f>
        <v>24275618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404741</v>
      </c>
      <c r="D35" s="20"/>
      <c r="E35" s="21">
        <v>466800</v>
      </c>
      <c r="F35" s="22">
        <v>641847</v>
      </c>
      <c r="G35" s="22"/>
      <c r="H35" s="22">
        <v>426455</v>
      </c>
      <c r="I35" s="22">
        <v>-355418</v>
      </c>
      <c r="J35" s="22">
        <v>71037</v>
      </c>
      <c r="K35" s="22">
        <v>47652</v>
      </c>
      <c r="L35" s="22">
        <v>65076</v>
      </c>
      <c r="M35" s="22">
        <v>50243</v>
      </c>
      <c r="N35" s="22">
        <v>162971</v>
      </c>
      <c r="O35" s="22">
        <v>52165</v>
      </c>
      <c r="P35" s="22">
        <v>47354</v>
      </c>
      <c r="Q35" s="22">
        <v>55151</v>
      </c>
      <c r="R35" s="22">
        <v>154670</v>
      </c>
      <c r="S35" s="22">
        <v>50724</v>
      </c>
      <c r="T35" s="22">
        <v>9255</v>
      </c>
      <c r="U35" s="22">
        <v>18099</v>
      </c>
      <c r="V35" s="22">
        <v>78078</v>
      </c>
      <c r="W35" s="22">
        <v>466756</v>
      </c>
      <c r="X35" s="22">
        <v>641847</v>
      </c>
      <c r="Y35" s="22">
        <v>-175091</v>
      </c>
      <c r="Z35" s="23">
        <v>-27.279242560921841</v>
      </c>
      <c r="AA35" s="20">
        <v>641847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11873369</v>
      </c>
      <c r="D37" s="20"/>
      <c r="E37" s="21">
        <v>14328021</v>
      </c>
      <c r="F37" s="22">
        <v>14900000</v>
      </c>
      <c r="G37" s="22"/>
      <c r="H37" s="22">
        <v>3911094</v>
      </c>
      <c r="I37" s="22">
        <v>1467950</v>
      </c>
      <c r="J37" s="22">
        <v>5379044</v>
      </c>
      <c r="K37" s="22">
        <v>993509</v>
      </c>
      <c r="L37" s="22">
        <v>996001</v>
      </c>
      <c r="M37" s="22">
        <v>979189</v>
      </c>
      <c r="N37" s="22">
        <v>2968699</v>
      </c>
      <c r="O37" s="22">
        <v>979284</v>
      </c>
      <c r="P37" s="22">
        <v>1069144</v>
      </c>
      <c r="Q37" s="22">
        <v>965300</v>
      </c>
      <c r="R37" s="22">
        <v>3013728</v>
      </c>
      <c r="S37" s="22">
        <v>1050579</v>
      </c>
      <c r="T37" s="22">
        <v>972371</v>
      </c>
      <c r="U37" s="22">
        <v>1434138</v>
      </c>
      <c r="V37" s="22">
        <v>3457088</v>
      </c>
      <c r="W37" s="22">
        <v>14818559</v>
      </c>
      <c r="X37" s="22">
        <v>14900000</v>
      </c>
      <c r="Y37" s="22">
        <v>-81441</v>
      </c>
      <c r="Z37" s="23">
        <v>-0.54658389261744966</v>
      </c>
      <c r="AA37" s="20">
        <v>14900000</v>
      </c>
    </row>
    <row r="38" spans="1:27" x14ac:dyDescent="0.25">
      <c r="A38" s="19" t="s">
        <v>64</v>
      </c>
      <c r="B38" s="15" t="s">
        <v>32</v>
      </c>
      <c r="C38" s="20">
        <v>45624</v>
      </c>
      <c r="D38" s="20"/>
      <c r="E38" s="21">
        <v>23969</v>
      </c>
      <c r="F38" s="22">
        <v>27550</v>
      </c>
      <c r="G38" s="22"/>
      <c r="H38" s="22">
        <v>1575</v>
      </c>
      <c r="I38" s="22">
        <v>-2110</v>
      </c>
      <c r="J38" s="22">
        <v>-535</v>
      </c>
      <c r="K38" s="22">
        <v>7267</v>
      </c>
      <c r="L38" s="22">
        <v>463</v>
      </c>
      <c r="M38" s="22">
        <v>1422</v>
      </c>
      <c r="N38" s="22">
        <v>9152</v>
      </c>
      <c r="O38" s="22">
        <v>1766</v>
      </c>
      <c r="P38" s="22">
        <v>285</v>
      </c>
      <c r="Q38" s="22">
        <v>12873</v>
      </c>
      <c r="R38" s="22">
        <v>14924</v>
      </c>
      <c r="S38" s="22"/>
      <c r="T38" s="22">
        <v>439</v>
      </c>
      <c r="U38" s="22">
        <v>19</v>
      </c>
      <c r="V38" s="22">
        <v>458</v>
      </c>
      <c r="W38" s="22">
        <v>23999</v>
      </c>
      <c r="X38" s="22">
        <v>27550</v>
      </c>
      <c r="Y38" s="22">
        <v>-3551</v>
      </c>
      <c r="Z38" s="23">
        <v>-12.88929219600726</v>
      </c>
      <c r="AA38" s="20">
        <v>27550</v>
      </c>
    </row>
    <row r="39" spans="1:27" x14ac:dyDescent="0.25">
      <c r="A39" s="19" t="s">
        <v>65</v>
      </c>
      <c r="B39" s="15" t="s">
        <v>32</v>
      </c>
      <c r="C39" s="20">
        <v>23070</v>
      </c>
      <c r="D39" s="20"/>
      <c r="E39" s="21">
        <v>430508</v>
      </c>
      <c r="F39" s="22">
        <v>622671</v>
      </c>
      <c r="G39" s="22"/>
      <c r="H39" s="22">
        <v>53973</v>
      </c>
      <c r="I39" s="22">
        <v>-53973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622671</v>
      </c>
      <c r="Y39" s="22">
        <v>-622671</v>
      </c>
      <c r="Z39" s="23">
        <v>-100</v>
      </c>
      <c r="AA39" s="20">
        <v>622671</v>
      </c>
    </row>
    <row r="40" spans="1:27" x14ac:dyDescent="0.25">
      <c r="A40" s="19" t="s">
        <v>66</v>
      </c>
      <c r="B40" s="15" t="s">
        <v>32</v>
      </c>
      <c r="C40" s="20">
        <v>669495</v>
      </c>
      <c r="D40" s="20"/>
      <c r="E40" s="21">
        <v>356916</v>
      </c>
      <c r="F40" s="22">
        <v>669500</v>
      </c>
      <c r="G40" s="22">
        <v>29743</v>
      </c>
      <c r="H40" s="22">
        <v>358990</v>
      </c>
      <c r="I40" s="22">
        <v>-299504</v>
      </c>
      <c r="J40" s="22">
        <v>89229</v>
      </c>
      <c r="K40" s="22">
        <v>29743</v>
      </c>
      <c r="L40" s="22">
        <v>29743</v>
      </c>
      <c r="M40" s="22">
        <v>29743</v>
      </c>
      <c r="N40" s="22">
        <v>89229</v>
      </c>
      <c r="O40" s="22">
        <v>29743</v>
      </c>
      <c r="P40" s="22">
        <v>29743</v>
      </c>
      <c r="Q40" s="22">
        <v>29743</v>
      </c>
      <c r="R40" s="22">
        <v>89229</v>
      </c>
      <c r="S40" s="22">
        <v>29743</v>
      </c>
      <c r="T40" s="22">
        <v>29743</v>
      </c>
      <c r="U40" s="22"/>
      <c r="V40" s="22">
        <v>59486</v>
      </c>
      <c r="W40" s="22">
        <v>327173</v>
      </c>
      <c r="X40" s="22">
        <v>669500</v>
      </c>
      <c r="Y40" s="22">
        <v>-342327</v>
      </c>
      <c r="Z40" s="23">
        <v>-51.131740104555632</v>
      </c>
      <c r="AA40" s="20">
        <v>669500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365815</v>
      </c>
      <c r="D42" s="20"/>
      <c r="E42" s="21">
        <v>438657</v>
      </c>
      <c r="F42" s="22">
        <v>372320</v>
      </c>
      <c r="G42" s="22"/>
      <c r="H42" s="22">
        <v>15386</v>
      </c>
      <c r="I42" s="22">
        <v>34119</v>
      </c>
      <c r="J42" s="22">
        <v>49505</v>
      </c>
      <c r="K42" s="22">
        <v>5620</v>
      </c>
      <c r="L42" s="22">
        <v>3483</v>
      </c>
      <c r="M42" s="22"/>
      <c r="N42" s="22">
        <v>9103</v>
      </c>
      <c r="O42" s="22"/>
      <c r="P42" s="22">
        <v>7985</v>
      </c>
      <c r="Q42" s="22">
        <v>119540</v>
      </c>
      <c r="R42" s="22">
        <v>127525</v>
      </c>
      <c r="S42" s="22">
        <v>3800</v>
      </c>
      <c r="T42" s="22">
        <v>13978</v>
      </c>
      <c r="U42" s="22">
        <v>103852</v>
      </c>
      <c r="V42" s="22">
        <v>121630</v>
      </c>
      <c r="W42" s="22">
        <v>307763</v>
      </c>
      <c r="X42" s="22">
        <v>372320</v>
      </c>
      <c r="Y42" s="22">
        <v>-64557</v>
      </c>
      <c r="Z42" s="23">
        <v>-17.339116888697895</v>
      </c>
      <c r="AA42" s="20">
        <v>372320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89123</v>
      </c>
      <c r="F44" s="22">
        <v>143478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100462</v>
      </c>
      <c r="Q44" s="22">
        <v>31563</v>
      </c>
      <c r="R44" s="22">
        <v>132025</v>
      </c>
      <c r="S44" s="22"/>
      <c r="T44" s="22"/>
      <c r="U44" s="22">
        <v>5601</v>
      </c>
      <c r="V44" s="22">
        <v>5601</v>
      </c>
      <c r="W44" s="22">
        <v>137626</v>
      </c>
      <c r="X44" s="22">
        <v>143478</v>
      </c>
      <c r="Y44" s="22">
        <v>-5852</v>
      </c>
      <c r="Z44" s="23">
        <v>-4.0786740824377254</v>
      </c>
      <c r="AA44" s="20">
        <v>143478</v>
      </c>
    </row>
    <row r="45" spans="1:27" x14ac:dyDescent="0.25">
      <c r="A45" s="19" t="s">
        <v>70</v>
      </c>
      <c r="B45" s="15" t="s">
        <v>32</v>
      </c>
      <c r="C45" s="20">
        <v>176968</v>
      </c>
      <c r="D45" s="20"/>
      <c r="E45" s="21">
        <v>413812</v>
      </c>
      <c r="F45" s="22">
        <v>440000</v>
      </c>
      <c r="G45" s="22">
        <v>5380</v>
      </c>
      <c r="H45" s="22">
        <v>29061</v>
      </c>
      <c r="I45" s="22">
        <v>-2646</v>
      </c>
      <c r="J45" s="22">
        <v>31795</v>
      </c>
      <c r="K45" s="22">
        <v>9527</v>
      </c>
      <c r="L45" s="22">
        <v>9311</v>
      </c>
      <c r="M45" s="22">
        <v>31501</v>
      </c>
      <c r="N45" s="22">
        <v>50339</v>
      </c>
      <c r="O45" s="22">
        <v>7367</v>
      </c>
      <c r="P45" s="22">
        <v>22280</v>
      </c>
      <c r="Q45" s="22">
        <v>24955</v>
      </c>
      <c r="R45" s="22">
        <v>54602</v>
      </c>
      <c r="S45" s="22">
        <v>6703</v>
      </c>
      <c r="T45" s="22">
        <v>25889</v>
      </c>
      <c r="U45" s="22">
        <v>44883</v>
      </c>
      <c r="V45" s="22">
        <v>77475</v>
      </c>
      <c r="W45" s="22">
        <v>214211</v>
      </c>
      <c r="X45" s="22">
        <v>440000</v>
      </c>
      <c r="Y45" s="22">
        <v>-225789</v>
      </c>
      <c r="Z45" s="23">
        <v>-51.315681818181815</v>
      </c>
      <c r="AA45" s="20">
        <v>440000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13559082</v>
      </c>
      <c r="D48" s="29">
        <f t="shared" ref="D48:Y48" si="1">SUM(D35:D47)</f>
        <v>0</v>
      </c>
      <c r="E48" s="30">
        <f t="shared" si="1"/>
        <v>16547806</v>
      </c>
      <c r="F48" s="31">
        <f t="shared" si="1"/>
        <v>17817366</v>
      </c>
      <c r="G48" s="31">
        <f t="shared" si="1"/>
        <v>35123</v>
      </c>
      <c r="H48" s="31">
        <f t="shared" si="1"/>
        <v>4796534</v>
      </c>
      <c r="I48" s="31">
        <f t="shared" si="1"/>
        <v>788418</v>
      </c>
      <c r="J48" s="31">
        <f t="shared" si="1"/>
        <v>5620075</v>
      </c>
      <c r="K48" s="31">
        <f t="shared" si="1"/>
        <v>1093318</v>
      </c>
      <c r="L48" s="31">
        <f t="shared" si="1"/>
        <v>1104077</v>
      </c>
      <c r="M48" s="31">
        <f t="shared" si="1"/>
        <v>1092098</v>
      </c>
      <c r="N48" s="31">
        <f t="shared" si="1"/>
        <v>3289493</v>
      </c>
      <c r="O48" s="31">
        <f t="shared" si="1"/>
        <v>1070325</v>
      </c>
      <c r="P48" s="31">
        <f t="shared" si="1"/>
        <v>1277253</v>
      </c>
      <c r="Q48" s="31">
        <f t="shared" si="1"/>
        <v>1239125</v>
      </c>
      <c r="R48" s="31">
        <f t="shared" si="1"/>
        <v>3586703</v>
      </c>
      <c r="S48" s="31">
        <f t="shared" si="1"/>
        <v>1141549</v>
      </c>
      <c r="T48" s="31">
        <f t="shared" si="1"/>
        <v>1051675</v>
      </c>
      <c r="U48" s="31">
        <f t="shared" si="1"/>
        <v>1606592</v>
      </c>
      <c r="V48" s="31">
        <f t="shared" si="1"/>
        <v>3799816</v>
      </c>
      <c r="W48" s="31">
        <f t="shared" si="1"/>
        <v>16296087</v>
      </c>
      <c r="X48" s="31">
        <f t="shared" si="1"/>
        <v>17817366</v>
      </c>
      <c r="Y48" s="31">
        <f t="shared" si="1"/>
        <v>-1521279</v>
      </c>
      <c r="Z48" s="32">
        <f>+IF(X48&lt;&gt;0,+(Y48/X48)*100,0)</f>
        <v>-8.5381812328488955</v>
      </c>
      <c r="AA48" s="29">
        <f>SUM(AA35:AA47)</f>
        <v>17817366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6634105</v>
      </c>
      <c r="D49" s="39">
        <f t="shared" si="2"/>
        <v>0</v>
      </c>
      <c r="E49" s="40">
        <f t="shared" si="2"/>
        <v>4746375</v>
      </c>
      <c r="F49" s="41">
        <f t="shared" si="2"/>
        <v>6458252</v>
      </c>
      <c r="G49" s="41">
        <f t="shared" si="2"/>
        <v>1850914</v>
      </c>
      <c r="H49" s="41">
        <f t="shared" si="2"/>
        <v>-2263486</v>
      </c>
      <c r="I49" s="41">
        <f t="shared" si="2"/>
        <v>778320</v>
      </c>
      <c r="J49" s="41">
        <f t="shared" si="2"/>
        <v>365748</v>
      </c>
      <c r="K49" s="41">
        <f t="shared" si="2"/>
        <v>705762</v>
      </c>
      <c r="L49" s="41">
        <f t="shared" si="2"/>
        <v>1027207</v>
      </c>
      <c r="M49" s="41">
        <f t="shared" si="2"/>
        <v>595027</v>
      </c>
      <c r="N49" s="41">
        <f t="shared" si="2"/>
        <v>2327996</v>
      </c>
      <c r="O49" s="41">
        <f t="shared" si="2"/>
        <v>612183</v>
      </c>
      <c r="P49" s="41">
        <f t="shared" si="2"/>
        <v>745315</v>
      </c>
      <c r="Q49" s="41">
        <f t="shared" si="2"/>
        <v>325601</v>
      </c>
      <c r="R49" s="41">
        <f t="shared" si="2"/>
        <v>1683099</v>
      </c>
      <c r="S49" s="41">
        <f t="shared" si="2"/>
        <v>749794</v>
      </c>
      <c r="T49" s="41">
        <f t="shared" si="2"/>
        <v>701977</v>
      </c>
      <c r="U49" s="41">
        <f t="shared" si="2"/>
        <v>162893</v>
      </c>
      <c r="V49" s="41">
        <f t="shared" si="2"/>
        <v>1614664</v>
      </c>
      <c r="W49" s="41">
        <f t="shared" si="2"/>
        <v>5991507</v>
      </c>
      <c r="X49" s="41">
        <f t="shared" si="2"/>
        <v>6458252</v>
      </c>
      <c r="Y49" s="41">
        <f t="shared" si="2"/>
        <v>-466745</v>
      </c>
      <c r="Z49" s="42">
        <f>+IF(X49&lt;&gt;0,+(Y49/X49)*100,0)</f>
        <v>-7.2271103698028512</v>
      </c>
      <c r="AA49" s="39">
        <f>+AA33-AA48</f>
        <v>6458252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6634105</v>
      </c>
      <c r="D52" s="48">
        <f t="shared" si="3"/>
        <v>0</v>
      </c>
      <c r="E52" s="49">
        <f t="shared" si="3"/>
        <v>4746375</v>
      </c>
      <c r="F52" s="50">
        <f t="shared" si="3"/>
        <v>6458252</v>
      </c>
      <c r="G52" s="50">
        <f t="shared" si="3"/>
        <v>1850914</v>
      </c>
      <c r="H52" s="50">
        <f t="shared" si="3"/>
        <v>-2263486</v>
      </c>
      <c r="I52" s="50">
        <f t="shared" si="3"/>
        <v>778320</v>
      </c>
      <c r="J52" s="50">
        <f t="shared" si="3"/>
        <v>365748</v>
      </c>
      <c r="K52" s="50">
        <f t="shared" si="3"/>
        <v>705762</v>
      </c>
      <c r="L52" s="50">
        <f t="shared" si="3"/>
        <v>1027207</v>
      </c>
      <c r="M52" s="50">
        <f t="shared" si="3"/>
        <v>595027</v>
      </c>
      <c r="N52" s="50">
        <f t="shared" si="3"/>
        <v>2327996</v>
      </c>
      <c r="O52" s="50">
        <f t="shared" si="3"/>
        <v>612183</v>
      </c>
      <c r="P52" s="50">
        <f t="shared" si="3"/>
        <v>745315</v>
      </c>
      <c r="Q52" s="50">
        <f t="shared" si="3"/>
        <v>325601</v>
      </c>
      <c r="R52" s="50">
        <f t="shared" si="3"/>
        <v>1683099</v>
      </c>
      <c r="S52" s="50">
        <f t="shared" si="3"/>
        <v>749794</v>
      </c>
      <c r="T52" s="50">
        <f t="shared" si="3"/>
        <v>701977</v>
      </c>
      <c r="U52" s="50">
        <f t="shared" si="3"/>
        <v>162893</v>
      </c>
      <c r="V52" s="50">
        <f t="shared" si="3"/>
        <v>1614664</v>
      </c>
      <c r="W52" s="50">
        <f t="shared" si="3"/>
        <v>5991507</v>
      </c>
      <c r="X52" s="50">
        <f t="shared" si="3"/>
        <v>6458252</v>
      </c>
      <c r="Y52" s="50">
        <f t="shared" si="3"/>
        <v>-466745</v>
      </c>
      <c r="Z52" s="51">
        <f>+IF(X52&lt;&gt;0,+(Y52/X52)*100,0)</f>
        <v>-7.2271103698028512</v>
      </c>
      <c r="AA52" s="48">
        <f>SUM(AA49:AA51)</f>
        <v>6458252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6634105</v>
      </c>
      <c r="D54" s="54">
        <f>+D52-D53</f>
        <v>0</v>
      </c>
      <c r="E54" s="55">
        <f t="shared" si="4"/>
        <v>4746375</v>
      </c>
      <c r="F54" s="56">
        <f t="shared" si="4"/>
        <v>6458252</v>
      </c>
      <c r="G54" s="56">
        <f t="shared" si="4"/>
        <v>1850914</v>
      </c>
      <c r="H54" s="56">
        <f t="shared" si="4"/>
        <v>-2263486</v>
      </c>
      <c r="I54" s="56">
        <f t="shared" si="4"/>
        <v>778320</v>
      </c>
      <c r="J54" s="56">
        <f t="shared" si="4"/>
        <v>365748</v>
      </c>
      <c r="K54" s="56">
        <f t="shared" si="4"/>
        <v>705762</v>
      </c>
      <c r="L54" s="56">
        <f t="shared" si="4"/>
        <v>1027207</v>
      </c>
      <c r="M54" s="56">
        <f t="shared" si="4"/>
        <v>595027</v>
      </c>
      <c r="N54" s="56">
        <f t="shared" si="4"/>
        <v>2327996</v>
      </c>
      <c r="O54" s="56">
        <f t="shared" si="4"/>
        <v>612183</v>
      </c>
      <c r="P54" s="56">
        <f t="shared" si="4"/>
        <v>745315</v>
      </c>
      <c r="Q54" s="56">
        <f t="shared" si="4"/>
        <v>325601</v>
      </c>
      <c r="R54" s="56">
        <f t="shared" si="4"/>
        <v>1683099</v>
      </c>
      <c r="S54" s="56">
        <f t="shared" si="4"/>
        <v>749794</v>
      </c>
      <c r="T54" s="56">
        <f t="shared" si="4"/>
        <v>701977</v>
      </c>
      <c r="U54" s="56">
        <f t="shared" si="4"/>
        <v>162893</v>
      </c>
      <c r="V54" s="56">
        <f t="shared" si="4"/>
        <v>1614664</v>
      </c>
      <c r="W54" s="56">
        <f t="shared" si="4"/>
        <v>5991507</v>
      </c>
      <c r="X54" s="56">
        <f t="shared" si="4"/>
        <v>6458252</v>
      </c>
      <c r="Y54" s="56">
        <f t="shared" si="4"/>
        <v>-466745</v>
      </c>
      <c r="Z54" s="57">
        <f>+IF(X54&lt;&gt;0,+(Y54/X54)*100,0)</f>
        <v>-7.2271103698028512</v>
      </c>
      <c r="AA54" s="54">
        <f>+AA52-AA53</f>
        <v>6458252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6634105</v>
      </c>
      <c r="D57" s="48">
        <f>SUM(D54:D56)</f>
        <v>0</v>
      </c>
      <c r="E57" s="49">
        <f t="shared" si="5"/>
        <v>4746375</v>
      </c>
      <c r="F57" s="50">
        <f t="shared" si="5"/>
        <v>6458252</v>
      </c>
      <c r="G57" s="50">
        <f t="shared" si="5"/>
        <v>1850914</v>
      </c>
      <c r="H57" s="50">
        <f t="shared" si="5"/>
        <v>-2263486</v>
      </c>
      <c r="I57" s="50">
        <f t="shared" si="5"/>
        <v>778320</v>
      </c>
      <c r="J57" s="50">
        <f t="shared" si="5"/>
        <v>365748</v>
      </c>
      <c r="K57" s="50">
        <f t="shared" si="5"/>
        <v>705762</v>
      </c>
      <c r="L57" s="50">
        <f t="shared" si="5"/>
        <v>1027207</v>
      </c>
      <c r="M57" s="50">
        <f t="shared" si="5"/>
        <v>595027</v>
      </c>
      <c r="N57" s="50">
        <f t="shared" si="5"/>
        <v>2327996</v>
      </c>
      <c r="O57" s="50">
        <f t="shared" si="5"/>
        <v>612183</v>
      </c>
      <c r="P57" s="50">
        <f t="shared" si="5"/>
        <v>745315</v>
      </c>
      <c r="Q57" s="50">
        <f t="shared" si="5"/>
        <v>325601</v>
      </c>
      <c r="R57" s="50">
        <f t="shared" si="5"/>
        <v>1683099</v>
      </c>
      <c r="S57" s="50">
        <f t="shared" si="5"/>
        <v>749794</v>
      </c>
      <c r="T57" s="50">
        <f t="shared" si="5"/>
        <v>701977</v>
      </c>
      <c r="U57" s="50">
        <f t="shared" si="5"/>
        <v>162893</v>
      </c>
      <c r="V57" s="50">
        <f t="shared" si="5"/>
        <v>1614664</v>
      </c>
      <c r="W57" s="50">
        <f t="shared" si="5"/>
        <v>5991507</v>
      </c>
      <c r="X57" s="50">
        <f t="shared" si="5"/>
        <v>6458252</v>
      </c>
      <c r="Y57" s="50">
        <f t="shared" si="5"/>
        <v>-466745</v>
      </c>
      <c r="Z57" s="51">
        <f>+IF(X57&lt;&gt;0,+(Y57/X57)*100,0)</f>
        <v>-7.2271103698028512</v>
      </c>
      <c r="AA57" s="48">
        <f>SUM(AA54:AA56)</f>
        <v>6458252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6634105</v>
      </c>
      <c r="D60" s="65">
        <f>SUM(D57:D59)</f>
        <v>0</v>
      </c>
      <c r="E60" s="66">
        <f t="shared" si="6"/>
        <v>4746375</v>
      </c>
      <c r="F60" s="67">
        <f t="shared" si="6"/>
        <v>6458252</v>
      </c>
      <c r="G60" s="67">
        <f t="shared" si="6"/>
        <v>1850914</v>
      </c>
      <c r="H60" s="67">
        <f t="shared" si="6"/>
        <v>-2263486</v>
      </c>
      <c r="I60" s="67">
        <f t="shared" si="6"/>
        <v>778320</v>
      </c>
      <c r="J60" s="67">
        <f t="shared" si="6"/>
        <v>365748</v>
      </c>
      <c r="K60" s="67">
        <f t="shared" si="6"/>
        <v>705762</v>
      </c>
      <c r="L60" s="67">
        <f t="shared" si="6"/>
        <v>1027207</v>
      </c>
      <c r="M60" s="67">
        <f t="shared" si="6"/>
        <v>595027</v>
      </c>
      <c r="N60" s="67">
        <f t="shared" si="6"/>
        <v>2327996</v>
      </c>
      <c r="O60" s="67">
        <f t="shared" si="6"/>
        <v>612183</v>
      </c>
      <c r="P60" s="67">
        <f t="shared" si="6"/>
        <v>745315</v>
      </c>
      <c r="Q60" s="67">
        <f t="shared" si="6"/>
        <v>325601</v>
      </c>
      <c r="R60" s="67">
        <f t="shared" si="6"/>
        <v>1683099</v>
      </c>
      <c r="S60" s="67">
        <f t="shared" si="6"/>
        <v>749794</v>
      </c>
      <c r="T60" s="67">
        <f t="shared" si="6"/>
        <v>701977</v>
      </c>
      <c r="U60" s="67">
        <f t="shared" si="6"/>
        <v>162893</v>
      </c>
      <c r="V60" s="67">
        <f t="shared" si="6"/>
        <v>1614664</v>
      </c>
      <c r="W60" s="67">
        <f t="shared" si="6"/>
        <v>5991507</v>
      </c>
      <c r="X60" s="67">
        <f t="shared" si="6"/>
        <v>6458252</v>
      </c>
      <c r="Y60" s="67">
        <f t="shared" si="6"/>
        <v>-466745</v>
      </c>
      <c r="Z60" s="68">
        <f>+IF(X60&lt;&gt;0,+(Y60/X60)*100,0)</f>
        <v>-7.2271103698028512</v>
      </c>
      <c r="AA60" s="65">
        <f>SUM(AA57:AA59)</f>
        <v>6458252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17250852</v>
      </c>
      <c r="D6" s="20"/>
      <c r="E6" s="21">
        <v>19655081</v>
      </c>
      <c r="F6" s="22">
        <v>19406900</v>
      </c>
      <c r="G6" s="22">
        <v>2332468</v>
      </c>
      <c r="H6" s="22">
        <v>1481549</v>
      </c>
      <c r="I6" s="22">
        <v>513364</v>
      </c>
      <c r="J6" s="22">
        <v>4327381</v>
      </c>
      <c r="K6" s="22">
        <v>1719760</v>
      </c>
      <c r="L6" s="22">
        <v>1218191</v>
      </c>
      <c r="M6" s="22">
        <v>1500086</v>
      </c>
      <c r="N6" s="22">
        <v>4438037</v>
      </c>
      <c r="O6" s="22">
        <v>1608932</v>
      </c>
      <c r="P6" s="22">
        <v>1318387</v>
      </c>
      <c r="Q6" s="22">
        <v>1486444</v>
      </c>
      <c r="R6" s="22">
        <v>4413763</v>
      </c>
      <c r="S6" s="22">
        <v>1434129</v>
      </c>
      <c r="T6" s="22">
        <v>1565281</v>
      </c>
      <c r="U6" s="22">
        <v>1605515</v>
      </c>
      <c r="V6" s="22">
        <v>4604925</v>
      </c>
      <c r="W6" s="22">
        <v>17784106</v>
      </c>
      <c r="X6" s="22">
        <v>19406900</v>
      </c>
      <c r="Y6" s="22">
        <v>-1622794</v>
      </c>
      <c r="Z6" s="23">
        <v>-8.3619434324905058</v>
      </c>
      <c r="AA6" s="20">
        <v>19406900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95014</v>
      </c>
      <c r="D13" s="20"/>
      <c r="E13" s="21">
        <v>100900</v>
      </c>
      <c r="F13" s="22">
        <v>117884</v>
      </c>
      <c r="G13" s="22">
        <v>18275</v>
      </c>
      <c r="H13" s="22">
        <v>7552</v>
      </c>
      <c r="I13" s="22">
        <v>705</v>
      </c>
      <c r="J13" s="22">
        <v>26532</v>
      </c>
      <c r="K13" s="22">
        <v>12162</v>
      </c>
      <c r="L13" s="22">
        <v>8722</v>
      </c>
      <c r="M13" s="22">
        <v>11093</v>
      </c>
      <c r="N13" s="22">
        <v>31977</v>
      </c>
      <c r="O13" s="22">
        <v>10257</v>
      </c>
      <c r="P13" s="22">
        <v>10707</v>
      </c>
      <c r="Q13" s="22">
        <v>12097</v>
      </c>
      <c r="R13" s="22">
        <v>33061</v>
      </c>
      <c r="S13" s="22">
        <v>9906</v>
      </c>
      <c r="T13" s="22">
        <v>8169</v>
      </c>
      <c r="U13" s="22">
        <v>8994</v>
      </c>
      <c r="V13" s="22">
        <v>27069</v>
      </c>
      <c r="W13" s="22">
        <v>118639</v>
      </c>
      <c r="X13" s="22">
        <v>117884</v>
      </c>
      <c r="Y13" s="22">
        <v>755</v>
      </c>
      <c r="Z13" s="23">
        <v>0.6404601133317499</v>
      </c>
      <c r="AA13" s="20">
        <v>117884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175000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4467588</v>
      </c>
      <c r="D29" s="20"/>
      <c r="E29" s="21">
        <v>6257415</v>
      </c>
      <c r="F29" s="22">
        <v>3750746</v>
      </c>
      <c r="G29" s="22">
        <v>634473</v>
      </c>
      <c r="H29" s="22">
        <v>322154</v>
      </c>
      <c r="I29" s="22">
        <v>-23912</v>
      </c>
      <c r="J29" s="22">
        <v>932715</v>
      </c>
      <c r="K29" s="22">
        <v>350054</v>
      </c>
      <c r="L29" s="22">
        <v>296958</v>
      </c>
      <c r="M29" s="22">
        <v>309268</v>
      </c>
      <c r="N29" s="22">
        <v>956280</v>
      </c>
      <c r="O29" s="22">
        <v>298940</v>
      </c>
      <c r="P29" s="22">
        <v>310346</v>
      </c>
      <c r="Q29" s="22">
        <v>328935</v>
      </c>
      <c r="R29" s="22">
        <v>938221</v>
      </c>
      <c r="S29" s="22">
        <v>319840</v>
      </c>
      <c r="T29" s="22">
        <v>328126</v>
      </c>
      <c r="U29" s="22">
        <v>321275</v>
      </c>
      <c r="V29" s="22">
        <v>969241</v>
      </c>
      <c r="W29" s="22">
        <v>3796457</v>
      </c>
      <c r="X29" s="22">
        <v>3750746</v>
      </c>
      <c r="Y29" s="22">
        <v>45711</v>
      </c>
      <c r="Z29" s="23">
        <v>1.2187175564541026</v>
      </c>
      <c r="AA29" s="20">
        <v>3750746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21988454</v>
      </c>
      <c r="D33" s="29">
        <f t="shared" ref="D33:Y33" si="0">SUM(D6:D32)</f>
        <v>0</v>
      </c>
      <c r="E33" s="30">
        <f t="shared" si="0"/>
        <v>26013396</v>
      </c>
      <c r="F33" s="31">
        <f t="shared" si="0"/>
        <v>23275530</v>
      </c>
      <c r="G33" s="31">
        <f t="shared" si="0"/>
        <v>2985216</v>
      </c>
      <c r="H33" s="31">
        <f t="shared" si="0"/>
        <v>1811255</v>
      </c>
      <c r="I33" s="31">
        <f t="shared" si="0"/>
        <v>490157</v>
      </c>
      <c r="J33" s="31">
        <f t="shared" si="0"/>
        <v>5286628</v>
      </c>
      <c r="K33" s="31">
        <f t="shared" si="0"/>
        <v>2081976</v>
      </c>
      <c r="L33" s="31">
        <f t="shared" si="0"/>
        <v>1523871</v>
      </c>
      <c r="M33" s="31">
        <f t="shared" si="0"/>
        <v>1820447</v>
      </c>
      <c r="N33" s="31">
        <f t="shared" si="0"/>
        <v>5426294</v>
      </c>
      <c r="O33" s="31">
        <f t="shared" si="0"/>
        <v>1918129</v>
      </c>
      <c r="P33" s="31">
        <f t="shared" si="0"/>
        <v>1639440</v>
      </c>
      <c r="Q33" s="31">
        <f t="shared" si="0"/>
        <v>1827476</v>
      </c>
      <c r="R33" s="31">
        <f t="shared" si="0"/>
        <v>5385045</v>
      </c>
      <c r="S33" s="31">
        <f t="shared" si="0"/>
        <v>1763875</v>
      </c>
      <c r="T33" s="31">
        <f t="shared" si="0"/>
        <v>1901576</v>
      </c>
      <c r="U33" s="31">
        <f t="shared" si="0"/>
        <v>1935784</v>
      </c>
      <c r="V33" s="31">
        <f t="shared" si="0"/>
        <v>5601235</v>
      </c>
      <c r="W33" s="31">
        <f t="shared" si="0"/>
        <v>21699202</v>
      </c>
      <c r="X33" s="31">
        <f t="shared" si="0"/>
        <v>23275530</v>
      </c>
      <c r="Y33" s="31">
        <f t="shared" si="0"/>
        <v>-1576328</v>
      </c>
      <c r="Z33" s="32">
        <f>+IF(X33&lt;&gt;0,+(Y33/X33)*100,0)</f>
        <v>-6.7724687687025815</v>
      </c>
      <c r="AA33" s="29">
        <f>SUM(AA6:AA32)</f>
        <v>23275530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963868</v>
      </c>
      <c r="D35" s="20"/>
      <c r="E35" s="21">
        <v>1150948</v>
      </c>
      <c r="F35" s="22">
        <v>1389973</v>
      </c>
      <c r="G35" s="22">
        <v>117987</v>
      </c>
      <c r="H35" s="22">
        <v>110549</v>
      </c>
      <c r="I35" s="22">
        <v>132394</v>
      </c>
      <c r="J35" s="22">
        <v>360930</v>
      </c>
      <c r="K35" s="22">
        <v>100661</v>
      </c>
      <c r="L35" s="22">
        <v>99929</v>
      </c>
      <c r="M35" s="22">
        <v>97278</v>
      </c>
      <c r="N35" s="22">
        <v>297868</v>
      </c>
      <c r="O35" s="22">
        <v>100808</v>
      </c>
      <c r="P35" s="22">
        <v>104181</v>
      </c>
      <c r="Q35" s="22">
        <v>123382</v>
      </c>
      <c r="R35" s="22">
        <v>328371</v>
      </c>
      <c r="S35" s="22">
        <v>80166</v>
      </c>
      <c r="T35" s="22">
        <v>70285</v>
      </c>
      <c r="U35" s="22">
        <v>70198</v>
      </c>
      <c r="V35" s="22">
        <v>220649</v>
      </c>
      <c r="W35" s="22">
        <v>1207818</v>
      </c>
      <c r="X35" s="22">
        <v>1389973</v>
      </c>
      <c r="Y35" s="22">
        <v>-182155</v>
      </c>
      <c r="Z35" s="23">
        <v>-13.104930815202886</v>
      </c>
      <c r="AA35" s="20">
        <v>1389973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17344520</v>
      </c>
      <c r="D37" s="20"/>
      <c r="E37" s="21">
        <v>20906862</v>
      </c>
      <c r="F37" s="22">
        <v>20950000</v>
      </c>
      <c r="G37" s="22">
        <v>2199474</v>
      </c>
      <c r="H37" s="22">
        <v>2578890</v>
      </c>
      <c r="I37" s="22">
        <v>1882029</v>
      </c>
      <c r="J37" s="22">
        <v>6660393</v>
      </c>
      <c r="K37" s="22">
        <v>1370762</v>
      </c>
      <c r="L37" s="22">
        <v>1405425</v>
      </c>
      <c r="M37" s="22">
        <v>1403317</v>
      </c>
      <c r="N37" s="22">
        <v>4179504</v>
      </c>
      <c r="O37" s="22">
        <v>1381904</v>
      </c>
      <c r="P37" s="22">
        <v>1549510</v>
      </c>
      <c r="Q37" s="22">
        <v>1381326</v>
      </c>
      <c r="R37" s="22">
        <v>4312740</v>
      </c>
      <c r="S37" s="22">
        <v>406913</v>
      </c>
      <c r="T37" s="22">
        <v>1372084</v>
      </c>
      <c r="U37" s="22">
        <v>1954838</v>
      </c>
      <c r="V37" s="22">
        <v>3733835</v>
      </c>
      <c r="W37" s="22">
        <v>18886472</v>
      </c>
      <c r="X37" s="22">
        <v>20950000</v>
      </c>
      <c r="Y37" s="22">
        <v>-2063528</v>
      </c>
      <c r="Z37" s="23">
        <v>-9.8497756563245815</v>
      </c>
      <c r="AA37" s="20">
        <v>20950000</v>
      </c>
    </row>
    <row r="38" spans="1:27" x14ac:dyDescent="0.25">
      <c r="A38" s="19" t="s">
        <v>64</v>
      </c>
      <c r="B38" s="15" t="s">
        <v>32</v>
      </c>
      <c r="C38" s="20">
        <v>49783</v>
      </c>
      <c r="D38" s="20"/>
      <c r="E38" s="21">
        <v>60000</v>
      </c>
      <c r="F38" s="22">
        <v>148000</v>
      </c>
      <c r="G38" s="22"/>
      <c r="H38" s="22"/>
      <c r="I38" s="22"/>
      <c r="J38" s="22"/>
      <c r="K38" s="22"/>
      <c r="L38" s="22">
        <v>51828</v>
      </c>
      <c r="M38" s="22"/>
      <c r="N38" s="22">
        <v>51828</v>
      </c>
      <c r="O38" s="22"/>
      <c r="P38" s="22"/>
      <c r="Q38" s="22"/>
      <c r="R38" s="22"/>
      <c r="S38" s="22"/>
      <c r="T38" s="22"/>
      <c r="U38" s="22"/>
      <c r="V38" s="22"/>
      <c r="W38" s="22">
        <v>51828</v>
      </c>
      <c r="X38" s="22">
        <v>148000</v>
      </c>
      <c r="Y38" s="22">
        <v>-96172</v>
      </c>
      <c r="Z38" s="23">
        <v>-64.981081081081086</v>
      </c>
      <c r="AA38" s="20">
        <v>148000</v>
      </c>
    </row>
    <row r="39" spans="1:27" x14ac:dyDescent="0.25">
      <c r="A39" s="19" t="s">
        <v>65</v>
      </c>
      <c r="B39" s="15" t="s">
        <v>32</v>
      </c>
      <c r="C39" s="20">
        <v>-21450</v>
      </c>
      <c r="D39" s="20"/>
      <c r="E39" s="21">
        <v>392000</v>
      </c>
      <c r="F39" s="22">
        <v>392000</v>
      </c>
      <c r="G39" s="22">
        <v>32667</v>
      </c>
      <c r="H39" s="22">
        <v>32667</v>
      </c>
      <c r="I39" s="22">
        <v>32667</v>
      </c>
      <c r="J39" s="22">
        <v>98001</v>
      </c>
      <c r="K39" s="22">
        <v>32667</v>
      </c>
      <c r="L39" s="22">
        <v>32667</v>
      </c>
      <c r="M39" s="22">
        <v>32667</v>
      </c>
      <c r="N39" s="22">
        <v>98001</v>
      </c>
      <c r="O39" s="22">
        <v>32667</v>
      </c>
      <c r="P39" s="22">
        <v>32667</v>
      </c>
      <c r="Q39" s="22">
        <v>32667</v>
      </c>
      <c r="R39" s="22">
        <v>98001</v>
      </c>
      <c r="S39" s="22">
        <v>32667</v>
      </c>
      <c r="T39" s="22">
        <v>32667</v>
      </c>
      <c r="U39" s="22"/>
      <c r="V39" s="22">
        <v>65334</v>
      </c>
      <c r="W39" s="22">
        <v>359337</v>
      </c>
      <c r="X39" s="22">
        <v>392000</v>
      </c>
      <c r="Y39" s="22">
        <v>-32663</v>
      </c>
      <c r="Z39" s="23">
        <v>-8.3323979591836732</v>
      </c>
      <c r="AA39" s="20">
        <v>392000</v>
      </c>
    </row>
    <row r="40" spans="1:27" x14ac:dyDescent="0.25">
      <c r="A40" s="19" t="s">
        <v>66</v>
      </c>
      <c r="B40" s="15" t="s">
        <v>32</v>
      </c>
      <c r="C40" s="20">
        <v>411883</v>
      </c>
      <c r="D40" s="20"/>
      <c r="E40" s="21">
        <v>321400</v>
      </c>
      <c r="F40" s="22">
        <v>321400</v>
      </c>
      <c r="G40" s="22">
        <v>26784</v>
      </c>
      <c r="H40" s="22">
        <v>26784</v>
      </c>
      <c r="I40" s="22">
        <v>26784</v>
      </c>
      <c r="J40" s="22">
        <v>80352</v>
      </c>
      <c r="K40" s="22">
        <v>26784</v>
      </c>
      <c r="L40" s="22">
        <v>26784</v>
      </c>
      <c r="M40" s="22">
        <v>26784</v>
      </c>
      <c r="N40" s="22">
        <v>80352</v>
      </c>
      <c r="O40" s="22">
        <v>26784</v>
      </c>
      <c r="P40" s="22">
        <v>26784</v>
      </c>
      <c r="Q40" s="22">
        <v>26784</v>
      </c>
      <c r="R40" s="22">
        <v>80352</v>
      </c>
      <c r="S40" s="22">
        <v>26784</v>
      </c>
      <c r="T40" s="22">
        <v>26784</v>
      </c>
      <c r="U40" s="22"/>
      <c r="V40" s="22">
        <v>53568</v>
      </c>
      <c r="W40" s="22">
        <v>294624</v>
      </c>
      <c r="X40" s="22">
        <v>321400</v>
      </c>
      <c r="Y40" s="22">
        <v>-26776</v>
      </c>
      <c r="Z40" s="23">
        <v>-8.3310516490354694</v>
      </c>
      <c r="AA40" s="20">
        <v>321400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570816</v>
      </c>
      <c r="D42" s="20"/>
      <c r="E42" s="21">
        <v>619200</v>
      </c>
      <c r="F42" s="22">
        <v>811687</v>
      </c>
      <c r="G42" s="22">
        <v>143169</v>
      </c>
      <c r="H42" s="22">
        <v>17809</v>
      </c>
      <c r="I42" s="22">
        <v>21684</v>
      </c>
      <c r="J42" s="22">
        <v>182662</v>
      </c>
      <c r="K42" s="22">
        <v>28634</v>
      </c>
      <c r="L42" s="22">
        <v>102060</v>
      </c>
      <c r="M42" s="22">
        <v>119610</v>
      </c>
      <c r="N42" s="22">
        <v>250304</v>
      </c>
      <c r="O42" s="22">
        <v>46605</v>
      </c>
      <c r="P42" s="22">
        <v>23257</v>
      </c>
      <c r="Q42" s="22">
        <v>20299</v>
      </c>
      <c r="R42" s="22">
        <v>90161</v>
      </c>
      <c r="S42" s="22">
        <v>424</v>
      </c>
      <c r="T42" s="22">
        <v>4178</v>
      </c>
      <c r="U42" s="22">
        <v>23686</v>
      </c>
      <c r="V42" s="22">
        <v>28288</v>
      </c>
      <c r="W42" s="22">
        <v>551415</v>
      </c>
      <c r="X42" s="22">
        <v>811687</v>
      </c>
      <c r="Y42" s="22">
        <v>-260272</v>
      </c>
      <c r="Z42" s="23">
        <v>-32.065562217948546</v>
      </c>
      <c r="AA42" s="20">
        <v>811687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61582</v>
      </c>
      <c r="D44" s="20"/>
      <c r="E44" s="21"/>
      <c r="F44" s="22">
        <v>75000</v>
      </c>
      <c r="G44" s="22"/>
      <c r="H44" s="22"/>
      <c r="I44" s="22">
        <v>50349</v>
      </c>
      <c r="J44" s="22">
        <v>50349</v>
      </c>
      <c r="K44" s="22"/>
      <c r="L44" s="22"/>
      <c r="M44" s="22"/>
      <c r="N44" s="22"/>
      <c r="O44" s="22"/>
      <c r="P44" s="22"/>
      <c r="Q44" s="22"/>
      <c r="R44" s="22"/>
      <c r="S44" s="22">
        <v>5501</v>
      </c>
      <c r="T44" s="22"/>
      <c r="U44" s="22">
        <v>9029</v>
      </c>
      <c r="V44" s="22">
        <v>14530</v>
      </c>
      <c r="W44" s="22">
        <v>64879</v>
      </c>
      <c r="X44" s="22">
        <v>75000</v>
      </c>
      <c r="Y44" s="22">
        <v>-10121</v>
      </c>
      <c r="Z44" s="23">
        <v>-13.494666666666665</v>
      </c>
      <c r="AA44" s="20">
        <v>75000</v>
      </c>
    </row>
    <row r="45" spans="1:27" x14ac:dyDescent="0.25">
      <c r="A45" s="19" t="s">
        <v>70</v>
      </c>
      <c r="B45" s="15" t="s">
        <v>32</v>
      </c>
      <c r="C45" s="20">
        <v>688753</v>
      </c>
      <c r="D45" s="20"/>
      <c r="E45" s="21">
        <v>756586</v>
      </c>
      <c r="F45" s="22">
        <v>650986</v>
      </c>
      <c r="G45" s="22">
        <v>1256</v>
      </c>
      <c r="H45" s="22">
        <v>36610</v>
      </c>
      <c r="I45" s="22">
        <v>204993</v>
      </c>
      <c r="J45" s="22">
        <v>242859</v>
      </c>
      <c r="K45" s="22">
        <v>31452</v>
      </c>
      <c r="L45" s="22">
        <v>51010</v>
      </c>
      <c r="M45" s="22">
        <v>32294</v>
      </c>
      <c r="N45" s="22">
        <v>114756</v>
      </c>
      <c r="O45" s="22">
        <v>44096</v>
      </c>
      <c r="P45" s="22">
        <v>72521</v>
      </c>
      <c r="Q45" s="22">
        <v>60845</v>
      </c>
      <c r="R45" s="22">
        <v>177462</v>
      </c>
      <c r="S45" s="22">
        <v>9449</v>
      </c>
      <c r="T45" s="22">
        <v>31740</v>
      </c>
      <c r="U45" s="22">
        <v>33833</v>
      </c>
      <c r="V45" s="22">
        <v>75022</v>
      </c>
      <c r="W45" s="22">
        <v>610099</v>
      </c>
      <c r="X45" s="22">
        <v>650986</v>
      </c>
      <c r="Y45" s="22">
        <v>-40887</v>
      </c>
      <c r="Z45" s="23">
        <v>-6.2807802318329431</v>
      </c>
      <c r="AA45" s="20">
        <v>650986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20069755</v>
      </c>
      <c r="D48" s="29">
        <f t="shared" ref="D48:Y48" si="1">SUM(D35:D47)</f>
        <v>0</v>
      </c>
      <c r="E48" s="30">
        <f t="shared" si="1"/>
        <v>24206996</v>
      </c>
      <c r="F48" s="31">
        <f t="shared" si="1"/>
        <v>24739046</v>
      </c>
      <c r="G48" s="31">
        <f t="shared" si="1"/>
        <v>2521337</v>
      </c>
      <c r="H48" s="31">
        <f t="shared" si="1"/>
        <v>2803309</v>
      </c>
      <c r="I48" s="31">
        <f t="shared" si="1"/>
        <v>2350900</v>
      </c>
      <c r="J48" s="31">
        <f t="shared" si="1"/>
        <v>7675546</v>
      </c>
      <c r="K48" s="31">
        <f t="shared" si="1"/>
        <v>1590960</v>
      </c>
      <c r="L48" s="31">
        <f t="shared" si="1"/>
        <v>1769703</v>
      </c>
      <c r="M48" s="31">
        <f t="shared" si="1"/>
        <v>1711950</v>
      </c>
      <c r="N48" s="31">
        <f t="shared" si="1"/>
        <v>5072613</v>
      </c>
      <c r="O48" s="31">
        <f t="shared" si="1"/>
        <v>1632864</v>
      </c>
      <c r="P48" s="31">
        <f t="shared" si="1"/>
        <v>1808920</v>
      </c>
      <c r="Q48" s="31">
        <f t="shared" si="1"/>
        <v>1645303</v>
      </c>
      <c r="R48" s="31">
        <f t="shared" si="1"/>
        <v>5087087</v>
      </c>
      <c r="S48" s="31">
        <f t="shared" si="1"/>
        <v>561904</v>
      </c>
      <c r="T48" s="31">
        <f t="shared" si="1"/>
        <v>1537738</v>
      </c>
      <c r="U48" s="31">
        <f t="shared" si="1"/>
        <v>2091584</v>
      </c>
      <c r="V48" s="31">
        <f t="shared" si="1"/>
        <v>4191226</v>
      </c>
      <c r="W48" s="31">
        <f t="shared" si="1"/>
        <v>22026472</v>
      </c>
      <c r="X48" s="31">
        <f t="shared" si="1"/>
        <v>24739046</v>
      </c>
      <c r="Y48" s="31">
        <f t="shared" si="1"/>
        <v>-2712574</v>
      </c>
      <c r="Z48" s="32">
        <f>+IF(X48&lt;&gt;0,+(Y48/X48)*100,0)</f>
        <v>-10.964747791810565</v>
      </c>
      <c r="AA48" s="29">
        <f>SUM(AA35:AA47)</f>
        <v>24739046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1918699</v>
      </c>
      <c r="D49" s="39">
        <f t="shared" si="2"/>
        <v>0</v>
      </c>
      <c r="E49" s="40">
        <f t="shared" si="2"/>
        <v>1806400</v>
      </c>
      <c r="F49" s="41">
        <f t="shared" si="2"/>
        <v>-1463516</v>
      </c>
      <c r="G49" s="41">
        <f t="shared" si="2"/>
        <v>463879</v>
      </c>
      <c r="H49" s="41">
        <f t="shared" si="2"/>
        <v>-992054</v>
      </c>
      <c r="I49" s="41">
        <f t="shared" si="2"/>
        <v>-1860743</v>
      </c>
      <c r="J49" s="41">
        <f t="shared" si="2"/>
        <v>-2388918</v>
      </c>
      <c r="K49" s="41">
        <f t="shared" si="2"/>
        <v>491016</v>
      </c>
      <c r="L49" s="41">
        <f t="shared" si="2"/>
        <v>-245832</v>
      </c>
      <c r="M49" s="41">
        <f t="shared" si="2"/>
        <v>108497</v>
      </c>
      <c r="N49" s="41">
        <f t="shared" si="2"/>
        <v>353681</v>
      </c>
      <c r="O49" s="41">
        <f t="shared" si="2"/>
        <v>285265</v>
      </c>
      <c r="P49" s="41">
        <f t="shared" si="2"/>
        <v>-169480</v>
      </c>
      <c r="Q49" s="41">
        <f t="shared" si="2"/>
        <v>182173</v>
      </c>
      <c r="R49" s="41">
        <f t="shared" si="2"/>
        <v>297958</v>
      </c>
      <c r="S49" s="41">
        <f t="shared" si="2"/>
        <v>1201971</v>
      </c>
      <c r="T49" s="41">
        <f t="shared" si="2"/>
        <v>363838</v>
      </c>
      <c r="U49" s="41">
        <f t="shared" si="2"/>
        <v>-155800</v>
      </c>
      <c r="V49" s="41">
        <f t="shared" si="2"/>
        <v>1410009</v>
      </c>
      <c r="W49" s="41">
        <f t="shared" si="2"/>
        <v>-327270</v>
      </c>
      <c r="X49" s="41">
        <f t="shared" si="2"/>
        <v>-1463516</v>
      </c>
      <c r="Y49" s="41">
        <f t="shared" si="2"/>
        <v>1136246</v>
      </c>
      <c r="Z49" s="42">
        <f>+IF(X49&lt;&gt;0,+(Y49/X49)*100,0)</f>
        <v>-77.638098934347141</v>
      </c>
      <c r="AA49" s="39">
        <f>+AA33-AA48</f>
        <v>-1463516</v>
      </c>
    </row>
    <row r="50" spans="1:27" x14ac:dyDescent="0.25">
      <c r="A50" s="43" t="s">
        <v>75</v>
      </c>
      <c r="B50" s="15" t="s">
        <v>32</v>
      </c>
      <c r="C50" s="20">
        <v>399338</v>
      </c>
      <c r="D50" s="20"/>
      <c r="E50" s="21">
        <v>400000</v>
      </c>
      <c r="F50" s="22">
        <v>400000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400000</v>
      </c>
      <c r="Y50" s="22">
        <v>-400000</v>
      </c>
      <c r="Z50" s="23">
        <v>-100</v>
      </c>
      <c r="AA50" s="20">
        <v>400000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2318037</v>
      </c>
      <c r="D52" s="48">
        <f t="shared" si="3"/>
        <v>0</v>
      </c>
      <c r="E52" s="49">
        <f t="shared" si="3"/>
        <v>2206400</v>
      </c>
      <c r="F52" s="50">
        <f t="shared" si="3"/>
        <v>-1063516</v>
      </c>
      <c r="G52" s="50">
        <f t="shared" si="3"/>
        <v>463879</v>
      </c>
      <c r="H52" s="50">
        <f t="shared" si="3"/>
        <v>-992054</v>
      </c>
      <c r="I52" s="50">
        <f t="shared" si="3"/>
        <v>-1860743</v>
      </c>
      <c r="J52" s="50">
        <f t="shared" si="3"/>
        <v>-2388918</v>
      </c>
      <c r="K52" s="50">
        <f t="shared" si="3"/>
        <v>491016</v>
      </c>
      <c r="L52" s="50">
        <f t="shared" si="3"/>
        <v>-245832</v>
      </c>
      <c r="M52" s="50">
        <f t="shared" si="3"/>
        <v>108497</v>
      </c>
      <c r="N52" s="50">
        <f t="shared" si="3"/>
        <v>353681</v>
      </c>
      <c r="O52" s="50">
        <f t="shared" si="3"/>
        <v>285265</v>
      </c>
      <c r="P52" s="50">
        <f t="shared" si="3"/>
        <v>-169480</v>
      </c>
      <c r="Q52" s="50">
        <f t="shared" si="3"/>
        <v>182173</v>
      </c>
      <c r="R52" s="50">
        <f t="shared" si="3"/>
        <v>297958</v>
      </c>
      <c r="S52" s="50">
        <f t="shared" si="3"/>
        <v>1201971</v>
      </c>
      <c r="T52" s="50">
        <f t="shared" si="3"/>
        <v>363838</v>
      </c>
      <c r="U52" s="50">
        <f t="shared" si="3"/>
        <v>-155800</v>
      </c>
      <c r="V52" s="50">
        <f t="shared" si="3"/>
        <v>1410009</v>
      </c>
      <c r="W52" s="50">
        <f t="shared" si="3"/>
        <v>-327270</v>
      </c>
      <c r="X52" s="50">
        <f t="shared" si="3"/>
        <v>-1063516</v>
      </c>
      <c r="Y52" s="50">
        <f t="shared" si="3"/>
        <v>736246</v>
      </c>
      <c r="Z52" s="51">
        <f>+IF(X52&lt;&gt;0,+(Y52/X52)*100,0)</f>
        <v>-69.227543356188335</v>
      </c>
      <c r="AA52" s="48">
        <f>SUM(AA49:AA51)</f>
        <v>-1063516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2318037</v>
      </c>
      <c r="D54" s="54">
        <f>+D52-D53</f>
        <v>0</v>
      </c>
      <c r="E54" s="55">
        <f t="shared" si="4"/>
        <v>2206400</v>
      </c>
      <c r="F54" s="56">
        <f t="shared" si="4"/>
        <v>-1063516</v>
      </c>
      <c r="G54" s="56">
        <f t="shared" si="4"/>
        <v>463879</v>
      </c>
      <c r="H54" s="56">
        <f t="shared" si="4"/>
        <v>-992054</v>
      </c>
      <c r="I54" s="56">
        <f t="shared" si="4"/>
        <v>-1860743</v>
      </c>
      <c r="J54" s="56">
        <f t="shared" si="4"/>
        <v>-2388918</v>
      </c>
      <c r="K54" s="56">
        <f t="shared" si="4"/>
        <v>491016</v>
      </c>
      <c r="L54" s="56">
        <f t="shared" si="4"/>
        <v>-245832</v>
      </c>
      <c r="M54" s="56">
        <f t="shared" si="4"/>
        <v>108497</v>
      </c>
      <c r="N54" s="56">
        <f t="shared" si="4"/>
        <v>353681</v>
      </c>
      <c r="O54" s="56">
        <f t="shared" si="4"/>
        <v>285265</v>
      </c>
      <c r="P54" s="56">
        <f t="shared" si="4"/>
        <v>-169480</v>
      </c>
      <c r="Q54" s="56">
        <f t="shared" si="4"/>
        <v>182173</v>
      </c>
      <c r="R54" s="56">
        <f t="shared" si="4"/>
        <v>297958</v>
      </c>
      <c r="S54" s="56">
        <f t="shared" si="4"/>
        <v>1201971</v>
      </c>
      <c r="T54" s="56">
        <f t="shared" si="4"/>
        <v>363838</v>
      </c>
      <c r="U54" s="56">
        <f t="shared" si="4"/>
        <v>-155800</v>
      </c>
      <c r="V54" s="56">
        <f t="shared" si="4"/>
        <v>1410009</v>
      </c>
      <c r="W54" s="56">
        <f t="shared" si="4"/>
        <v>-327270</v>
      </c>
      <c r="X54" s="56">
        <f t="shared" si="4"/>
        <v>-1063516</v>
      </c>
      <c r="Y54" s="56">
        <f t="shared" si="4"/>
        <v>736246</v>
      </c>
      <c r="Z54" s="57">
        <f>+IF(X54&lt;&gt;0,+(Y54/X54)*100,0)</f>
        <v>-69.227543356188335</v>
      </c>
      <c r="AA54" s="54">
        <f>+AA52-AA53</f>
        <v>-1063516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2318037</v>
      </c>
      <c r="D57" s="48">
        <f>SUM(D54:D56)</f>
        <v>0</v>
      </c>
      <c r="E57" s="49">
        <f t="shared" si="5"/>
        <v>2206400</v>
      </c>
      <c r="F57" s="50">
        <f t="shared" si="5"/>
        <v>-1063516</v>
      </c>
      <c r="G57" s="50">
        <f t="shared" si="5"/>
        <v>463879</v>
      </c>
      <c r="H57" s="50">
        <f t="shared" si="5"/>
        <v>-992054</v>
      </c>
      <c r="I57" s="50">
        <f t="shared" si="5"/>
        <v>-1860743</v>
      </c>
      <c r="J57" s="50">
        <f t="shared" si="5"/>
        <v>-2388918</v>
      </c>
      <c r="K57" s="50">
        <f t="shared" si="5"/>
        <v>491016</v>
      </c>
      <c r="L57" s="50">
        <f t="shared" si="5"/>
        <v>-245832</v>
      </c>
      <c r="M57" s="50">
        <f t="shared" si="5"/>
        <v>108497</v>
      </c>
      <c r="N57" s="50">
        <f t="shared" si="5"/>
        <v>353681</v>
      </c>
      <c r="O57" s="50">
        <f t="shared" si="5"/>
        <v>285265</v>
      </c>
      <c r="P57" s="50">
        <f t="shared" si="5"/>
        <v>-169480</v>
      </c>
      <c r="Q57" s="50">
        <f t="shared" si="5"/>
        <v>182173</v>
      </c>
      <c r="R57" s="50">
        <f t="shared" si="5"/>
        <v>297958</v>
      </c>
      <c r="S57" s="50">
        <f t="shared" si="5"/>
        <v>1201971</v>
      </c>
      <c r="T57" s="50">
        <f t="shared" si="5"/>
        <v>363838</v>
      </c>
      <c r="U57" s="50">
        <f t="shared" si="5"/>
        <v>-155800</v>
      </c>
      <c r="V57" s="50">
        <f t="shared" si="5"/>
        <v>1410009</v>
      </c>
      <c r="W57" s="50">
        <f t="shared" si="5"/>
        <v>-327270</v>
      </c>
      <c r="X57" s="50">
        <f t="shared" si="5"/>
        <v>-1063516</v>
      </c>
      <c r="Y57" s="50">
        <f t="shared" si="5"/>
        <v>736246</v>
      </c>
      <c r="Z57" s="51">
        <f>+IF(X57&lt;&gt;0,+(Y57/X57)*100,0)</f>
        <v>-69.227543356188335</v>
      </c>
      <c r="AA57" s="48">
        <f>SUM(AA54:AA56)</f>
        <v>-1063516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2318037</v>
      </c>
      <c r="D60" s="65">
        <f>SUM(D57:D59)</f>
        <v>0</v>
      </c>
      <c r="E60" s="66">
        <f t="shared" si="6"/>
        <v>2206400</v>
      </c>
      <c r="F60" s="67">
        <f t="shared" si="6"/>
        <v>-1063516</v>
      </c>
      <c r="G60" s="67">
        <f t="shared" si="6"/>
        <v>463879</v>
      </c>
      <c r="H60" s="67">
        <f t="shared" si="6"/>
        <v>-992054</v>
      </c>
      <c r="I60" s="67">
        <f t="shared" si="6"/>
        <v>-1860743</v>
      </c>
      <c r="J60" s="67">
        <f t="shared" si="6"/>
        <v>-2388918</v>
      </c>
      <c r="K60" s="67">
        <f t="shared" si="6"/>
        <v>491016</v>
      </c>
      <c r="L60" s="67">
        <f t="shared" si="6"/>
        <v>-245832</v>
      </c>
      <c r="M60" s="67">
        <f t="shared" si="6"/>
        <v>108497</v>
      </c>
      <c r="N60" s="67">
        <f t="shared" si="6"/>
        <v>353681</v>
      </c>
      <c r="O60" s="67">
        <f t="shared" si="6"/>
        <v>285265</v>
      </c>
      <c r="P60" s="67">
        <f t="shared" si="6"/>
        <v>-169480</v>
      </c>
      <c r="Q60" s="67">
        <f t="shared" si="6"/>
        <v>182173</v>
      </c>
      <c r="R60" s="67">
        <f t="shared" si="6"/>
        <v>297958</v>
      </c>
      <c r="S60" s="67">
        <f t="shared" si="6"/>
        <v>1201971</v>
      </c>
      <c r="T60" s="67">
        <f t="shared" si="6"/>
        <v>363838</v>
      </c>
      <c r="U60" s="67">
        <f t="shared" si="6"/>
        <v>-155800</v>
      </c>
      <c r="V60" s="67">
        <f t="shared" si="6"/>
        <v>1410009</v>
      </c>
      <c r="W60" s="67">
        <f t="shared" si="6"/>
        <v>-327270</v>
      </c>
      <c r="X60" s="67">
        <f t="shared" si="6"/>
        <v>-1063516</v>
      </c>
      <c r="Y60" s="67">
        <f t="shared" si="6"/>
        <v>736246</v>
      </c>
      <c r="Z60" s="68">
        <f>+IF(X60&lt;&gt;0,+(Y60/X60)*100,0)</f>
        <v>-69.227543356188335</v>
      </c>
      <c r="AA60" s="65">
        <f>SUM(AA57:AA59)</f>
        <v>-1063516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66274788</v>
      </c>
      <c r="D6" s="20"/>
      <c r="E6" s="21">
        <v>120472623</v>
      </c>
      <c r="F6" s="22">
        <v>124071148</v>
      </c>
      <c r="G6" s="22">
        <v>10660978</v>
      </c>
      <c r="H6" s="22">
        <v>9966527</v>
      </c>
      <c r="I6" s="22">
        <v>8681365</v>
      </c>
      <c r="J6" s="22">
        <v>29308870</v>
      </c>
      <c r="K6" s="22">
        <v>9853163</v>
      </c>
      <c r="L6" s="22">
        <v>8257135</v>
      </c>
      <c r="M6" s="22">
        <v>9293772</v>
      </c>
      <c r="N6" s="22">
        <v>27404070</v>
      </c>
      <c r="O6" s="22">
        <v>8086704</v>
      </c>
      <c r="P6" s="22">
        <v>7883994</v>
      </c>
      <c r="Q6" s="22">
        <v>22958871</v>
      </c>
      <c r="R6" s="22">
        <v>38929569</v>
      </c>
      <c r="S6" s="22">
        <v>8465675</v>
      </c>
      <c r="T6" s="22">
        <v>8791673</v>
      </c>
      <c r="U6" s="22">
        <v>13968465</v>
      </c>
      <c r="V6" s="22">
        <v>31225813</v>
      </c>
      <c r="W6" s="22">
        <v>126868322</v>
      </c>
      <c r="X6" s="22">
        <v>124071148</v>
      </c>
      <c r="Y6" s="22">
        <v>2797174</v>
      </c>
      <c r="Z6" s="23">
        <v>2.2544919145908118</v>
      </c>
      <c r="AA6" s="20">
        <v>124071148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682650</v>
      </c>
      <c r="D13" s="20"/>
      <c r="E13" s="21">
        <v>654763</v>
      </c>
      <c r="F13" s="22">
        <v>706400</v>
      </c>
      <c r="G13" s="22">
        <v>65060</v>
      </c>
      <c r="H13" s="22">
        <v>72902</v>
      </c>
      <c r="I13" s="22">
        <v>68871</v>
      </c>
      <c r="J13" s="22">
        <v>206833</v>
      </c>
      <c r="K13" s="22">
        <v>18230</v>
      </c>
      <c r="L13" s="22">
        <v>57431</v>
      </c>
      <c r="M13" s="22">
        <v>63323</v>
      </c>
      <c r="N13" s="22">
        <v>138984</v>
      </c>
      <c r="O13" s="22">
        <v>66256</v>
      </c>
      <c r="P13" s="22">
        <v>59935</v>
      </c>
      <c r="Q13" s="22">
        <v>50011</v>
      </c>
      <c r="R13" s="22">
        <v>176202</v>
      </c>
      <c r="S13" s="22">
        <v>47160</v>
      </c>
      <c r="T13" s="22">
        <v>46738</v>
      </c>
      <c r="U13" s="22">
        <v>119826</v>
      </c>
      <c r="V13" s="22">
        <v>213724</v>
      </c>
      <c r="W13" s="22">
        <v>735743</v>
      </c>
      <c r="X13" s="22">
        <v>706400</v>
      </c>
      <c r="Y13" s="22">
        <v>29343</v>
      </c>
      <c r="Z13" s="23">
        <v>4.1538788221970551</v>
      </c>
      <c r="AA13" s="20">
        <v>706400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20950</v>
      </c>
      <c r="F17" s="22">
        <v>20950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20950</v>
      </c>
      <c r="Y17" s="22">
        <v>-20950</v>
      </c>
      <c r="Z17" s="23">
        <v>-100</v>
      </c>
      <c r="AA17" s="20">
        <v>20950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433213</v>
      </c>
      <c r="D24" s="20"/>
      <c r="E24" s="21">
        <v>457905</v>
      </c>
      <c r="F24" s="22">
        <v>476500</v>
      </c>
      <c r="G24" s="22">
        <v>2484</v>
      </c>
      <c r="H24" s="22"/>
      <c r="I24" s="22"/>
      <c r="J24" s="22">
        <v>2484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2484</v>
      </c>
      <c r="X24" s="22">
        <v>476500</v>
      </c>
      <c r="Y24" s="22">
        <v>-474016</v>
      </c>
      <c r="Z24" s="23">
        <v>-99.478698845750259</v>
      </c>
      <c r="AA24" s="20">
        <v>476500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29955164</v>
      </c>
      <c r="D26" s="20"/>
      <c r="E26" s="21">
        <v>10991131</v>
      </c>
      <c r="F26" s="22">
        <v>11941131</v>
      </c>
      <c r="G26" s="22">
        <v>6565464</v>
      </c>
      <c r="H26" s="22"/>
      <c r="I26" s="22"/>
      <c r="J26" s="22">
        <v>6565464</v>
      </c>
      <c r="K26" s="22"/>
      <c r="L26" s="22"/>
      <c r="M26" s="22">
        <v>5256809</v>
      </c>
      <c r="N26" s="22">
        <v>5256809</v>
      </c>
      <c r="O26" s="22"/>
      <c r="P26" s="22"/>
      <c r="Q26" s="22"/>
      <c r="R26" s="22"/>
      <c r="S26" s="22"/>
      <c r="T26" s="22"/>
      <c r="U26" s="22">
        <v>549082</v>
      </c>
      <c r="V26" s="22">
        <v>549082</v>
      </c>
      <c r="W26" s="22">
        <v>12371355</v>
      </c>
      <c r="X26" s="22">
        <v>11941131</v>
      </c>
      <c r="Y26" s="22">
        <v>430224</v>
      </c>
      <c r="Z26" s="23">
        <v>3.602874803065137</v>
      </c>
      <c r="AA26" s="20">
        <v>11941131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29239500</v>
      </c>
      <c r="D29" s="20"/>
      <c r="E29" s="21">
        <v>22944257</v>
      </c>
      <c r="F29" s="22">
        <v>360000</v>
      </c>
      <c r="G29" s="22">
        <v>1887624</v>
      </c>
      <c r="H29" s="22">
        <v>1887624</v>
      </c>
      <c r="I29" s="22">
        <v>2055482</v>
      </c>
      <c r="J29" s="22">
        <v>5830730</v>
      </c>
      <c r="K29" s="22">
        <v>2022370</v>
      </c>
      <c r="L29" s="22">
        <v>2011992</v>
      </c>
      <c r="M29" s="22">
        <v>2007265</v>
      </c>
      <c r="N29" s="22">
        <v>6041627</v>
      </c>
      <c r="O29" s="22">
        <v>2007265</v>
      </c>
      <c r="P29" s="22">
        <v>30289</v>
      </c>
      <c r="Q29" s="22">
        <v>-13705906</v>
      </c>
      <c r="R29" s="22">
        <v>-11668352</v>
      </c>
      <c r="S29" s="22">
        <v>40595</v>
      </c>
      <c r="T29" s="22">
        <v>40993</v>
      </c>
      <c r="U29" s="22">
        <v>320654</v>
      </c>
      <c r="V29" s="22">
        <v>402242</v>
      </c>
      <c r="W29" s="22">
        <v>606247</v>
      </c>
      <c r="X29" s="22">
        <v>360000</v>
      </c>
      <c r="Y29" s="22">
        <v>246247</v>
      </c>
      <c r="Z29" s="23">
        <v>68.401944444444439</v>
      </c>
      <c r="AA29" s="20">
        <v>360000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126585315</v>
      </c>
      <c r="D33" s="29">
        <f t="shared" ref="D33:Y33" si="0">SUM(D6:D32)</f>
        <v>0</v>
      </c>
      <c r="E33" s="30">
        <f t="shared" si="0"/>
        <v>155541629</v>
      </c>
      <c r="F33" s="31">
        <f t="shared" si="0"/>
        <v>137576129</v>
      </c>
      <c r="G33" s="31">
        <f t="shared" si="0"/>
        <v>19181610</v>
      </c>
      <c r="H33" s="31">
        <f t="shared" si="0"/>
        <v>11927053</v>
      </c>
      <c r="I33" s="31">
        <f t="shared" si="0"/>
        <v>10805718</v>
      </c>
      <c r="J33" s="31">
        <f t="shared" si="0"/>
        <v>41914381</v>
      </c>
      <c r="K33" s="31">
        <f t="shared" si="0"/>
        <v>11893763</v>
      </c>
      <c r="L33" s="31">
        <f t="shared" si="0"/>
        <v>10326558</v>
      </c>
      <c r="M33" s="31">
        <f t="shared" si="0"/>
        <v>16621169</v>
      </c>
      <c r="N33" s="31">
        <f t="shared" si="0"/>
        <v>38841490</v>
      </c>
      <c r="O33" s="31">
        <f t="shared" si="0"/>
        <v>10160225</v>
      </c>
      <c r="P33" s="31">
        <f t="shared" si="0"/>
        <v>7974218</v>
      </c>
      <c r="Q33" s="31">
        <f t="shared" si="0"/>
        <v>9302976</v>
      </c>
      <c r="R33" s="31">
        <f t="shared" si="0"/>
        <v>27437419</v>
      </c>
      <c r="S33" s="31">
        <f t="shared" si="0"/>
        <v>8553430</v>
      </c>
      <c r="T33" s="31">
        <f t="shared" si="0"/>
        <v>8879404</v>
      </c>
      <c r="U33" s="31">
        <f t="shared" si="0"/>
        <v>14958027</v>
      </c>
      <c r="V33" s="31">
        <f t="shared" si="0"/>
        <v>32390861</v>
      </c>
      <c r="W33" s="31">
        <f t="shared" si="0"/>
        <v>140584151</v>
      </c>
      <c r="X33" s="31">
        <f t="shared" si="0"/>
        <v>137576129</v>
      </c>
      <c r="Y33" s="31">
        <f t="shared" si="0"/>
        <v>3008022</v>
      </c>
      <c r="Z33" s="32">
        <f>+IF(X33&lt;&gt;0,+(Y33/X33)*100,0)</f>
        <v>2.1864418063398192</v>
      </c>
      <c r="AA33" s="29">
        <f>SUM(AA6:AA32)</f>
        <v>137576129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8726492</v>
      </c>
      <c r="D35" s="20"/>
      <c r="E35" s="21">
        <v>11056962</v>
      </c>
      <c r="F35" s="22">
        <v>10391871</v>
      </c>
      <c r="G35" s="22">
        <v>733356</v>
      </c>
      <c r="H35" s="22">
        <v>746152</v>
      </c>
      <c r="I35" s="22">
        <v>820528</v>
      </c>
      <c r="J35" s="22">
        <v>2300036</v>
      </c>
      <c r="K35" s="22">
        <v>765365</v>
      </c>
      <c r="L35" s="22">
        <v>773613</v>
      </c>
      <c r="M35" s="22">
        <v>1248190</v>
      </c>
      <c r="N35" s="22">
        <v>2787168</v>
      </c>
      <c r="O35" s="22">
        <v>792376</v>
      </c>
      <c r="P35" s="22">
        <v>794348</v>
      </c>
      <c r="Q35" s="22">
        <v>739268</v>
      </c>
      <c r="R35" s="22">
        <v>2325992</v>
      </c>
      <c r="S35" s="22">
        <v>797154</v>
      </c>
      <c r="T35" s="22">
        <v>730909</v>
      </c>
      <c r="U35" s="22">
        <v>727666</v>
      </c>
      <c r="V35" s="22">
        <v>2255729</v>
      </c>
      <c r="W35" s="22">
        <v>9668925</v>
      </c>
      <c r="X35" s="22">
        <v>10391871</v>
      </c>
      <c r="Y35" s="22">
        <v>-722946</v>
      </c>
      <c r="Z35" s="23">
        <v>-6.9568415543264539</v>
      </c>
      <c r="AA35" s="20">
        <v>10391871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90528508</v>
      </c>
      <c r="D37" s="20"/>
      <c r="E37" s="21">
        <v>105318150</v>
      </c>
      <c r="F37" s="22">
        <v>108170000</v>
      </c>
      <c r="G37" s="22">
        <v>333061</v>
      </c>
      <c r="H37" s="22">
        <v>874697</v>
      </c>
      <c r="I37" s="22">
        <v>12845280</v>
      </c>
      <c r="J37" s="22">
        <v>14053038</v>
      </c>
      <c r="K37" s="22">
        <v>7735217</v>
      </c>
      <c r="L37" s="22">
        <v>7540646</v>
      </c>
      <c r="M37" s="22">
        <v>7155902</v>
      </c>
      <c r="N37" s="22">
        <v>22431765</v>
      </c>
      <c r="O37" s="22">
        <v>7763008</v>
      </c>
      <c r="P37" s="22">
        <v>7953688</v>
      </c>
      <c r="Q37" s="22">
        <v>7238529</v>
      </c>
      <c r="R37" s="22">
        <v>22955225</v>
      </c>
      <c r="S37" s="22">
        <v>7479610</v>
      </c>
      <c r="T37" s="22">
        <v>7219811</v>
      </c>
      <c r="U37" s="22">
        <v>18743145</v>
      </c>
      <c r="V37" s="22">
        <v>33442566</v>
      </c>
      <c r="W37" s="22">
        <v>92882594</v>
      </c>
      <c r="X37" s="22">
        <v>108170000</v>
      </c>
      <c r="Y37" s="22">
        <v>-15287406</v>
      </c>
      <c r="Z37" s="23">
        <v>-14.132759545160395</v>
      </c>
      <c r="AA37" s="20">
        <v>108170000</v>
      </c>
    </row>
    <row r="38" spans="1:27" x14ac:dyDescent="0.25">
      <c r="A38" s="19" t="s">
        <v>64</v>
      </c>
      <c r="B38" s="15" t="s">
        <v>32</v>
      </c>
      <c r="C38" s="20">
        <v>875900</v>
      </c>
      <c r="D38" s="20"/>
      <c r="E38" s="21">
        <v>1949000</v>
      </c>
      <c r="F38" s="22">
        <v>3365000</v>
      </c>
      <c r="G38" s="22">
        <v>43155</v>
      </c>
      <c r="H38" s="22">
        <v>38446</v>
      </c>
      <c r="I38" s="22">
        <v>191973</v>
      </c>
      <c r="J38" s="22">
        <v>273574</v>
      </c>
      <c r="K38" s="22">
        <v>127979</v>
      </c>
      <c r="L38" s="22">
        <v>69787</v>
      </c>
      <c r="M38" s="22">
        <v>70884</v>
      </c>
      <c r="N38" s="22">
        <v>268650</v>
      </c>
      <c r="O38" s="22">
        <v>84944</v>
      </c>
      <c r="P38" s="22">
        <v>46605</v>
      </c>
      <c r="Q38" s="22">
        <v>328996</v>
      </c>
      <c r="R38" s="22">
        <v>460545</v>
      </c>
      <c r="S38" s="22">
        <v>43871</v>
      </c>
      <c r="T38" s="22">
        <v>97172</v>
      </c>
      <c r="U38" s="22">
        <v>309154</v>
      </c>
      <c r="V38" s="22">
        <v>450197</v>
      </c>
      <c r="W38" s="22">
        <v>1452966</v>
      </c>
      <c r="X38" s="22">
        <v>3365000</v>
      </c>
      <c r="Y38" s="22">
        <v>-1912034</v>
      </c>
      <c r="Z38" s="23">
        <v>-56.821218424962851</v>
      </c>
      <c r="AA38" s="20">
        <v>3365000</v>
      </c>
    </row>
    <row r="39" spans="1:27" x14ac:dyDescent="0.25">
      <c r="A39" s="19" t="s">
        <v>65</v>
      </c>
      <c r="B39" s="15" t="s">
        <v>32</v>
      </c>
      <c r="C39" s="20">
        <v>321102</v>
      </c>
      <c r="D39" s="20"/>
      <c r="E39" s="21">
        <v>7963950</v>
      </c>
      <c r="F39" s="22">
        <v>2305764</v>
      </c>
      <c r="G39" s="22"/>
      <c r="H39" s="22"/>
      <c r="I39" s="22"/>
      <c r="J39" s="22"/>
      <c r="K39" s="22"/>
      <c r="L39" s="22"/>
      <c r="M39" s="22">
        <v>-2102351</v>
      </c>
      <c r="N39" s="22">
        <v>-2102351</v>
      </c>
      <c r="O39" s="22"/>
      <c r="P39" s="22"/>
      <c r="Q39" s="22">
        <v>-2893702</v>
      </c>
      <c r="R39" s="22">
        <v>-2893702</v>
      </c>
      <c r="S39" s="22"/>
      <c r="T39" s="22"/>
      <c r="U39" s="22"/>
      <c r="V39" s="22"/>
      <c r="W39" s="22">
        <v>-4996053</v>
      </c>
      <c r="X39" s="22">
        <v>2305764</v>
      </c>
      <c r="Y39" s="22">
        <v>-7301817</v>
      </c>
      <c r="Z39" s="23">
        <v>-316.67668503801781</v>
      </c>
      <c r="AA39" s="20">
        <v>2305764</v>
      </c>
    </row>
    <row r="40" spans="1:27" x14ac:dyDescent="0.25">
      <c r="A40" s="19" t="s">
        <v>66</v>
      </c>
      <c r="B40" s="15" t="s">
        <v>32</v>
      </c>
      <c r="C40" s="20">
        <v>3016470</v>
      </c>
      <c r="D40" s="20"/>
      <c r="E40" s="21">
        <v>4320113</v>
      </c>
      <c r="F40" s="22">
        <v>4320113</v>
      </c>
      <c r="G40" s="22"/>
      <c r="H40" s="22"/>
      <c r="I40" s="22">
        <v>1080027</v>
      </c>
      <c r="J40" s="22">
        <v>1080027</v>
      </c>
      <c r="K40" s="22"/>
      <c r="L40" s="22"/>
      <c r="M40" s="22">
        <v>1080027</v>
      </c>
      <c r="N40" s="22">
        <v>1080027</v>
      </c>
      <c r="O40" s="22"/>
      <c r="P40" s="22"/>
      <c r="Q40" s="22">
        <v>1080027</v>
      </c>
      <c r="R40" s="22">
        <v>1080027</v>
      </c>
      <c r="S40" s="22"/>
      <c r="T40" s="22"/>
      <c r="U40" s="22">
        <v>1080027</v>
      </c>
      <c r="V40" s="22">
        <v>1080027</v>
      </c>
      <c r="W40" s="22">
        <v>4320108</v>
      </c>
      <c r="X40" s="22">
        <v>4320113</v>
      </c>
      <c r="Y40" s="22">
        <v>-5</v>
      </c>
      <c r="Z40" s="23"/>
      <c r="AA40" s="20">
        <v>4320113</v>
      </c>
    </row>
    <row r="41" spans="1:27" x14ac:dyDescent="0.25">
      <c r="A41" s="19" t="s">
        <v>40</v>
      </c>
      <c r="B41" s="15" t="s">
        <v>32</v>
      </c>
      <c r="C41" s="20">
        <v>272465</v>
      </c>
      <c r="D41" s="20"/>
      <c r="E41" s="21">
        <v>237763</v>
      </c>
      <c r="F41" s="22">
        <v>237763</v>
      </c>
      <c r="G41" s="22">
        <v>66</v>
      </c>
      <c r="H41" s="22">
        <v>75</v>
      </c>
      <c r="I41" s="22">
        <v>40</v>
      </c>
      <c r="J41" s="22">
        <v>181</v>
      </c>
      <c r="K41" s="22">
        <v>30</v>
      </c>
      <c r="L41" s="22">
        <v>68</v>
      </c>
      <c r="M41" s="22">
        <v>121681</v>
      </c>
      <c r="N41" s="22">
        <v>121779</v>
      </c>
      <c r="O41" s="22">
        <v>79</v>
      </c>
      <c r="P41" s="22">
        <v>27</v>
      </c>
      <c r="Q41" s="22">
        <v>19</v>
      </c>
      <c r="R41" s="22">
        <v>125</v>
      </c>
      <c r="S41" s="22"/>
      <c r="T41" s="22">
        <v>73</v>
      </c>
      <c r="U41" s="22">
        <v>116099</v>
      </c>
      <c r="V41" s="22">
        <v>116172</v>
      </c>
      <c r="W41" s="22">
        <v>238257</v>
      </c>
      <c r="X41" s="22">
        <v>237763</v>
      </c>
      <c r="Y41" s="22">
        <v>494</v>
      </c>
      <c r="Z41" s="23">
        <v>0.20776992214936721</v>
      </c>
      <c r="AA41" s="20">
        <v>237763</v>
      </c>
    </row>
    <row r="42" spans="1:27" x14ac:dyDescent="0.25">
      <c r="A42" s="19" t="s">
        <v>67</v>
      </c>
      <c r="B42" s="15" t="s">
        <v>32</v>
      </c>
      <c r="C42" s="20">
        <v>1536597</v>
      </c>
      <c r="D42" s="20"/>
      <c r="E42" s="21">
        <v>1999431</v>
      </c>
      <c r="F42" s="22">
        <v>2169431</v>
      </c>
      <c r="G42" s="22">
        <v>3336</v>
      </c>
      <c r="H42" s="22">
        <v>80560</v>
      </c>
      <c r="I42" s="22">
        <v>71216</v>
      </c>
      <c r="J42" s="22">
        <v>155112</v>
      </c>
      <c r="K42" s="22">
        <v>138357</v>
      </c>
      <c r="L42" s="22">
        <v>300</v>
      </c>
      <c r="M42" s="22">
        <v>66894</v>
      </c>
      <c r="N42" s="22">
        <v>205551</v>
      </c>
      <c r="O42" s="22">
        <v>78877</v>
      </c>
      <c r="P42" s="22">
        <v>76694</v>
      </c>
      <c r="Q42" s="22">
        <v>137414</v>
      </c>
      <c r="R42" s="22">
        <v>292985</v>
      </c>
      <c r="S42" s="22">
        <v>44741</v>
      </c>
      <c r="T42" s="22">
        <v>39949</v>
      </c>
      <c r="U42" s="22">
        <v>3827</v>
      </c>
      <c r="V42" s="22">
        <v>88517</v>
      </c>
      <c r="W42" s="22">
        <v>742165</v>
      </c>
      <c r="X42" s="22">
        <v>2169431</v>
      </c>
      <c r="Y42" s="22">
        <v>-1427266</v>
      </c>
      <c r="Z42" s="23">
        <v>-65.789877622288984</v>
      </c>
      <c r="AA42" s="20">
        <v>2169431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775141</v>
      </c>
      <c r="D44" s="20"/>
      <c r="E44" s="21"/>
      <c r="F44" s="22">
        <v>5399040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1413636</v>
      </c>
      <c r="R44" s="22">
        <v>1413636</v>
      </c>
      <c r="S44" s="22">
        <v>38551</v>
      </c>
      <c r="T44" s="22"/>
      <c r="U44" s="22"/>
      <c r="V44" s="22">
        <v>38551</v>
      </c>
      <c r="W44" s="22">
        <v>1452187</v>
      </c>
      <c r="X44" s="22">
        <v>5399040</v>
      </c>
      <c r="Y44" s="22">
        <v>-3946853</v>
      </c>
      <c r="Z44" s="23">
        <v>-73.102866435514457</v>
      </c>
      <c r="AA44" s="20">
        <v>5399040</v>
      </c>
    </row>
    <row r="45" spans="1:27" x14ac:dyDescent="0.25">
      <c r="A45" s="19" t="s">
        <v>70</v>
      </c>
      <c r="B45" s="15" t="s">
        <v>32</v>
      </c>
      <c r="C45" s="20">
        <v>3788933</v>
      </c>
      <c r="D45" s="20"/>
      <c r="E45" s="21">
        <v>2382995</v>
      </c>
      <c r="F45" s="22">
        <v>2340436</v>
      </c>
      <c r="G45" s="22">
        <v>174033</v>
      </c>
      <c r="H45" s="22">
        <v>172881</v>
      </c>
      <c r="I45" s="22">
        <v>476766</v>
      </c>
      <c r="J45" s="22">
        <v>823680</v>
      </c>
      <c r="K45" s="22">
        <v>278171</v>
      </c>
      <c r="L45" s="22">
        <v>345501</v>
      </c>
      <c r="M45" s="22">
        <v>169343</v>
      </c>
      <c r="N45" s="22">
        <v>793015</v>
      </c>
      <c r="O45" s="22">
        <v>491376</v>
      </c>
      <c r="P45" s="22">
        <v>314703</v>
      </c>
      <c r="Q45" s="22">
        <v>268926</v>
      </c>
      <c r="R45" s="22">
        <v>1075005</v>
      </c>
      <c r="S45" s="22">
        <v>295008</v>
      </c>
      <c r="T45" s="22">
        <v>344714</v>
      </c>
      <c r="U45" s="22">
        <v>2391183</v>
      </c>
      <c r="V45" s="22">
        <v>3030905</v>
      </c>
      <c r="W45" s="22">
        <v>5722605</v>
      </c>
      <c r="X45" s="22">
        <v>2340436</v>
      </c>
      <c r="Y45" s="22">
        <v>3382169</v>
      </c>
      <c r="Z45" s="23">
        <v>144.51021091796571</v>
      </c>
      <c r="AA45" s="20">
        <v>2340436</v>
      </c>
    </row>
    <row r="46" spans="1:27" x14ac:dyDescent="0.25">
      <c r="A46" s="19" t="s">
        <v>71</v>
      </c>
      <c r="B46" s="15" t="s">
        <v>32</v>
      </c>
      <c r="C46" s="20">
        <v>67762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109909370</v>
      </c>
      <c r="D48" s="29">
        <f t="shared" ref="D48:Y48" si="1">SUM(D35:D47)</f>
        <v>0</v>
      </c>
      <c r="E48" s="30">
        <f t="shared" si="1"/>
        <v>135228364</v>
      </c>
      <c r="F48" s="31">
        <f t="shared" si="1"/>
        <v>138699418</v>
      </c>
      <c r="G48" s="31">
        <f t="shared" si="1"/>
        <v>1287007</v>
      </c>
      <c r="H48" s="31">
        <f t="shared" si="1"/>
        <v>1912811</v>
      </c>
      <c r="I48" s="31">
        <f t="shared" si="1"/>
        <v>15485830</v>
      </c>
      <c r="J48" s="31">
        <f t="shared" si="1"/>
        <v>18685648</v>
      </c>
      <c r="K48" s="31">
        <f t="shared" si="1"/>
        <v>9045119</v>
      </c>
      <c r="L48" s="31">
        <f t="shared" si="1"/>
        <v>8729915</v>
      </c>
      <c r="M48" s="31">
        <f t="shared" si="1"/>
        <v>7810570</v>
      </c>
      <c r="N48" s="31">
        <f t="shared" si="1"/>
        <v>25585604</v>
      </c>
      <c r="O48" s="31">
        <f t="shared" si="1"/>
        <v>9210660</v>
      </c>
      <c r="P48" s="31">
        <f t="shared" si="1"/>
        <v>9186065</v>
      </c>
      <c r="Q48" s="31">
        <f t="shared" si="1"/>
        <v>8313113</v>
      </c>
      <c r="R48" s="31">
        <f t="shared" si="1"/>
        <v>26709838</v>
      </c>
      <c r="S48" s="31">
        <f t="shared" si="1"/>
        <v>8698935</v>
      </c>
      <c r="T48" s="31">
        <f t="shared" si="1"/>
        <v>8432628</v>
      </c>
      <c r="U48" s="31">
        <f t="shared" si="1"/>
        <v>23371101</v>
      </c>
      <c r="V48" s="31">
        <f t="shared" si="1"/>
        <v>40502664</v>
      </c>
      <c r="W48" s="31">
        <f t="shared" si="1"/>
        <v>111483754</v>
      </c>
      <c r="X48" s="31">
        <f t="shared" si="1"/>
        <v>138699418</v>
      </c>
      <c r="Y48" s="31">
        <f t="shared" si="1"/>
        <v>-27215664</v>
      </c>
      <c r="Z48" s="32">
        <f>+IF(X48&lt;&gt;0,+(Y48/X48)*100,0)</f>
        <v>-19.622046287173315</v>
      </c>
      <c r="AA48" s="29">
        <f>SUM(AA35:AA47)</f>
        <v>138699418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16675945</v>
      </c>
      <c r="D49" s="39">
        <f t="shared" si="2"/>
        <v>0</v>
      </c>
      <c r="E49" s="40">
        <f t="shared" si="2"/>
        <v>20313265</v>
      </c>
      <c r="F49" s="41">
        <f t="shared" si="2"/>
        <v>-1123289</v>
      </c>
      <c r="G49" s="41">
        <f t="shared" si="2"/>
        <v>17894603</v>
      </c>
      <c r="H49" s="41">
        <f t="shared" si="2"/>
        <v>10014242</v>
      </c>
      <c r="I49" s="41">
        <f t="shared" si="2"/>
        <v>-4680112</v>
      </c>
      <c r="J49" s="41">
        <f t="shared" si="2"/>
        <v>23228733</v>
      </c>
      <c r="K49" s="41">
        <f t="shared" si="2"/>
        <v>2848644</v>
      </c>
      <c r="L49" s="41">
        <f t="shared" si="2"/>
        <v>1596643</v>
      </c>
      <c r="M49" s="41">
        <f t="shared" si="2"/>
        <v>8810599</v>
      </c>
      <c r="N49" s="41">
        <f t="shared" si="2"/>
        <v>13255886</v>
      </c>
      <c r="O49" s="41">
        <f t="shared" si="2"/>
        <v>949565</v>
      </c>
      <c r="P49" s="41">
        <f t="shared" si="2"/>
        <v>-1211847</v>
      </c>
      <c r="Q49" s="41">
        <f t="shared" si="2"/>
        <v>989863</v>
      </c>
      <c r="R49" s="41">
        <f t="shared" si="2"/>
        <v>727581</v>
      </c>
      <c r="S49" s="41">
        <f t="shared" si="2"/>
        <v>-145505</v>
      </c>
      <c r="T49" s="41">
        <f t="shared" si="2"/>
        <v>446776</v>
      </c>
      <c r="U49" s="41">
        <f t="shared" si="2"/>
        <v>-8413074</v>
      </c>
      <c r="V49" s="41">
        <f t="shared" si="2"/>
        <v>-8111803</v>
      </c>
      <c r="W49" s="41">
        <f t="shared" si="2"/>
        <v>29100397</v>
      </c>
      <c r="X49" s="41">
        <f t="shared" si="2"/>
        <v>-1123289</v>
      </c>
      <c r="Y49" s="41">
        <f t="shared" si="2"/>
        <v>30223686</v>
      </c>
      <c r="Z49" s="42">
        <f>+IF(X49&lt;&gt;0,+(Y49/X49)*100,0)</f>
        <v>-2690.6420342405204</v>
      </c>
      <c r="AA49" s="39">
        <f>+AA33-AA48</f>
        <v>-1123289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7310000</v>
      </c>
      <c r="F50" s="22">
        <v>6983000</v>
      </c>
      <c r="G50" s="22"/>
      <c r="H50" s="22"/>
      <c r="I50" s="22"/>
      <c r="J50" s="22"/>
      <c r="K50" s="22">
        <v>94467</v>
      </c>
      <c r="L50" s="22"/>
      <c r="M50" s="22">
        <v>2502363</v>
      </c>
      <c r="N50" s="22">
        <v>2596830</v>
      </c>
      <c r="O50" s="22"/>
      <c r="P50" s="22">
        <v>51750</v>
      </c>
      <c r="Q50" s="22">
        <v>88169</v>
      </c>
      <c r="R50" s="22">
        <v>139919</v>
      </c>
      <c r="S50" s="22"/>
      <c r="T50" s="22"/>
      <c r="U50" s="22">
        <v>4246252</v>
      </c>
      <c r="V50" s="22">
        <v>4246252</v>
      </c>
      <c r="W50" s="22">
        <v>6983001</v>
      </c>
      <c r="X50" s="22">
        <v>6983000</v>
      </c>
      <c r="Y50" s="22">
        <v>1</v>
      </c>
      <c r="Z50" s="23"/>
      <c r="AA50" s="20">
        <v>6983000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16675945</v>
      </c>
      <c r="D52" s="48">
        <f t="shared" si="3"/>
        <v>0</v>
      </c>
      <c r="E52" s="49">
        <f t="shared" si="3"/>
        <v>27623265</v>
      </c>
      <c r="F52" s="50">
        <f t="shared" si="3"/>
        <v>5859711</v>
      </c>
      <c r="G52" s="50">
        <f t="shared" si="3"/>
        <v>17894603</v>
      </c>
      <c r="H52" s="50">
        <f t="shared" si="3"/>
        <v>10014242</v>
      </c>
      <c r="I52" s="50">
        <f t="shared" si="3"/>
        <v>-4680112</v>
      </c>
      <c r="J52" s="50">
        <f t="shared" si="3"/>
        <v>23228733</v>
      </c>
      <c r="K52" s="50">
        <f t="shared" si="3"/>
        <v>2943111</v>
      </c>
      <c r="L52" s="50">
        <f t="shared" si="3"/>
        <v>1596643</v>
      </c>
      <c r="M52" s="50">
        <f t="shared" si="3"/>
        <v>11312962</v>
      </c>
      <c r="N52" s="50">
        <f t="shared" si="3"/>
        <v>15852716</v>
      </c>
      <c r="O52" s="50">
        <f t="shared" si="3"/>
        <v>949565</v>
      </c>
      <c r="P52" s="50">
        <f t="shared" si="3"/>
        <v>-1160097</v>
      </c>
      <c r="Q52" s="50">
        <f t="shared" si="3"/>
        <v>1078032</v>
      </c>
      <c r="R52" s="50">
        <f t="shared" si="3"/>
        <v>867500</v>
      </c>
      <c r="S52" s="50">
        <f t="shared" si="3"/>
        <v>-145505</v>
      </c>
      <c r="T52" s="50">
        <f t="shared" si="3"/>
        <v>446776</v>
      </c>
      <c r="U52" s="50">
        <f t="shared" si="3"/>
        <v>-4166822</v>
      </c>
      <c r="V52" s="50">
        <f t="shared" si="3"/>
        <v>-3865551</v>
      </c>
      <c r="W52" s="50">
        <f t="shared" si="3"/>
        <v>36083398</v>
      </c>
      <c r="X52" s="50">
        <f t="shared" si="3"/>
        <v>5859711</v>
      </c>
      <c r="Y52" s="50">
        <f t="shared" si="3"/>
        <v>30223687</v>
      </c>
      <c r="Z52" s="51">
        <f>+IF(X52&lt;&gt;0,+(Y52/X52)*100,0)</f>
        <v>515.78801411878499</v>
      </c>
      <c r="AA52" s="48">
        <f>SUM(AA49:AA51)</f>
        <v>5859711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16675945</v>
      </c>
      <c r="D54" s="54">
        <f>+D52-D53</f>
        <v>0</v>
      </c>
      <c r="E54" s="55">
        <f t="shared" si="4"/>
        <v>27623265</v>
      </c>
      <c r="F54" s="56">
        <f t="shared" si="4"/>
        <v>5859711</v>
      </c>
      <c r="G54" s="56">
        <f t="shared" si="4"/>
        <v>17894603</v>
      </c>
      <c r="H54" s="56">
        <f t="shared" si="4"/>
        <v>10014242</v>
      </c>
      <c r="I54" s="56">
        <f t="shared" si="4"/>
        <v>-4680112</v>
      </c>
      <c r="J54" s="56">
        <f t="shared" si="4"/>
        <v>23228733</v>
      </c>
      <c r="K54" s="56">
        <f t="shared" si="4"/>
        <v>2943111</v>
      </c>
      <c r="L54" s="56">
        <f t="shared" si="4"/>
        <v>1596643</v>
      </c>
      <c r="M54" s="56">
        <f t="shared" si="4"/>
        <v>11312962</v>
      </c>
      <c r="N54" s="56">
        <f t="shared" si="4"/>
        <v>15852716</v>
      </c>
      <c r="O54" s="56">
        <f t="shared" si="4"/>
        <v>949565</v>
      </c>
      <c r="P54" s="56">
        <f t="shared" si="4"/>
        <v>-1160097</v>
      </c>
      <c r="Q54" s="56">
        <f t="shared" si="4"/>
        <v>1078032</v>
      </c>
      <c r="R54" s="56">
        <f t="shared" si="4"/>
        <v>867500</v>
      </c>
      <c r="S54" s="56">
        <f t="shared" si="4"/>
        <v>-145505</v>
      </c>
      <c r="T54" s="56">
        <f t="shared" si="4"/>
        <v>446776</v>
      </c>
      <c r="U54" s="56">
        <f t="shared" si="4"/>
        <v>-4166822</v>
      </c>
      <c r="V54" s="56">
        <f t="shared" si="4"/>
        <v>-3865551</v>
      </c>
      <c r="W54" s="56">
        <f t="shared" si="4"/>
        <v>36083398</v>
      </c>
      <c r="X54" s="56">
        <f t="shared" si="4"/>
        <v>5859711</v>
      </c>
      <c r="Y54" s="56">
        <f t="shared" si="4"/>
        <v>30223687</v>
      </c>
      <c r="Z54" s="57">
        <f>+IF(X54&lt;&gt;0,+(Y54/X54)*100,0)</f>
        <v>515.78801411878499</v>
      </c>
      <c r="AA54" s="54">
        <f>+AA52-AA53</f>
        <v>5859711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16675945</v>
      </c>
      <c r="D57" s="48">
        <f>SUM(D54:D56)</f>
        <v>0</v>
      </c>
      <c r="E57" s="49">
        <f t="shared" si="5"/>
        <v>27623265</v>
      </c>
      <c r="F57" s="50">
        <f t="shared" si="5"/>
        <v>5859711</v>
      </c>
      <c r="G57" s="50">
        <f t="shared" si="5"/>
        <v>17894603</v>
      </c>
      <c r="H57" s="50">
        <f t="shared" si="5"/>
        <v>10014242</v>
      </c>
      <c r="I57" s="50">
        <f t="shared" si="5"/>
        <v>-4680112</v>
      </c>
      <c r="J57" s="50">
        <f t="shared" si="5"/>
        <v>23228733</v>
      </c>
      <c r="K57" s="50">
        <f t="shared" si="5"/>
        <v>2943111</v>
      </c>
      <c r="L57" s="50">
        <f t="shared" si="5"/>
        <v>1596643</v>
      </c>
      <c r="M57" s="50">
        <f t="shared" si="5"/>
        <v>11312962</v>
      </c>
      <c r="N57" s="50">
        <f t="shared" si="5"/>
        <v>15852716</v>
      </c>
      <c r="O57" s="50">
        <f t="shared" si="5"/>
        <v>949565</v>
      </c>
      <c r="P57" s="50">
        <f t="shared" si="5"/>
        <v>-1160097</v>
      </c>
      <c r="Q57" s="50">
        <f t="shared" si="5"/>
        <v>1078032</v>
      </c>
      <c r="R57" s="50">
        <f t="shared" si="5"/>
        <v>867500</v>
      </c>
      <c r="S57" s="50">
        <f t="shared" si="5"/>
        <v>-145505</v>
      </c>
      <c r="T57" s="50">
        <f t="shared" si="5"/>
        <v>446776</v>
      </c>
      <c r="U57" s="50">
        <f t="shared" si="5"/>
        <v>-4166822</v>
      </c>
      <c r="V57" s="50">
        <f t="shared" si="5"/>
        <v>-3865551</v>
      </c>
      <c r="W57" s="50">
        <f t="shared" si="5"/>
        <v>36083398</v>
      </c>
      <c r="X57" s="50">
        <f t="shared" si="5"/>
        <v>5859711</v>
      </c>
      <c r="Y57" s="50">
        <f t="shared" si="5"/>
        <v>30223687</v>
      </c>
      <c r="Z57" s="51">
        <f>+IF(X57&lt;&gt;0,+(Y57/X57)*100,0)</f>
        <v>515.78801411878499</v>
      </c>
      <c r="AA57" s="48">
        <f>SUM(AA54:AA56)</f>
        <v>5859711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16675945</v>
      </c>
      <c r="D60" s="65">
        <f>SUM(D57:D59)</f>
        <v>0</v>
      </c>
      <c r="E60" s="66">
        <f t="shared" si="6"/>
        <v>27623265</v>
      </c>
      <c r="F60" s="67">
        <f t="shared" si="6"/>
        <v>5859711</v>
      </c>
      <c r="G60" s="67">
        <f t="shared" si="6"/>
        <v>17894603</v>
      </c>
      <c r="H60" s="67">
        <f t="shared" si="6"/>
        <v>10014242</v>
      </c>
      <c r="I60" s="67">
        <f t="shared" si="6"/>
        <v>-4680112</v>
      </c>
      <c r="J60" s="67">
        <f t="shared" si="6"/>
        <v>23228733</v>
      </c>
      <c r="K60" s="67">
        <f t="shared" si="6"/>
        <v>2943111</v>
      </c>
      <c r="L60" s="67">
        <f t="shared" si="6"/>
        <v>1596643</v>
      </c>
      <c r="M60" s="67">
        <f t="shared" si="6"/>
        <v>11312962</v>
      </c>
      <c r="N60" s="67">
        <f t="shared" si="6"/>
        <v>15852716</v>
      </c>
      <c r="O60" s="67">
        <f t="shared" si="6"/>
        <v>949565</v>
      </c>
      <c r="P60" s="67">
        <f t="shared" si="6"/>
        <v>-1160097</v>
      </c>
      <c r="Q60" s="67">
        <f t="shared" si="6"/>
        <v>1078032</v>
      </c>
      <c r="R60" s="67">
        <f t="shared" si="6"/>
        <v>867500</v>
      </c>
      <c r="S60" s="67">
        <f t="shared" si="6"/>
        <v>-145505</v>
      </c>
      <c r="T60" s="67">
        <f t="shared" si="6"/>
        <v>446776</v>
      </c>
      <c r="U60" s="67">
        <f t="shared" si="6"/>
        <v>-4166822</v>
      </c>
      <c r="V60" s="67">
        <f t="shared" si="6"/>
        <v>-3865551</v>
      </c>
      <c r="W60" s="67">
        <f t="shared" si="6"/>
        <v>36083398</v>
      </c>
      <c r="X60" s="67">
        <f t="shared" si="6"/>
        <v>5859711</v>
      </c>
      <c r="Y60" s="67">
        <f t="shared" si="6"/>
        <v>30223687</v>
      </c>
      <c r="Z60" s="68">
        <f>+IF(X60&lt;&gt;0,+(Y60/X60)*100,0)</f>
        <v>515.78801411878499</v>
      </c>
      <c r="AA60" s="65">
        <f>SUM(AA57:AA59)</f>
        <v>5859711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142951930528</v>
      </c>
      <c r="D6" s="20">
        <v>294599148</v>
      </c>
      <c r="E6" s="21">
        <v>179127522940</v>
      </c>
      <c r="F6" s="22">
        <v>181936714512</v>
      </c>
      <c r="G6" s="22">
        <v>14546691412</v>
      </c>
      <c r="H6" s="22">
        <v>16389529714</v>
      </c>
      <c r="I6" s="22">
        <v>16384349996</v>
      </c>
      <c r="J6" s="22">
        <v>47320571122</v>
      </c>
      <c r="K6" s="22">
        <v>13326978927</v>
      </c>
      <c r="L6" s="22">
        <v>14827326729</v>
      </c>
      <c r="M6" s="22">
        <v>12274524672</v>
      </c>
      <c r="N6" s="22">
        <v>40428830328</v>
      </c>
      <c r="O6" s="22">
        <v>12663358951</v>
      </c>
      <c r="P6" s="22">
        <v>11589549475</v>
      </c>
      <c r="Q6" s="22">
        <v>14511770974</v>
      </c>
      <c r="R6" s="22">
        <v>38764679400</v>
      </c>
      <c r="S6" s="22">
        <v>13659162500</v>
      </c>
      <c r="T6" s="22">
        <v>13163968984</v>
      </c>
      <c r="U6" s="22">
        <v>13921617845</v>
      </c>
      <c r="V6" s="22">
        <v>40744749329</v>
      </c>
      <c r="W6" s="22">
        <v>167258830179</v>
      </c>
      <c r="X6" s="22">
        <v>182272355958</v>
      </c>
      <c r="Y6" s="22">
        <v>-15013525779</v>
      </c>
      <c r="Z6" s="23">
        <v>-8.2368638404276098</v>
      </c>
      <c r="AA6" s="20">
        <v>181936714512</v>
      </c>
    </row>
    <row r="7" spans="1:27" x14ac:dyDescent="0.25">
      <c r="A7" s="19" t="s">
        <v>35</v>
      </c>
      <c r="B7" s="15" t="s">
        <v>32</v>
      </c>
      <c r="C7" s="20">
        <v>450002</v>
      </c>
      <c r="D7" s="20"/>
      <c r="E7" s="21">
        <v>-129060</v>
      </c>
      <c r="F7" s="22">
        <v>-25763283</v>
      </c>
      <c r="G7" s="22">
        <v>49052</v>
      </c>
      <c r="H7" s="22"/>
      <c r="I7" s="22">
        <v>8675</v>
      </c>
      <c r="J7" s="22">
        <v>57727</v>
      </c>
      <c r="K7" s="22">
        <v>19558</v>
      </c>
      <c r="L7" s="22">
        <v>-703</v>
      </c>
      <c r="M7" s="22">
        <v>21426</v>
      </c>
      <c r="N7" s="22">
        <v>40281</v>
      </c>
      <c r="O7" s="22">
        <v>-5536</v>
      </c>
      <c r="P7" s="22"/>
      <c r="Q7" s="22">
        <v>985</v>
      </c>
      <c r="R7" s="22">
        <v>-4551</v>
      </c>
      <c r="S7" s="22">
        <v>-11497252</v>
      </c>
      <c r="T7" s="22">
        <v>-872565</v>
      </c>
      <c r="U7" s="22">
        <v>30089153</v>
      </c>
      <c r="V7" s="22">
        <v>17719336</v>
      </c>
      <c r="W7" s="22">
        <v>17812793</v>
      </c>
      <c r="X7" s="22">
        <v>-22098302</v>
      </c>
      <c r="Y7" s="22">
        <v>39911095</v>
      </c>
      <c r="Z7" s="23">
        <v>-180.60706655199118</v>
      </c>
      <c r="AA7" s="20">
        <v>-25763283</v>
      </c>
    </row>
    <row r="8" spans="1:27" x14ac:dyDescent="0.25">
      <c r="A8" s="19" t="s">
        <v>36</v>
      </c>
      <c r="B8" s="15" t="s">
        <v>32</v>
      </c>
      <c r="C8" s="20">
        <v>4032572881</v>
      </c>
      <c r="D8" s="20"/>
      <c r="E8" s="21"/>
      <c r="F8" s="22">
        <v>-574448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>
        <v>-400975</v>
      </c>
      <c r="T8" s="22">
        <v>-118903</v>
      </c>
      <c r="U8" s="22">
        <v>622313</v>
      </c>
      <c r="V8" s="22">
        <v>102435</v>
      </c>
      <c r="W8" s="22">
        <v>102435</v>
      </c>
      <c r="X8" s="22">
        <v>-562063</v>
      </c>
      <c r="Y8" s="22">
        <v>664498</v>
      </c>
      <c r="Z8" s="23">
        <v>-118.22482533096823</v>
      </c>
      <c r="AA8" s="20">
        <v>-574448</v>
      </c>
    </row>
    <row r="9" spans="1:27" x14ac:dyDescent="0.25">
      <c r="A9" s="19" t="s">
        <v>37</v>
      </c>
      <c r="B9" s="15" t="s">
        <v>32</v>
      </c>
      <c r="C9" s="20">
        <v>-14825</v>
      </c>
      <c r="D9" s="20"/>
      <c r="E9" s="21">
        <v>-23326</v>
      </c>
      <c r="F9" s="22">
        <v>-4339355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>
        <v>-1351703</v>
      </c>
      <c r="T9" s="22">
        <v>-134538</v>
      </c>
      <c r="U9" s="22">
        <v>3503543</v>
      </c>
      <c r="V9" s="22">
        <v>2017302</v>
      </c>
      <c r="W9" s="22">
        <v>2017302</v>
      </c>
      <c r="X9" s="22">
        <v>-3427594</v>
      </c>
      <c r="Y9" s="22">
        <v>5444896</v>
      </c>
      <c r="Z9" s="23">
        <v>-158.85475350931296</v>
      </c>
      <c r="AA9" s="20">
        <v>-4339355</v>
      </c>
    </row>
    <row r="10" spans="1:27" x14ac:dyDescent="0.25">
      <c r="A10" s="19" t="s">
        <v>38</v>
      </c>
      <c r="B10" s="15" t="s">
        <v>32</v>
      </c>
      <c r="C10" s="20">
        <v>291125088</v>
      </c>
      <c r="D10" s="20">
        <v>10283</v>
      </c>
      <c r="E10" s="21">
        <v>129646285</v>
      </c>
      <c r="F10" s="22">
        <v>203054604</v>
      </c>
      <c r="G10" s="22">
        <v>7879737</v>
      </c>
      <c r="H10" s="22">
        <v>7347747</v>
      </c>
      <c r="I10" s="22">
        <v>8131298</v>
      </c>
      <c r="J10" s="22">
        <v>23358782</v>
      </c>
      <c r="K10" s="22">
        <v>16304988</v>
      </c>
      <c r="L10" s="22">
        <v>3017102</v>
      </c>
      <c r="M10" s="22">
        <v>13874157</v>
      </c>
      <c r="N10" s="22">
        <v>33196247</v>
      </c>
      <c r="O10" s="22">
        <v>-546584</v>
      </c>
      <c r="P10" s="22">
        <v>50225740</v>
      </c>
      <c r="Q10" s="22">
        <v>-28041850</v>
      </c>
      <c r="R10" s="22">
        <v>21637306</v>
      </c>
      <c r="S10" s="22">
        <v>17692355</v>
      </c>
      <c r="T10" s="22">
        <v>25847908</v>
      </c>
      <c r="U10" s="22">
        <v>31005981</v>
      </c>
      <c r="V10" s="22">
        <v>74546244</v>
      </c>
      <c r="W10" s="22">
        <v>152738579</v>
      </c>
      <c r="X10" s="22">
        <v>203051907</v>
      </c>
      <c r="Y10" s="22">
        <v>-50313328</v>
      </c>
      <c r="Z10" s="23">
        <v>-24.778554776144013</v>
      </c>
      <c r="AA10" s="20">
        <v>203054604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1834129782</v>
      </c>
      <c r="D13" s="20">
        <v>1264164</v>
      </c>
      <c r="E13" s="21">
        <v>1826927837</v>
      </c>
      <c r="F13" s="22">
        <v>2286995210</v>
      </c>
      <c r="G13" s="22">
        <v>165889420</v>
      </c>
      <c r="H13" s="22">
        <v>285196847</v>
      </c>
      <c r="I13" s="22">
        <v>375794790</v>
      </c>
      <c r="J13" s="22">
        <v>826881057</v>
      </c>
      <c r="K13" s="22">
        <v>307619735</v>
      </c>
      <c r="L13" s="22">
        <v>-169248776</v>
      </c>
      <c r="M13" s="22">
        <v>281442566</v>
      </c>
      <c r="N13" s="22">
        <v>419813525</v>
      </c>
      <c r="O13" s="22">
        <v>293807435</v>
      </c>
      <c r="P13" s="22">
        <v>226584860</v>
      </c>
      <c r="Q13" s="22">
        <v>452552787</v>
      </c>
      <c r="R13" s="22">
        <v>972945082</v>
      </c>
      <c r="S13" s="22">
        <v>321814287</v>
      </c>
      <c r="T13" s="22">
        <v>320279325</v>
      </c>
      <c r="U13" s="22">
        <v>-51861450</v>
      </c>
      <c r="V13" s="22">
        <v>590232162</v>
      </c>
      <c r="W13" s="22">
        <v>2809871826</v>
      </c>
      <c r="X13" s="22">
        <v>2301513466</v>
      </c>
      <c r="Y13" s="22">
        <v>508358360</v>
      </c>
      <c r="Z13" s="23">
        <v>22.088002851598347</v>
      </c>
      <c r="AA13" s="20">
        <v>2286995210</v>
      </c>
    </row>
    <row r="14" spans="1:27" x14ac:dyDescent="0.25">
      <c r="A14" s="19" t="s">
        <v>42</v>
      </c>
      <c r="B14" s="15" t="s">
        <v>32</v>
      </c>
      <c r="C14" s="20">
        <v>8961583</v>
      </c>
      <c r="D14" s="20"/>
      <c r="E14" s="21">
        <v>6894075</v>
      </c>
      <c r="F14" s="22">
        <v>7643600</v>
      </c>
      <c r="G14" s="22">
        <v>325646</v>
      </c>
      <c r="H14" s="22">
        <v>452167</v>
      </c>
      <c r="I14" s="22">
        <v>407684</v>
      </c>
      <c r="J14" s="22">
        <v>1185497</v>
      </c>
      <c r="K14" s="22">
        <v>332303</v>
      </c>
      <c r="L14" s="22">
        <v>352170</v>
      </c>
      <c r="M14" s="22">
        <v>413940</v>
      </c>
      <c r="N14" s="22">
        <v>1098413</v>
      </c>
      <c r="O14" s="22">
        <v>785152</v>
      </c>
      <c r="P14" s="22">
        <v>715710</v>
      </c>
      <c r="Q14" s="22">
        <v>1500328</v>
      </c>
      <c r="R14" s="22">
        <v>3001190</v>
      </c>
      <c r="S14" s="22">
        <v>328185</v>
      </c>
      <c r="T14" s="22">
        <v>385487</v>
      </c>
      <c r="U14" s="22">
        <v>445692</v>
      </c>
      <c r="V14" s="22">
        <v>1159364</v>
      </c>
      <c r="W14" s="22">
        <v>6444464</v>
      </c>
      <c r="X14" s="22">
        <v>7643600</v>
      </c>
      <c r="Y14" s="22">
        <v>-1199136</v>
      </c>
      <c r="Z14" s="23">
        <v>-15.688105081375268</v>
      </c>
      <c r="AA14" s="20">
        <v>7643600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326655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>
        <v>302871</v>
      </c>
      <c r="U16" s="22"/>
      <c r="V16" s="22">
        <v>302871</v>
      </c>
      <c r="W16" s="22">
        <v>302871</v>
      </c>
      <c r="X16" s="22"/>
      <c r="Y16" s="22">
        <v>302871</v>
      </c>
      <c r="Z16" s="23"/>
      <c r="AA16" s="20"/>
    </row>
    <row r="17" spans="1:27" x14ac:dyDescent="0.25">
      <c r="A17" s="19" t="s">
        <v>45</v>
      </c>
      <c r="B17" s="15" t="s">
        <v>32</v>
      </c>
      <c r="C17" s="20">
        <v>24007987</v>
      </c>
      <c r="D17" s="20"/>
      <c r="E17" s="21">
        <v>12993829</v>
      </c>
      <c r="F17" s="22">
        <v>12993039</v>
      </c>
      <c r="G17" s="22">
        <v>721348</v>
      </c>
      <c r="H17" s="22">
        <v>916798</v>
      </c>
      <c r="I17" s="22">
        <v>864685</v>
      </c>
      <c r="J17" s="22">
        <v>2502831</v>
      </c>
      <c r="K17" s="22">
        <v>1533637</v>
      </c>
      <c r="L17" s="22">
        <v>1294006</v>
      </c>
      <c r="M17" s="22">
        <v>1257411</v>
      </c>
      <c r="N17" s="22">
        <v>4085054</v>
      </c>
      <c r="O17" s="22">
        <v>1287407</v>
      </c>
      <c r="P17" s="22">
        <v>1203230</v>
      </c>
      <c r="Q17" s="22">
        <v>1257559</v>
      </c>
      <c r="R17" s="22">
        <v>3748196</v>
      </c>
      <c r="S17" s="22">
        <v>1217010</v>
      </c>
      <c r="T17" s="22">
        <v>1045470</v>
      </c>
      <c r="U17" s="22">
        <v>1196785</v>
      </c>
      <c r="V17" s="22">
        <v>3459265</v>
      </c>
      <c r="W17" s="22">
        <v>13795346</v>
      </c>
      <c r="X17" s="22">
        <v>12993038</v>
      </c>
      <c r="Y17" s="22">
        <v>802308</v>
      </c>
      <c r="Z17" s="23">
        <v>6.1749069001414449</v>
      </c>
      <c r="AA17" s="20">
        <v>12993039</v>
      </c>
    </row>
    <row r="18" spans="1:27" x14ac:dyDescent="0.25">
      <c r="A18" s="19" t="s">
        <v>46</v>
      </c>
      <c r="B18" s="15" t="s">
        <v>32</v>
      </c>
      <c r="C18" s="20">
        <v>7985</v>
      </c>
      <c r="D18" s="20"/>
      <c r="E18" s="21">
        <v>4859</v>
      </c>
      <c r="F18" s="22">
        <v>8464</v>
      </c>
      <c r="G18" s="22">
        <v>680</v>
      </c>
      <c r="H18" s="22"/>
      <c r="I18" s="22"/>
      <c r="J18" s="22">
        <v>680</v>
      </c>
      <c r="K18" s="22"/>
      <c r="L18" s="22">
        <v>388</v>
      </c>
      <c r="M18" s="22"/>
      <c r="N18" s="22">
        <v>388</v>
      </c>
      <c r="O18" s="22"/>
      <c r="P18" s="22"/>
      <c r="Q18" s="22">
        <v>1425</v>
      </c>
      <c r="R18" s="22">
        <v>1425</v>
      </c>
      <c r="S18" s="22">
        <v>1425</v>
      </c>
      <c r="T18" s="22">
        <v>400</v>
      </c>
      <c r="U18" s="22"/>
      <c r="V18" s="22">
        <v>1825</v>
      </c>
      <c r="W18" s="22">
        <v>4318</v>
      </c>
      <c r="X18" s="22">
        <v>8460</v>
      </c>
      <c r="Y18" s="22">
        <v>-4142</v>
      </c>
      <c r="Z18" s="23">
        <v>-48.959810874704488</v>
      </c>
      <c r="AA18" s="20">
        <v>8464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673888740</v>
      </c>
      <c r="D20" s="20">
        <v>1407343</v>
      </c>
      <c r="E20" s="21">
        <v>465899108</v>
      </c>
      <c r="F20" s="22">
        <v>508705321</v>
      </c>
      <c r="G20" s="22">
        <v>6874205</v>
      </c>
      <c r="H20" s="22">
        <v>46632510</v>
      </c>
      <c r="I20" s="22">
        <v>85151040</v>
      </c>
      <c r="J20" s="22">
        <v>138657755</v>
      </c>
      <c r="K20" s="22">
        <v>45412400</v>
      </c>
      <c r="L20" s="22">
        <v>17749198</v>
      </c>
      <c r="M20" s="22">
        <v>55439838</v>
      </c>
      <c r="N20" s="22">
        <v>118601436</v>
      </c>
      <c r="O20" s="22">
        <v>59045593</v>
      </c>
      <c r="P20" s="22">
        <v>29040356</v>
      </c>
      <c r="Q20" s="22">
        <v>198863423</v>
      </c>
      <c r="R20" s="22">
        <v>286949372</v>
      </c>
      <c r="S20" s="22">
        <v>-84429743</v>
      </c>
      <c r="T20" s="22">
        <v>67746310</v>
      </c>
      <c r="U20" s="22">
        <v>-10380588</v>
      </c>
      <c r="V20" s="22">
        <v>-27064021</v>
      </c>
      <c r="W20" s="22">
        <v>517144542</v>
      </c>
      <c r="X20" s="22">
        <v>460146868</v>
      </c>
      <c r="Y20" s="22">
        <v>56997674</v>
      </c>
      <c r="Z20" s="18">
        <v>12.386843845691459</v>
      </c>
      <c r="AA20" s="20">
        <v>508705321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3370986</v>
      </c>
      <c r="D22" s="20"/>
      <c r="E22" s="21"/>
      <c r="F22" s="22"/>
      <c r="G22" s="22">
        <v>4841</v>
      </c>
      <c r="H22" s="22">
        <v>4755</v>
      </c>
      <c r="I22" s="22">
        <v>-9774</v>
      </c>
      <c r="J22" s="22">
        <v>-178</v>
      </c>
      <c r="K22" s="22">
        <v>19781</v>
      </c>
      <c r="L22" s="22">
        <v>-4816</v>
      </c>
      <c r="M22" s="22">
        <v>-17458</v>
      </c>
      <c r="N22" s="22">
        <v>-2493</v>
      </c>
      <c r="O22" s="22">
        <v>12573</v>
      </c>
      <c r="P22" s="22">
        <v>6756</v>
      </c>
      <c r="Q22" s="22">
        <v>-40369959</v>
      </c>
      <c r="R22" s="22">
        <v>-40350630</v>
      </c>
      <c r="S22" s="22">
        <v>-1422911</v>
      </c>
      <c r="T22" s="22">
        <v>-142895</v>
      </c>
      <c r="U22" s="22">
        <v>-29091716</v>
      </c>
      <c r="V22" s="22">
        <v>-30657522</v>
      </c>
      <c r="W22" s="22">
        <v>-71010823</v>
      </c>
      <c r="X22" s="22"/>
      <c r="Y22" s="22">
        <v>-71010823</v>
      </c>
      <c r="Z22" s="23"/>
      <c r="AA22" s="20"/>
    </row>
    <row r="23" spans="1:27" x14ac:dyDescent="0.25">
      <c r="A23" s="19" t="s">
        <v>51</v>
      </c>
      <c r="B23" s="15" t="s">
        <v>32</v>
      </c>
      <c r="C23" s="20">
        <v>12328164</v>
      </c>
      <c r="D23" s="20"/>
      <c r="E23" s="21">
        <v>2192784</v>
      </c>
      <c r="F23" s="22">
        <v>2197782</v>
      </c>
      <c r="G23" s="22">
        <v>19810</v>
      </c>
      <c r="H23" s="22">
        <v>18979</v>
      </c>
      <c r="I23" s="22">
        <v>29595</v>
      </c>
      <c r="J23" s="22">
        <v>68384</v>
      </c>
      <c r="K23" s="22">
        <v>523061</v>
      </c>
      <c r="L23" s="22">
        <v>145672</v>
      </c>
      <c r="M23" s="22">
        <v>530293</v>
      </c>
      <c r="N23" s="22">
        <v>1199026</v>
      </c>
      <c r="O23" s="22">
        <v>-622725</v>
      </c>
      <c r="P23" s="22">
        <v>204049</v>
      </c>
      <c r="Q23" s="22">
        <v>61945</v>
      </c>
      <c r="R23" s="22">
        <v>-356731</v>
      </c>
      <c r="S23" s="22">
        <v>103558</v>
      </c>
      <c r="T23" s="22">
        <v>342868</v>
      </c>
      <c r="U23" s="22">
        <v>947849</v>
      </c>
      <c r="V23" s="22">
        <v>1394275</v>
      </c>
      <c r="W23" s="22">
        <v>2304954</v>
      </c>
      <c r="X23" s="22">
        <v>2197782</v>
      </c>
      <c r="Y23" s="22">
        <v>107172</v>
      </c>
      <c r="Z23" s="23">
        <v>4.876370813847779</v>
      </c>
      <c r="AA23" s="20">
        <v>2197782</v>
      </c>
    </row>
    <row r="24" spans="1:27" x14ac:dyDescent="0.25">
      <c r="A24" s="19" t="s">
        <v>52</v>
      </c>
      <c r="B24" s="15" t="s">
        <v>32</v>
      </c>
      <c r="C24" s="20">
        <v>256526922</v>
      </c>
      <c r="D24" s="20"/>
      <c r="E24" s="21">
        <v>57691891</v>
      </c>
      <c r="F24" s="22">
        <v>61460395</v>
      </c>
      <c r="G24" s="22">
        <v>2470980</v>
      </c>
      <c r="H24" s="22">
        <v>5111701</v>
      </c>
      <c r="I24" s="22">
        <v>5074387</v>
      </c>
      <c r="J24" s="22">
        <v>12657068</v>
      </c>
      <c r="K24" s="22">
        <v>3876075</v>
      </c>
      <c r="L24" s="22">
        <v>4061126</v>
      </c>
      <c r="M24" s="22">
        <v>3053260</v>
      </c>
      <c r="N24" s="22">
        <v>10990461</v>
      </c>
      <c r="O24" s="22">
        <v>5250556</v>
      </c>
      <c r="P24" s="22">
        <v>6899434</v>
      </c>
      <c r="Q24" s="22">
        <v>6468909</v>
      </c>
      <c r="R24" s="22">
        <v>18618899</v>
      </c>
      <c r="S24" s="22">
        <v>2939091</v>
      </c>
      <c r="T24" s="22">
        <v>3765368</v>
      </c>
      <c r="U24" s="22">
        <v>3107230</v>
      </c>
      <c r="V24" s="22">
        <v>9811689</v>
      </c>
      <c r="W24" s="22">
        <v>52078117</v>
      </c>
      <c r="X24" s="22">
        <v>61460407</v>
      </c>
      <c r="Y24" s="22">
        <v>-9382290</v>
      </c>
      <c r="Z24" s="23">
        <v>-15.26558390672551</v>
      </c>
      <c r="AA24" s="20">
        <v>61460395</v>
      </c>
    </row>
    <row r="25" spans="1:27" x14ac:dyDescent="0.25">
      <c r="A25" s="19" t="s">
        <v>53</v>
      </c>
      <c r="B25" s="15" t="s">
        <v>32</v>
      </c>
      <c r="C25" s="20">
        <v>1289235</v>
      </c>
      <c r="D25" s="20"/>
      <c r="E25" s="21">
        <v>1596</v>
      </c>
      <c r="F25" s="22">
        <v>1596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1596</v>
      </c>
      <c r="Y25" s="22">
        <v>-1596</v>
      </c>
      <c r="Z25" s="23">
        <v>-100</v>
      </c>
      <c r="AA25" s="20">
        <v>1596</v>
      </c>
    </row>
    <row r="26" spans="1:27" x14ac:dyDescent="0.25">
      <c r="A26" s="19" t="s">
        <v>54</v>
      </c>
      <c r="B26" s="15" t="s">
        <v>32</v>
      </c>
      <c r="C26" s="20">
        <v>4291551507</v>
      </c>
      <c r="D26" s="20">
        <v>24607518</v>
      </c>
      <c r="E26" s="21">
        <v>4855548994</v>
      </c>
      <c r="F26" s="22">
        <v>4825365721</v>
      </c>
      <c r="G26" s="22">
        <v>1179020634</v>
      </c>
      <c r="H26" s="22">
        <v>261236302</v>
      </c>
      <c r="I26" s="22">
        <v>32835832</v>
      </c>
      <c r="J26" s="22">
        <v>1473092768</v>
      </c>
      <c r="K26" s="22">
        <v>256004050</v>
      </c>
      <c r="L26" s="22">
        <v>28380926</v>
      </c>
      <c r="M26" s="22">
        <v>873126146</v>
      </c>
      <c r="N26" s="22">
        <v>1157511122</v>
      </c>
      <c r="O26" s="22">
        <v>274969010</v>
      </c>
      <c r="P26" s="22">
        <v>8339015</v>
      </c>
      <c r="Q26" s="22">
        <v>887111050</v>
      </c>
      <c r="R26" s="22">
        <v>1170419075</v>
      </c>
      <c r="S26" s="22">
        <v>47057012</v>
      </c>
      <c r="T26" s="22">
        <v>3297887</v>
      </c>
      <c r="U26" s="22">
        <v>107264243</v>
      </c>
      <c r="V26" s="22">
        <v>157619142</v>
      </c>
      <c r="W26" s="22">
        <v>3958642107</v>
      </c>
      <c r="X26" s="22">
        <v>4825365720</v>
      </c>
      <c r="Y26" s="22">
        <v>-866723613</v>
      </c>
      <c r="Z26" s="23">
        <v>-17.961822238833332</v>
      </c>
      <c r="AA26" s="20">
        <v>4825365721</v>
      </c>
    </row>
    <row r="27" spans="1:27" x14ac:dyDescent="0.25">
      <c r="A27" s="19" t="s">
        <v>40</v>
      </c>
      <c r="B27" s="15" t="s">
        <v>32</v>
      </c>
      <c r="C27" s="20">
        <v>21724974</v>
      </c>
      <c r="D27" s="20"/>
      <c r="E27" s="21">
        <v>24783516</v>
      </c>
      <c r="F27" s="22">
        <v>40199135</v>
      </c>
      <c r="G27" s="22">
        <v>10708414</v>
      </c>
      <c r="H27" s="22">
        <v>11012157</v>
      </c>
      <c r="I27" s="22">
        <v>13474507</v>
      </c>
      <c r="J27" s="22">
        <v>35195078</v>
      </c>
      <c r="K27" s="22">
        <v>12319635</v>
      </c>
      <c r="L27" s="22">
        <v>12740857</v>
      </c>
      <c r="M27" s="22">
        <v>13718446</v>
      </c>
      <c r="N27" s="22">
        <v>38778938</v>
      </c>
      <c r="O27" s="22">
        <v>13148248</v>
      </c>
      <c r="P27" s="22">
        <v>-58880623</v>
      </c>
      <c r="Q27" s="22">
        <v>3661421</v>
      </c>
      <c r="R27" s="22">
        <v>-42070954</v>
      </c>
      <c r="S27" s="22">
        <v>1787059</v>
      </c>
      <c r="T27" s="22">
        <v>3697765</v>
      </c>
      <c r="U27" s="22">
        <v>2702534</v>
      </c>
      <c r="V27" s="22">
        <v>8187358</v>
      </c>
      <c r="W27" s="22">
        <v>40090420</v>
      </c>
      <c r="X27" s="22">
        <v>40199135</v>
      </c>
      <c r="Y27" s="22">
        <v>-108715</v>
      </c>
      <c r="Z27" s="23">
        <v>-0.27044114257682411</v>
      </c>
      <c r="AA27" s="20">
        <v>40199135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534272496</v>
      </c>
      <c r="D29" s="20">
        <v>1949183</v>
      </c>
      <c r="E29" s="21">
        <v>380484578</v>
      </c>
      <c r="F29" s="22">
        <v>213470368</v>
      </c>
      <c r="G29" s="22">
        <v>48396101</v>
      </c>
      <c r="H29" s="22">
        <v>47305068</v>
      </c>
      <c r="I29" s="22">
        <v>47723833</v>
      </c>
      <c r="J29" s="22">
        <v>143425002</v>
      </c>
      <c r="K29" s="22">
        <v>46212668</v>
      </c>
      <c r="L29" s="22">
        <v>41519129</v>
      </c>
      <c r="M29" s="22">
        <v>40834831</v>
      </c>
      <c r="N29" s="22">
        <v>128566628</v>
      </c>
      <c r="O29" s="22">
        <v>41430275</v>
      </c>
      <c r="P29" s="22">
        <v>-178811386</v>
      </c>
      <c r="Q29" s="22">
        <v>-1133379</v>
      </c>
      <c r="R29" s="22">
        <v>-138514490</v>
      </c>
      <c r="S29" s="22">
        <v>12687998</v>
      </c>
      <c r="T29" s="22">
        <v>12745443</v>
      </c>
      <c r="U29" s="22">
        <v>12821804</v>
      </c>
      <c r="V29" s="22">
        <v>38255245</v>
      </c>
      <c r="W29" s="22">
        <v>171732385</v>
      </c>
      <c r="X29" s="22">
        <v>213470368</v>
      </c>
      <c r="Y29" s="22">
        <v>-41737983</v>
      </c>
      <c r="Z29" s="23">
        <v>-19.5521202268223</v>
      </c>
      <c r="AA29" s="20">
        <v>213470368</v>
      </c>
    </row>
    <row r="30" spans="1:27" x14ac:dyDescent="0.25">
      <c r="A30" s="19" t="s">
        <v>56</v>
      </c>
      <c r="B30" s="15" t="s">
        <v>32</v>
      </c>
      <c r="C30" s="20">
        <v>8574595</v>
      </c>
      <c r="D30" s="20"/>
      <c r="E30" s="21">
        <v>12901260</v>
      </c>
      <c r="F30" s="22">
        <v>12971282</v>
      </c>
      <c r="G30" s="22"/>
      <c r="H30" s="22">
        <v>6915</v>
      </c>
      <c r="I30" s="22">
        <v>9491</v>
      </c>
      <c r="J30" s="22">
        <v>16406</v>
      </c>
      <c r="K30" s="22"/>
      <c r="L30" s="22"/>
      <c r="M30" s="22">
        <v>1326355</v>
      </c>
      <c r="N30" s="22">
        <v>1326355</v>
      </c>
      <c r="O30" s="22">
        <v>1064156</v>
      </c>
      <c r="P30" s="22">
        <v>287078</v>
      </c>
      <c r="Q30" s="22">
        <v>294799</v>
      </c>
      <c r="R30" s="22">
        <v>1646033</v>
      </c>
      <c r="S30" s="22"/>
      <c r="T30" s="22">
        <v>1796627</v>
      </c>
      <c r="U30" s="22">
        <v>53926</v>
      </c>
      <c r="V30" s="22">
        <v>1850553</v>
      </c>
      <c r="W30" s="22">
        <v>4839347</v>
      </c>
      <c r="X30" s="22">
        <v>12971282</v>
      </c>
      <c r="Y30" s="22">
        <v>-8131935</v>
      </c>
      <c r="Z30" s="23">
        <v>-62.69183724476887</v>
      </c>
      <c r="AA30" s="20">
        <v>12971282</v>
      </c>
    </row>
    <row r="31" spans="1:27" x14ac:dyDescent="0.25">
      <c r="A31" s="19" t="s">
        <v>57</v>
      </c>
      <c r="B31" s="15" t="s">
        <v>32</v>
      </c>
      <c r="C31" s="20">
        <v>14941112</v>
      </c>
      <c r="D31" s="20">
        <v>9587</v>
      </c>
      <c r="E31" s="21">
        <v>491798484</v>
      </c>
      <c r="F31" s="22">
        <v>1097438709</v>
      </c>
      <c r="G31" s="22">
        <v>471985</v>
      </c>
      <c r="H31" s="22">
        <v>-26812</v>
      </c>
      <c r="I31" s="22">
        <v>209088</v>
      </c>
      <c r="J31" s="22">
        <v>654261</v>
      </c>
      <c r="K31" s="22">
        <v>-2134</v>
      </c>
      <c r="L31" s="22">
        <v>229212</v>
      </c>
      <c r="M31" s="22">
        <v>320908</v>
      </c>
      <c r="N31" s="22">
        <v>547986</v>
      </c>
      <c r="O31" s="22">
        <v>32138197</v>
      </c>
      <c r="P31" s="22">
        <v>-4533437</v>
      </c>
      <c r="Q31" s="22">
        <v>-6133086</v>
      </c>
      <c r="R31" s="22">
        <v>21471674</v>
      </c>
      <c r="S31" s="22">
        <v>115031</v>
      </c>
      <c r="T31" s="22">
        <v>-10294</v>
      </c>
      <c r="U31" s="22">
        <v>26198356</v>
      </c>
      <c r="V31" s="22">
        <v>26303093</v>
      </c>
      <c r="W31" s="22">
        <v>48977014</v>
      </c>
      <c r="X31" s="22">
        <v>1097438713</v>
      </c>
      <c r="Y31" s="22">
        <v>-1048461699</v>
      </c>
      <c r="Z31" s="23">
        <v>-95.537152697473687</v>
      </c>
      <c r="AA31" s="20">
        <v>1097438709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154961966397</v>
      </c>
      <c r="D33" s="29">
        <f t="shared" ref="D33:Y33" si="0">SUM(D6:D32)</f>
        <v>323847226</v>
      </c>
      <c r="E33" s="30">
        <f t="shared" si="0"/>
        <v>187395139650</v>
      </c>
      <c r="F33" s="31">
        <f t="shared" si="0"/>
        <v>191178542652</v>
      </c>
      <c r="G33" s="31">
        <f t="shared" si="0"/>
        <v>15969524265</v>
      </c>
      <c r="H33" s="31">
        <f t="shared" si="0"/>
        <v>17054744848</v>
      </c>
      <c r="I33" s="31">
        <f t="shared" si="0"/>
        <v>16954055127</v>
      </c>
      <c r="J33" s="31">
        <f t="shared" si="0"/>
        <v>49978324240</v>
      </c>
      <c r="K33" s="31">
        <f t="shared" si="0"/>
        <v>14017154684</v>
      </c>
      <c r="L33" s="31">
        <f t="shared" si="0"/>
        <v>14767562220</v>
      </c>
      <c r="M33" s="31">
        <f t="shared" si="0"/>
        <v>13559866791</v>
      </c>
      <c r="N33" s="31">
        <f t="shared" si="0"/>
        <v>42344583695</v>
      </c>
      <c r="O33" s="31">
        <f t="shared" si="0"/>
        <v>13385122708</v>
      </c>
      <c r="P33" s="31">
        <f t="shared" si="0"/>
        <v>11670830257</v>
      </c>
      <c r="Q33" s="31">
        <f t="shared" si="0"/>
        <v>15987867331</v>
      </c>
      <c r="R33" s="31">
        <f t="shared" si="0"/>
        <v>41043820296</v>
      </c>
      <c r="S33" s="31">
        <f t="shared" si="0"/>
        <v>13965802927</v>
      </c>
      <c r="T33" s="31">
        <f t="shared" si="0"/>
        <v>13603943518</v>
      </c>
      <c r="U33" s="31">
        <f t="shared" si="0"/>
        <v>14050243500</v>
      </c>
      <c r="V33" s="31">
        <f t="shared" si="0"/>
        <v>41619989945</v>
      </c>
      <c r="W33" s="31">
        <f t="shared" si="0"/>
        <v>174986718176</v>
      </c>
      <c r="X33" s="31">
        <f t="shared" si="0"/>
        <v>191484730341</v>
      </c>
      <c r="Y33" s="31">
        <f t="shared" si="0"/>
        <v>-16498012165</v>
      </c>
      <c r="Z33" s="32">
        <f>+IF(X33&lt;&gt;0,+(Y33/X33)*100,0)</f>
        <v>-8.615836957662367</v>
      </c>
      <c r="AA33" s="29">
        <f>SUM(AA6:AA32)</f>
        <v>191178542652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8488079500</v>
      </c>
      <c r="D35" s="20">
        <v>40309685</v>
      </c>
      <c r="E35" s="21">
        <v>10661176121</v>
      </c>
      <c r="F35" s="22">
        <v>10544006902</v>
      </c>
      <c r="G35" s="22">
        <v>688745700</v>
      </c>
      <c r="H35" s="22">
        <v>782267638</v>
      </c>
      <c r="I35" s="22">
        <v>885096550</v>
      </c>
      <c r="J35" s="22">
        <v>2356109888</v>
      </c>
      <c r="K35" s="22">
        <v>884676474</v>
      </c>
      <c r="L35" s="22">
        <v>978900284</v>
      </c>
      <c r="M35" s="22">
        <v>849439026</v>
      </c>
      <c r="N35" s="22">
        <v>2713015784</v>
      </c>
      <c r="O35" s="22">
        <v>875349803</v>
      </c>
      <c r="P35" s="22">
        <v>719828374</v>
      </c>
      <c r="Q35" s="22">
        <v>960651015</v>
      </c>
      <c r="R35" s="22">
        <v>2555829192</v>
      </c>
      <c r="S35" s="22">
        <v>824590541</v>
      </c>
      <c r="T35" s="22">
        <v>846321892</v>
      </c>
      <c r="U35" s="22">
        <v>871928750</v>
      </c>
      <c r="V35" s="22">
        <v>2542841183</v>
      </c>
      <c r="W35" s="22">
        <v>10167796047</v>
      </c>
      <c r="X35" s="22">
        <v>10480828396</v>
      </c>
      <c r="Y35" s="22">
        <v>-313032349</v>
      </c>
      <c r="Z35" s="23">
        <v>-2.9867138089911727</v>
      </c>
      <c r="AA35" s="20">
        <v>10544006902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130904898268</v>
      </c>
      <c r="D37" s="20">
        <v>283587375</v>
      </c>
      <c r="E37" s="21">
        <v>144283803540</v>
      </c>
      <c r="F37" s="22">
        <v>146759537042</v>
      </c>
      <c r="G37" s="22">
        <v>12461639130</v>
      </c>
      <c r="H37" s="22">
        <v>15879349052</v>
      </c>
      <c r="I37" s="22">
        <v>15345764623</v>
      </c>
      <c r="J37" s="22">
        <v>43686752805</v>
      </c>
      <c r="K37" s="22">
        <v>14051134521</v>
      </c>
      <c r="L37" s="22">
        <v>10922998410</v>
      </c>
      <c r="M37" s="22">
        <v>8928779866</v>
      </c>
      <c r="N37" s="22">
        <v>33902912797</v>
      </c>
      <c r="O37" s="22">
        <v>10604875789</v>
      </c>
      <c r="P37" s="22">
        <v>8457232647</v>
      </c>
      <c r="Q37" s="22">
        <v>11735468743</v>
      </c>
      <c r="R37" s="22">
        <v>30797577179</v>
      </c>
      <c r="S37" s="22">
        <v>10043473437</v>
      </c>
      <c r="T37" s="22">
        <v>10339925541</v>
      </c>
      <c r="U37" s="22">
        <v>16566501402</v>
      </c>
      <c r="V37" s="22">
        <v>36949900380</v>
      </c>
      <c r="W37" s="22">
        <v>145337143161</v>
      </c>
      <c r="X37" s="22">
        <v>145676941351</v>
      </c>
      <c r="Y37" s="22">
        <v>-339798190</v>
      </c>
      <c r="Z37" s="23">
        <v>-0.23325461589784224</v>
      </c>
      <c r="AA37" s="20">
        <v>146759537042</v>
      </c>
    </row>
    <row r="38" spans="1:27" x14ac:dyDescent="0.25">
      <c r="A38" s="19" t="s">
        <v>64</v>
      </c>
      <c r="B38" s="15" t="s">
        <v>32</v>
      </c>
      <c r="C38" s="20">
        <v>2784025963</v>
      </c>
      <c r="D38" s="20">
        <v>11917786</v>
      </c>
      <c r="E38" s="21">
        <v>2724521014</v>
      </c>
      <c r="F38" s="22">
        <v>3121409140</v>
      </c>
      <c r="G38" s="22">
        <v>238593159</v>
      </c>
      <c r="H38" s="22">
        <v>330346037</v>
      </c>
      <c r="I38" s="22">
        <v>263264240</v>
      </c>
      <c r="J38" s="22">
        <v>832203436</v>
      </c>
      <c r="K38" s="22">
        <v>253359067</v>
      </c>
      <c r="L38" s="22">
        <v>229198383</v>
      </c>
      <c r="M38" s="22">
        <v>157275593</v>
      </c>
      <c r="N38" s="22">
        <v>639833043</v>
      </c>
      <c r="O38" s="22">
        <v>216527094</v>
      </c>
      <c r="P38" s="22">
        <v>215055439</v>
      </c>
      <c r="Q38" s="22">
        <v>291132110</v>
      </c>
      <c r="R38" s="22">
        <v>722714643</v>
      </c>
      <c r="S38" s="22">
        <v>161737460</v>
      </c>
      <c r="T38" s="22">
        <v>338723615</v>
      </c>
      <c r="U38" s="22">
        <v>430958016</v>
      </c>
      <c r="V38" s="22">
        <v>931419091</v>
      </c>
      <c r="W38" s="22">
        <v>3126170213</v>
      </c>
      <c r="X38" s="22">
        <v>3130491364</v>
      </c>
      <c r="Y38" s="22">
        <v>-4321151</v>
      </c>
      <c r="Z38" s="23">
        <v>-0.13803427313974853</v>
      </c>
      <c r="AA38" s="20">
        <v>3121409140</v>
      </c>
    </row>
    <row r="39" spans="1:27" x14ac:dyDescent="0.25">
      <c r="A39" s="19" t="s">
        <v>65</v>
      </c>
      <c r="B39" s="15" t="s">
        <v>32</v>
      </c>
      <c r="C39" s="20">
        <v>4455742431</v>
      </c>
      <c r="D39" s="20"/>
      <c r="E39" s="21">
        <v>8215293198</v>
      </c>
      <c r="F39" s="22">
        <v>7010169897</v>
      </c>
      <c r="G39" s="22">
        <v>267091367</v>
      </c>
      <c r="H39" s="22">
        <v>486601806</v>
      </c>
      <c r="I39" s="22">
        <v>548702578</v>
      </c>
      <c r="J39" s="22">
        <v>1302395751</v>
      </c>
      <c r="K39" s="22">
        <v>455202381</v>
      </c>
      <c r="L39" s="22">
        <v>331898934</v>
      </c>
      <c r="M39" s="22">
        <v>459476224</v>
      </c>
      <c r="N39" s="22">
        <v>1246577539</v>
      </c>
      <c r="O39" s="22">
        <v>462212279</v>
      </c>
      <c r="P39" s="22">
        <v>462413520</v>
      </c>
      <c r="Q39" s="22">
        <v>638378675</v>
      </c>
      <c r="R39" s="22">
        <v>1563004474</v>
      </c>
      <c r="S39" s="22">
        <v>518644261</v>
      </c>
      <c r="T39" s="22">
        <v>-176506889</v>
      </c>
      <c r="U39" s="22">
        <v>550293113</v>
      </c>
      <c r="V39" s="22">
        <v>892430485</v>
      </c>
      <c r="W39" s="22">
        <v>5004408249</v>
      </c>
      <c r="X39" s="22">
        <v>7161754814</v>
      </c>
      <c r="Y39" s="22">
        <v>-2157346565</v>
      </c>
      <c r="Z39" s="23">
        <v>-30.123155860945676</v>
      </c>
      <c r="AA39" s="20">
        <v>7010169897</v>
      </c>
    </row>
    <row r="40" spans="1:27" x14ac:dyDescent="0.25">
      <c r="A40" s="19" t="s">
        <v>66</v>
      </c>
      <c r="B40" s="15" t="s">
        <v>32</v>
      </c>
      <c r="C40" s="20">
        <v>4061454399</v>
      </c>
      <c r="D40" s="20">
        <v>5608993</v>
      </c>
      <c r="E40" s="21">
        <v>4182199390</v>
      </c>
      <c r="F40" s="22">
        <v>3937746049</v>
      </c>
      <c r="G40" s="22">
        <v>152479529</v>
      </c>
      <c r="H40" s="22">
        <v>201983038</v>
      </c>
      <c r="I40" s="22">
        <v>372177822</v>
      </c>
      <c r="J40" s="22">
        <v>726640389</v>
      </c>
      <c r="K40" s="22">
        <v>411875043</v>
      </c>
      <c r="L40" s="22">
        <v>251974360</v>
      </c>
      <c r="M40" s="22">
        <v>422830532</v>
      </c>
      <c r="N40" s="22">
        <v>1086679935</v>
      </c>
      <c r="O40" s="22">
        <v>366786460</v>
      </c>
      <c r="P40" s="22">
        <v>163893349</v>
      </c>
      <c r="Q40" s="22">
        <v>476166431</v>
      </c>
      <c r="R40" s="22">
        <v>1006846240</v>
      </c>
      <c r="S40" s="22">
        <v>-66390527</v>
      </c>
      <c r="T40" s="22">
        <v>311875261</v>
      </c>
      <c r="U40" s="22">
        <v>421549423</v>
      </c>
      <c r="V40" s="22">
        <v>667034157</v>
      </c>
      <c r="W40" s="22">
        <v>3487200721</v>
      </c>
      <c r="X40" s="22">
        <v>3937433783</v>
      </c>
      <c r="Y40" s="22">
        <v>-450233062</v>
      </c>
      <c r="Z40" s="23">
        <v>-11.434682760733555</v>
      </c>
      <c r="AA40" s="20">
        <v>3937746049</v>
      </c>
    </row>
    <row r="41" spans="1:27" x14ac:dyDescent="0.25">
      <c r="A41" s="19" t="s">
        <v>40</v>
      </c>
      <c r="B41" s="15" t="s">
        <v>32</v>
      </c>
      <c r="C41" s="20">
        <v>1727170933</v>
      </c>
      <c r="D41" s="20">
        <v>4268564</v>
      </c>
      <c r="E41" s="21">
        <v>1408109167</v>
      </c>
      <c r="F41" s="22">
        <v>1711721076</v>
      </c>
      <c r="G41" s="22">
        <v>83761285</v>
      </c>
      <c r="H41" s="22">
        <v>162262518</v>
      </c>
      <c r="I41" s="22">
        <v>143922525</v>
      </c>
      <c r="J41" s="22">
        <v>389946328</v>
      </c>
      <c r="K41" s="22">
        <v>365025913</v>
      </c>
      <c r="L41" s="22">
        <v>183138835</v>
      </c>
      <c r="M41" s="22">
        <v>467020939</v>
      </c>
      <c r="N41" s="22">
        <v>1015185687</v>
      </c>
      <c r="O41" s="22">
        <v>38246863</v>
      </c>
      <c r="P41" s="22">
        <v>165115810</v>
      </c>
      <c r="Q41" s="22">
        <v>190945365</v>
      </c>
      <c r="R41" s="22">
        <v>394308038</v>
      </c>
      <c r="S41" s="22">
        <v>186081684</v>
      </c>
      <c r="T41" s="22">
        <v>209635871</v>
      </c>
      <c r="U41" s="22">
        <v>66957101</v>
      </c>
      <c r="V41" s="22">
        <v>462674656</v>
      </c>
      <c r="W41" s="22">
        <v>2262114709</v>
      </c>
      <c r="X41" s="22">
        <v>1711721079</v>
      </c>
      <c r="Y41" s="22">
        <v>550393630</v>
      </c>
      <c r="Z41" s="23">
        <v>32.154399262381226</v>
      </c>
      <c r="AA41" s="20">
        <v>1711721076</v>
      </c>
    </row>
    <row r="42" spans="1:27" x14ac:dyDescent="0.25">
      <c r="A42" s="19" t="s">
        <v>67</v>
      </c>
      <c r="B42" s="15" t="s">
        <v>32</v>
      </c>
      <c r="C42" s="20">
        <v>5645741212</v>
      </c>
      <c r="D42" s="20">
        <v>15899012</v>
      </c>
      <c r="E42" s="21">
        <v>6552237611</v>
      </c>
      <c r="F42" s="22">
        <v>7135759582</v>
      </c>
      <c r="G42" s="22">
        <v>346190992</v>
      </c>
      <c r="H42" s="22">
        <v>421846342</v>
      </c>
      <c r="I42" s="22">
        <v>544141623</v>
      </c>
      <c r="J42" s="22">
        <v>1312178957</v>
      </c>
      <c r="K42" s="22">
        <v>565845009</v>
      </c>
      <c r="L42" s="22">
        <v>485392914</v>
      </c>
      <c r="M42" s="22">
        <v>703962317</v>
      </c>
      <c r="N42" s="22">
        <v>1755200240</v>
      </c>
      <c r="O42" s="22">
        <v>428559880</v>
      </c>
      <c r="P42" s="22">
        <v>420545170</v>
      </c>
      <c r="Q42" s="22">
        <v>605995497</v>
      </c>
      <c r="R42" s="22">
        <v>1455100547</v>
      </c>
      <c r="S42" s="22">
        <v>506533565</v>
      </c>
      <c r="T42" s="22">
        <v>596909343</v>
      </c>
      <c r="U42" s="22">
        <v>863243244</v>
      </c>
      <c r="V42" s="22">
        <v>1966686152</v>
      </c>
      <c r="W42" s="22">
        <v>6489165896</v>
      </c>
      <c r="X42" s="22">
        <v>7114557487</v>
      </c>
      <c r="Y42" s="22">
        <v>-625391591</v>
      </c>
      <c r="Z42" s="23">
        <v>-8.7903090549586551</v>
      </c>
      <c r="AA42" s="20">
        <v>7135759582</v>
      </c>
    </row>
    <row r="43" spans="1:27" x14ac:dyDescent="0.25">
      <c r="A43" s="19" t="s">
        <v>68</v>
      </c>
      <c r="B43" s="15" t="s">
        <v>32</v>
      </c>
      <c r="C43" s="20">
        <v>125655938</v>
      </c>
      <c r="D43" s="20"/>
      <c r="E43" s="21">
        <v>101618456</v>
      </c>
      <c r="F43" s="22">
        <v>118332079</v>
      </c>
      <c r="G43" s="22">
        <v>2346436</v>
      </c>
      <c r="H43" s="22">
        <v>3387912</v>
      </c>
      <c r="I43" s="22">
        <v>3228964</v>
      </c>
      <c r="J43" s="22">
        <v>8963312</v>
      </c>
      <c r="K43" s="22">
        <v>4678357</v>
      </c>
      <c r="L43" s="22">
        <v>5204386</v>
      </c>
      <c r="M43" s="22">
        <v>9073233</v>
      </c>
      <c r="N43" s="22">
        <v>18955976</v>
      </c>
      <c r="O43" s="22">
        <v>-43268</v>
      </c>
      <c r="P43" s="22">
        <v>8800644</v>
      </c>
      <c r="Q43" s="22">
        <v>3889668</v>
      </c>
      <c r="R43" s="22">
        <v>12647044</v>
      </c>
      <c r="S43" s="22">
        <v>8021677</v>
      </c>
      <c r="T43" s="22">
        <v>6364091</v>
      </c>
      <c r="U43" s="22">
        <v>9103353</v>
      </c>
      <c r="V43" s="22">
        <v>23489121</v>
      </c>
      <c r="W43" s="22">
        <v>64055453</v>
      </c>
      <c r="X43" s="22">
        <v>118332079</v>
      </c>
      <c r="Y43" s="22">
        <v>-54276626</v>
      </c>
      <c r="Z43" s="23">
        <v>-45.868057469014808</v>
      </c>
      <c r="AA43" s="20">
        <v>118332079</v>
      </c>
    </row>
    <row r="44" spans="1:27" x14ac:dyDescent="0.25">
      <c r="A44" s="19" t="s">
        <v>69</v>
      </c>
      <c r="B44" s="15" t="s">
        <v>32</v>
      </c>
      <c r="C44" s="20">
        <v>1139858891</v>
      </c>
      <c r="D44" s="20">
        <v>381481</v>
      </c>
      <c r="E44" s="21">
        <v>347537774</v>
      </c>
      <c r="F44" s="22">
        <v>762608492</v>
      </c>
      <c r="G44" s="22">
        <v>12997526</v>
      </c>
      <c r="H44" s="22">
        <v>36613167</v>
      </c>
      <c r="I44" s="22">
        <v>22139471</v>
      </c>
      <c r="J44" s="22">
        <v>71750164</v>
      </c>
      <c r="K44" s="22">
        <v>15533552</v>
      </c>
      <c r="L44" s="22">
        <v>18546447</v>
      </c>
      <c r="M44" s="22">
        <v>55945514</v>
      </c>
      <c r="N44" s="22">
        <v>90025513</v>
      </c>
      <c r="O44" s="22">
        <v>14083628</v>
      </c>
      <c r="P44" s="22">
        <v>-38319249</v>
      </c>
      <c r="Q44" s="22">
        <v>20650496</v>
      </c>
      <c r="R44" s="22">
        <v>-3585125</v>
      </c>
      <c r="S44" s="22">
        <v>13176378</v>
      </c>
      <c r="T44" s="22">
        <v>113457146</v>
      </c>
      <c r="U44" s="22">
        <v>170916995</v>
      </c>
      <c r="V44" s="22">
        <v>297550519</v>
      </c>
      <c r="W44" s="22">
        <v>455741071</v>
      </c>
      <c r="X44" s="22">
        <v>762608487</v>
      </c>
      <c r="Y44" s="22">
        <v>-306867416</v>
      </c>
      <c r="Z44" s="23">
        <v>-40.239181864756773</v>
      </c>
      <c r="AA44" s="20">
        <v>762608492</v>
      </c>
    </row>
    <row r="45" spans="1:27" x14ac:dyDescent="0.25">
      <c r="A45" s="19" t="s">
        <v>70</v>
      </c>
      <c r="B45" s="15" t="s">
        <v>32</v>
      </c>
      <c r="C45" s="20">
        <v>2577836884</v>
      </c>
      <c r="D45" s="20">
        <v>6713670</v>
      </c>
      <c r="E45" s="21">
        <v>2266428145</v>
      </c>
      <c r="F45" s="22">
        <v>2361474765</v>
      </c>
      <c r="G45" s="22">
        <v>139138579</v>
      </c>
      <c r="H45" s="22">
        <v>179474925</v>
      </c>
      <c r="I45" s="22">
        <v>204244583</v>
      </c>
      <c r="J45" s="22">
        <v>522858087</v>
      </c>
      <c r="K45" s="22">
        <v>220974130</v>
      </c>
      <c r="L45" s="22">
        <v>202107521</v>
      </c>
      <c r="M45" s="22">
        <v>182632860</v>
      </c>
      <c r="N45" s="22">
        <v>605714511</v>
      </c>
      <c r="O45" s="22">
        <v>168606153</v>
      </c>
      <c r="P45" s="22">
        <v>157761936</v>
      </c>
      <c r="Q45" s="22">
        <v>197878562</v>
      </c>
      <c r="R45" s="22">
        <v>524246651</v>
      </c>
      <c r="S45" s="22">
        <v>171145327</v>
      </c>
      <c r="T45" s="22">
        <v>201190689</v>
      </c>
      <c r="U45" s="22">
        <v>285528289</v>
      </c>
      <c r="V45" s="22">
        <v>657864305</v>
      </c>
      <c r="W45" s="22">
        <v>2310683554</v>
      </c>
      <c r="X45" s="22">
        <v>2343742213</v>
      </c>
      <c r="Y45" s="22">
        <v>-33058659</v>
      </c>
      <c r="Z45" s="23">
        <v>-1.4105074703452465</v>
      </c>
      <c r="AA45" s="20">
        <v>2361474765</v>
      </c>
    </row>
    <row r="46" spans="1:27" x14ac:dyDescent="0.25">
      <c r="A46" s="19" t="s">
        <v>71</v>
      </c>
      <c r="B46" s="15" t="s">
        <v>32</v>
      </c>
      <c r="C46" s="20">
        <v>717911496</v>
      </c>
      <c r="D46" s="20"/>
      <c r="E46" s="21">
        <v>3906097</v>
      </c>
      <c r="F46" s="22">
        <v>6216256</v>
      </c>
      <c r="G46" s="22">
        <v>551600</v>
      </c>
      <c r="H46" s="22">
        <v>554111</v>
      </c>
      <c r="I46" s="22">
        <v>-3774</v>
      </c>
      <c r="J46" s="22">
        <v>1101937</v>
      </c>
      <c r="K46" s="22">
        <v>28087</v>
      </c>
      <c r="L46" s="22">
        <v>685744</v>
      </c>
      <c r="M46" s="22">
        <v>666798</v>
      </c>
      <c r="N46" s="22">
        <v>1380629</v>
      </c>
      <c r="O46" s="22">
        <v>69897</v>
      </c>
      <c r="P46" s="22">
        <v>4357</v>
      </c>
      <c r="Q46" s="22">
        <v>144855</v>
      </c>
      <c r="R46" s="22">
        <v>219109</v>
      </c>
      <c r="S46" s="22">
        <v>587525463</v>
      </c>
      <c r="T46" s="22">
        <v>16433583</v>
      </c>
      <c r="U46" s="22">
        <v>-603090742</v>
      </c>
      <c r="V46" s="22">
        <v>868304</v>
      </c>
      <c r="W46" s="22">
        <v>3569979</v>
      </c>
      <c r="X46" s="22">
        <v>6216256</v>
      </c>
      <c r="Y46" s="22">
        <v>-2646277</v>
      </c>
      <c r="Z46" s="23">
        <v>-42.570270593746464</v>
      </c>
      <c r="AA46" s="20">
        <v>6216256</v>
      </c>
    </row>
    <row r="47" spans="1:27" x14ac:dyDescent="0.25">
      <c r="A47" s="19" t="s">
        <v>72</v>
      </c>
      <c r="B47" s="15" t="s">
        <v>32</v>
      </c>
      <c r="C47" s="20">
        <v>31193687</v>
      </c>
      <c r="D47" s="20"/>
      <c r="E47" s="21">
        <v>72477100</v>
      </c>
      <c r="F47" s="22">
        <v>76245200</v>
      </c>
      <c r="G47" s="22">
        <v>-27735</v>
      </c>
      <c r="H47" s="22">
        <v>26891</v>
      </c>
      <c r="I47" s="22">
        <v>56612</v>
      </c>
      <c r="J47" s="22">
        <v>55768</v>
      </c>
      <c r="K47" s="22">
        <v>387492</v>
      </c>
      <c r="L47" s="22">
        <v>-335426</v>
      </c>
      <c r="M47" s="22">
        <v>-2911</v>
      </c>
      <c r="N47" s="22">
        <v>49155</v>
      </c>
      <c r="O47" s="22">
        <v>6096</v>
      </c>
      <c r="P47" s="22">
        <v>-787964</v>
      </c>
      <c r="Q47" s="22">
        <v>55705</v>
      </c>
      <c r="R47" s="22">
        <v>-726163</v>
      </c>
      <c r="S47" s="22">
        <v>1451591</v>
      </c>
      <c r="T47" s="22">
        <v>1750101</v>
      </c>
      <c r="U47" s="22">
        <v>2844990</v>
      </c>
      <c r="V47" s="22">
        <v>6046682</v>
      </c>
      <c r="W47" s="22">
        <v>5425442</v>
      </c>
      <c r="X47" s="22">
        <v>76245200</v>
      </c>
      <c r="Y47" s="22">
        <v>-70819758</v>
      </c>
      <c r="Z47" s="23">
        <v>-92.884218285216647</v>
      </c>
      <c r="AA47" s="20">
        <v>76245200</v>
      </c>
    </row>
    <row r="48" spans="1:27" x14ac:dyDescent="0.25">
      <c r="A48" s="37" t="s">
        <v>73</v>
      </c>
      <c r="B48" s="28" t="s">
        <v>32</v>
      </c>
      <c r="C48" s="29">
        <f>SUM(C35:C47)</f>
        <v>162659569602</v>
      </c>
      <c r="D48" s="29">
        <f t="shared" ref="D48:Y48" si="1">SUM(D35:D47)</f>
        <v>368686566</v>
      </c>
      <c r="E48" s="30">
        <f t="shared" si="1"/>
        <v>180819307613</v>
      </c>
      <c r="F48" s="31">
        <f t="shared" si="1"/>
        <v>183545226480</v>
      </c>
      <c r="G48" s="31">
        <f t="shared" si="1"/>
        <v>14393507568</v>
      </c>
      <c r="H48" s="31">
        <f t="shared" si="1"/>
        <v>18484713437</v>
      </c>
      <c r="I48" s="31">
        <f t="shared" si="1"/>
        <v>18332735817</v>
      </c>
      <c r="J48" s="31">
        <f t="shared" si="1"/>
        <v>51210956822</v>
      </c>
      <c r="K48" s="31">
        <f t="shared" si="1"/>
        <v>17228720026</v>
      </c>
      <c r="L48" s="31">
        <f t="shared" si="1"/>
        <v>13609710792</v>
      </c>
      <c r="M48" s="31">
        <f t="shared" si="1"/>
        <v>12237099991</v>
      </c>
      <c r="N48" s="31">
        <f t="shared" si="1"/>
        <v>43075530809</v>
      </c>
      <c r="O48" s="31">
        <f t="shared" si="1"/>
        <v>13175280674</v>
      </c>
      <c r="P48" s="31">
        <f t="shared" si="1"/>
        <v>10731544033</v>
      </c>
      <c r="Q48" s="31">
        <f t="shared" si="1"/>
        <v>15121357122</v>
      </c>
      <c r="R48" s="31">
        <f t="shared" si="1"/>
        <v>39028181829</v>
      </c>
      <c r="S48" s="31">
        <f t="shared" si="1"/>
        <v>12955990857</v>
      </c>
      <c r="T48" s="31">
        <f t="shared" si="1"/>
        <v>12806080244</v>
      </c>
      <c r="U48" s="31">
        <f t="shared" si="1"/>
        <v>19636733934</v>
      </c>
      <c r="V48" s="31">
        <f t="shared" si="1"/>
        <v>45398805035</v>
      </c>
      <c r="W48" s="31">
        <f t="shared" si="1"/>
        <v>178713474495</v>
      </c>
      <c r="X48" s="31">
        <f t="shared" si="1"/>
        <v>182520872509</v>
      </c>
      <c r="Y48" s="31">
        <f t="shared" si="1"/>
        <v>-3807398014</v>
      </c>
      <c r="Z48" s="32">
        <f>+IF(X48&lt;&gt;0,+(Y48/X48)*100,0)</f>
        <v>-2.0860069106957941</v>
      </c>
      <c r="AA48" s="29">
        <f>SUM(AA35:AA47)</f>
        <v>183545226480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-7697603205</v>
      </c>
      <c r="D49" s="39">
        <f t="shared" si="2"/>
        <v>-44839340</v>
      </c>
      <c r="E49" s="40">
        <f t="shared" si="2"/>
        <v>6575832037</v>
      </c>
      <c r="F49" s="41">
        <f t="shared" si="2"/>
        <v>7633316172</v>
      </c>
      <c r="G49" s="41">
        <f t="shared" si="2"/>
        <v>1576016697</v>
      </c>
      <c r="H49" s="41">
        <f t="shared" si="2"/>
        <v>-1429968589</v>
      </c>
      <c r="I49" s="41">
        <f t="shared" si="2"/>
        <v>-1378680690</v>
      </c>
      <c r="J49" s="41">
        <f t="shared" si="2"/>
        <v>-1232632582</v>
      </c>
      <c r="K49" s="41">
        <f t="shared" si="2"/>
        <v>-3211565342</v>
      </c>
      <c r="L49" s="41">
        <f t="shared" si="2"/>
        <v>1157851428</v>
      </c>
      <c r="M49" s="41">
        <f t="shared" si="2"/>
        <v>1322766800</v>
      </c>
      <c r="N49" s="41">
        <f t="shared" si="2"/>
        <v>-730947114</v>
      </c>
      <c r="O49" s="41">
        <f t="shared" si="2"/>
        <v>209842034</v>
      </c>
      <c r="P49" s="41">
        <f t="shared" si="2"/>
        <v>939286224</v>
      </c>
      <c r="Q49" s="41">
        <f t="shared" si="2"/>
        <v>866510209</v>
      </c>
      <c r="R49" s="41">
        <f t="shared" si="2"/>
        <v>2015638467</v>
      </c>
      <c r="S49" s="41">
        <f t="shared" si="2"/>
        <v>1009812070</v>
      </c>
      <c r="T49" s="41">
        <f t="shared" si="2"/>
        <v>797863274</v>
      </c>
      <c r="U49" s="41">
        <f t="shared" si="2"/>
        <v>-5586490434</v>
      </c>
      <c r="V49" s="41">
        <f t="shared" si="2"/>
        <v>-3778815090</v>
      </c>
      <c r="W49" s="41">
        <f t="shared" si="2"/>
        <v>-3726756319</v>
      </c>
      <c r="X49" s="41">
        <f t="shared" si="2"/>
        <v>8963857832</v>
      </c>
      <c r="Y49" s="41">
        <f t="shared" si="2"/>
        <v>-12690614151</v>
      </c>
      <c r="Z49" s="42">
        <f>+IF(X49&lt;&gt;0,+(Y49/X49)*100,0)</f>
        <v>-141.57536173427343</v>
      </c>
      <c r="AA49" s="39">
        <f>+AA33-AA48</f>
        <v>7633316172</v>
      </c>
    </row>
    <row r="50" spans="1:27" x14ac:dyDescent="0.25">
      <c r="A50" s="43" t="s">
        <v>75</v>
      </c>
      <c r="B50" s="15" t="s">
        <v>32</v>
      </c>
      <c r="C50" s="20">
        <v>5100409178</v>
      </c>
      <c r="D50" s="20"/>
      <c r="E50" s="21">
        <v>3683900961</v>
      </c>
      <c r="F50" s="22">
        <v>4012273944</v>
      </c>
      <c r="G50" s="22">
        <v>96532723</v>
      </c>
      <c r="H50" s="22">
        <v>173738470</v>
      </c>
      <c r="I50" s="22">
        <v>165783436</v>
      </c>
      <c r="J50" s="22">
        <v>436054629</v>
      </c>
      <c r="K50" s="22">
        <v>164226854</v>
      </c>
      <c r="L50" s="22">
        <v>229242678</v>
      </c>
      <c r="M50" s="22">
        <v>304333194</v>
      </c>
      <c r="N50" s="22">
        <v>697802726</v>
      </c>
      <c r="O50" s="22">
        <v>316813917</v>
      </c>
      <c r="P50" s="22">
        <v>339457392</v>
      </c>
      <c r="Q50" s="22">
        <v>263409606</v>
      </c>
      <c r="R50" s="22">
        <v>919680915</v>
      </c>
      <c r="S50" s="22">
        <v>317393571</v>
      </c>
      <c r="T50" s="22">
        <v>132284224</v>
      </c>
      <c r="U50" s="22">
        <v>584842830</v>
      </c>
      <c r="V50" s="22">
        <v>1034520625</v>
      </c>
      <c r="W50" s="22">
        <v>3088058895</v>
      </c>
      <c r="X50" s="22">
        <v>3832846681</v>
      </c>
      <c r="Y50" s="22">
        <v>-744787786</v>
      </c>
      <c r="Z50" s="23">
        <v>-19.431713501404204</v>
      </c>
      <c r="AA50" s="20">
        <v>4012273944</v>
      </c>
    </row>
    <row r="51" spans="1:27" x14ac:dyDescent="0.25">
      <c r="A51" s="43" t="s">
        <v>76</v>
      </c>
      <c r="B51" s="15" t="s">
        <v>32</v>
      </c>
      <c r="C51" s="44">
        <v>87463290</v>
      </c>
      <c r="D51" s="44"/>
      <c r="E51" s="21"/>
      <c r="F51" s="22">
        <v>1336050</v>
      </c>
      <c r="G51" s="45">
        <v>975715</v>
      </c>
      <c r="H51" s="45"/>
      <c r="I51" s="45"/>
      <c r="J51" s="22">
        <v>975715</v>
      </c>
      <c r="K51" s="45"/>
      <c r="L51" s="45"/>
      <c r="M51" s="22">
        <v>197583</v>
      </c>
      <c r="N51" s="45">
        <v>197583</v>
      </c>
      <c r="O51" s="45"/>
      <c r="P51" s="45"/>
      <c r="Q51" s="22"/>
      <c r="R51" s="45"/>
      <c r="S51" s="45"/>
      <c r="T51" s="22"/>
      <c r="U51" s="45">
        <v>1436280</v>
      </c>
      <c r="V51" s="45">
        <v>1436280</v>
      </c>
      <c r="W51" s="45">
        <v>2609578</v>
      </c>
      <c r="X51" s="22">
        <v>1336050</v>
      </c>
      <c r="Y51" s="45">
        <v>1273528</v>
      </c>
      <c r="Z51" s="46">
        <v>95.320384716140865</v>
      </c>
      <c r="AA51" s="44">
        <v>1336050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-2509730737</v>
      </c>
      <c r="D52" s="48">
        <f t="shared" si="3"/>
        <v>-44839340</v>
      </c>
      <c r="E52" s="49">
        <f t="shared" si="3"/>
        <v>10259732998</v>
      </c>
      <c r="F52" s="50">
        <f t="shared" si="3"/>
        <v>11646926166</v>
      </c>
      <c r="G52" s="50">
        <f t="shared" si="3"/>
        <v>1673525135</v>
      </c>
      <c r="H52" s="50">
        <f t="shared" si="3"/>
        <v>-1256230119</v>
      </c>
      <c r="I52" s="50">
        <f t="shared" si="3"/>
        <v>-1212897254</v>
      </c>
      <c r="J52" s="50">
        <f t="shared" si="3"/>
        <v>-795602238</v>
      </c>
      <c r="K52" s="50">
        <f t="shared" si="3"/>
        <v>-3047338488</v>
      </c>
      <c r="L52" s="50">
        <f t="shared" si="3"/>
        <v>1387094106</v>
      </c>
      <c r="M52" s="50">
        <f t="shared" si="3"/>
        <v>1627297577</v>
      </c>
      <c r="N52" s="50">
        <f t="shared" si="3"/>
        <v>-32946805</v>
      </c>
      <c r="O52" s="50">
        <f t="shared" si="3"/>
        <v>526655951</v>
      </c>
      <c r="P52" s="50">
        <f t="shared" si="3"/>
        <v>1278743616</v>
      </c>
      <c r="Q52" s="50">
        <f t="shared" si="3"/>
        <v>1129919815</v>
      </c>
      <c r="R52" s="50">
        <f t="shared" si="3"/>
        <v>2935319382</v>
      </c>
      <c r="S52" s="50">
        <f t="shared" si="3"/>
        <v>1327205641</v>
      </c>
      <c r="T52" s="50">
        <f t="shared" si="3"/>
        <v>930147498</v>
      </c>
      <c r="U52" s="50">
        <f t="shared" si="3"/>
        <v>-5000211324</v>
      </c>
      <c r="V52" s="50">
        <f t="shared" si="3"/>
        <v>-2742858185</v>
      </c>
      <c r="W52" s="50">
        <f t="shared" si="3"/>
        <v>-636087846</v>
      </c>
      <c r="X52" s="50">
        <f t="shared" si="3"/>
        <v>12798040563</v>
      </c>
      <c r="Y52" s="50">
        <f t="shared" si="3"/>
        <v>-13434128409</v>
      </c>
      <c r="Z52" s="51">
        <f>+IF(X52&lt;&gt;0,+(Y52/X52)*100,0)</f>
        <v>-104.970197139701</v>
      </c>
      <c r="AA52" s="48">
        <f>SUM(AA49:AA51)</f>
        <v>11646926166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-2509730737</v>
      </c>
      <c r="D54" s="54">
        <f>+D52-D53</f>
        <v>-44839340</v>
      </c>
      <c r="E54" s="55">
        <f t="shared" si="4"/>
        <v>10259732998</v>
      </c>
      <c r="F54" s="56">
        <f t="shared" si="4"/>
        <v>11646926166</v>
      </c>
      <c r="G54" s="56">
        <f t="shared" si="4"/>
        <v>1673525135</v>
      </c>
      <c r="H54" s="56">
        <f t="shared" si="4"/>
        <v>-1256230119</v>
      </c>
      <c r="I54" s="56">
        <f t="shared" si="4"/>
        <v>-1212897254</v>
      </c>
      <c r="J54" s="56">
        <f t="shared" si="4"/>
        <v>-795602238</v>
      </c>
      <c r="K54" s="56">
        <f t="shared" si="4"/>
        <v>-3047338488</v>
      </c>
      <c r="L54" s="56">
        <f t="shared" si="4"/>
        <v>1387094106</v>
      </c>
      <c r="M54" s="56">
        <f t="shared" si="4"/>
        <v>1627297577</v>
      </c>
      <c r="N54" s="56">
        <f t="shared" si="4"/>
        <v>-32946805</v>
      </c>
      <c r="O54" s="56">
        <f t="shared" si="4"/>
        <v>526655951</v>
      </c>
      <c r="P54" s="56">
        <f t="shared" si="4"/>
        <v>1278743616</v>
      </c>
      <c r="Q54" s="56">
        <f t="shared" si="4"/>
        <v>1129919815</v>
      </c>
      <c r="R54" s="56">
        <f t="shared" si="4"/>
        <v>2935319382</v>
      </c>
      <c r="S54" s="56">
        <f t="shared" si="4"/>
        <v>1327205641</v>
      </c>
      <c r="T54" s="56">
        <f t="shared" si="4"/>
        <v>930147498</v>
      </c>
      <c r="U54" s="56">
        <f t="shared" si="4"/>
        <v>-5000211324</v>
      </c>
      <c r="V54" s="56">
        <f t="shared" si="4"/>
        <v>-2742858185</v>
      </c>
      <c r="W54" s="56">
        <f t="shared" si="4"/>
        <v>-636087846</v>
      </c>
      <c r="X54" s="56">
        <f t="shared" si="4"/>
        <v>12798040563</v>
      </c>
      <c r="Y54" s="56">
        <f t="shared" si="4"/>
        <v>-13434128409</v>
      </c>
      <c r="Z54" s="57">
        <f>+IF(X54&lt;&gt;0,+(Y54/X54)*100,0)</f>
        <v>-104.970197139701</v>
      </c>
      <c r="AA54" s="54">
        <f>+AA52-AA53</f>
        <v>11646926166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-2509730737</v>
      </c>
      <c r="D57" s="48">
        <f>SUM(D54:D56)</f>
        <v>-44839340</v>
      </c>
      <c r="E57" s="49">
        <f t="shared" si="5"/>
        <v>10259732998</v>
      </c>
      <c r="F57" s="50">
        <f t="shared" si="5"/>
        <v>11646926166</v>
      </c>
      <c r="G57" s="50">
        <f t="shared" si="5"/>
        <v>1673525135</v>
      </c>
      <c r="H57" s="50">
        <f t="shared" si="5"/>
        <v>-1256230119</v>
      </c>
      <c r="I57" s="50">
        <f t="shared" si="5"/>
        <v>-1212897254</v>
      </c>
      <c r="J57" s="50">
        <f t="shared" si="5"/>
        <v>-795602238</v>
      </c>
      <c r="K57" s="50">
        <f t="shared" si="5"/>
        <v>-3047338488</v>
      </c>
      <c r="L57" s="50">
        <f t="shared" si="5"/>
        <v>1387094106</v>
      </c>
      <c r="M57" s="50">
        <f t="shared" si="5"/>
        <v>1627297577</v>
      </c>
      <c r="N57" s="50">
        <f t="shared" si="5"/>
        <v>-32946805</v>
      </c>
      <c r="O57" s="50">
        <f t="shared" si="5"/>
        <v>526655951</v>
      </c>
      <c r="P57" s="50">
        <f t="shared" si="5"/>
        <v>1278743616</v>
      </c>
      <c r="Q57" s="50">
        <f t="shared" si="5"/>
        <v>1129919815</v>
      </c>
      <c r="R57" s="50">
        <f t="shared" si="5"/>
        <v>2935319382</v>
      </c>
      <c r="S57" s="50">
        <f t="shared" si="5"/>
        <v>1327205641</v>
      </c>
      <c r="T57" s="50">
        <f t="shared" si="5"/>
        <v>930147498</v>
      </c>
      <c r="U57" s="50">
        <f t="shared" si="5"/>
        <v>-5000211324</v>
      </c>
      <c r="V57" s="50">
        <f t="shared" si="5"/>
        <v>-2742858185</v>
      </c>
      <c r="W57" s="50">
        <f t="shared" si="5"/>
        <v>-636087846</v>
      </c>
      <c r="X57" s="50">
        <f t="shared" si="5"/>
        <v>12798040563</v>
      </c>
      <c r="Y57" s="50">
        <f t="shared" si="5"/>
        <v>-13434128409</v>
      </c>
      <c r="Z57" s="51">
        <f>+IF(X57&lt;&gt;0,+(Y57/X57)*100,0)</f>
        <v>-104.970197139701</v>
      </c>
      <c r="AA57" s="48">
        <f>SUM(AA54:AA56)</f>
        <v>11646926166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>
        <v>-9583</v>
      </c>
      <c r="D59" s="44"/>
      <c r="E59" s="52">
        <v>59469470</v>
      </c>
      <c r="F59" s="45">
        <v>59469470</v>
      </c>
      <c r="G59" s="22">
        <v>17495</v>
      </c>
      <c r="H59" s="22">
        <v>21572</v>
      </c>
      <c r="I59" s="26">
        <v>4</v>
      </c>
      <c r="J59" s="22">
        <v>39071</v>
      </c>
      <c r="K59" s="22"/>
      <c r="L59" s="22">
        <v>6908</v>
      </c>
      <c r="M59" s="45"/>
      <c r="N59" s="22">
        <v>6908</v>
      </c>
      <c r="O59" s="22">
        <v>10505</v>
      </c>
      <c r="P59" s="26"/>
      <c r="Q59" s="22"/>
      <c r="R59" s="22">
        <v>10505</v>
      </c>
      <c r="S59" s="22"/>
      <c r="T59" s="45">
        <v>10717</v>
      </c>
      <c r="U59" s="22">
        <v>-100252</v>
      </c>
      <c r="V59" s="22">
        <v>-89535</v>
      </c>
      <c r="W59" s="26">
        <v>-33051</v>
      </c>
      <c r="X59" s="22">
        <v>59469470</v>
      </c>
      <c r="Y59" s="22">
        <v>-59502521</v>
      </c>
      <c r="Z59" s="23">
        <v>-100.05557641593241</v>
      </c>
      <c r="AA59" s="20">
        <v>59469470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-2509740320</v>
      </c>
      <c r="D60" s="65">
        <f>SUM(D57:D59)</f>
        <v>-44839340</v>
      </c>
      <c r="E60" s="66">
        <f t="shared" si="6"/>
        <v>10319202468</v>
      </c>
      <c r="F60" s="67">
        <f t="shared" si="6"/>
        <v>11706395636</v>
      </c>
      <c r="G60" s="67">
        <f t="shared" si="6"/>
        <v>1673542630</v>
      </c>
      <c r="H60" s="67">
        <f t="shared" si="6"/>
        <v>-1256208547</v>
      </c>
      <c r="I60" s="67">
        <f t="shared" si="6"/>
        <v>-1212897250</v>
      </c>
      <c r="J60" s="67">
        <f t="shared" si="6"/>
        <v>-795563167</v>
      </c>
      <c r="K60" s="67">
        <f t="shared" si="6"/>
        <v>-3047338488</v>
      </c>
      <c r="L60" s="67">
        <f t="shared" si="6"/>
        <v>1387101014</v>
      </c>
      <c r="M60" s="67">
        <f t="shared" si="6"/>
        <v>1627297577</v>
      </c>
      <c r="N60" s="67">
        <f t="shared" si="6"/>
        <v>-32939897</v>
      </c>
      <c r="O60" s="67">
        <f t="shared" si="6"/>
        <v>526666456</v>
      </c>
      <c r="P60" s="67">
        <f t="shared" si="6"/>
        <v>1278743616</v>
      </c>
      <c r="Q60" s="67">
        <f t="shared" si="6"/>
        <v>1129919815</v>
      </c>
      <c r="R60" s="67">
        <f t="shared" si="6"/>
        <v>2935329887</v>
      </c>
      <c r="S60" s="67">
        <f t="shared" si="6"/>
        <v>1327205641</v>
      </c>
      <c r="T60" s="67">
        <f t="shared" si="6"/>
        <v>930158215</v>
      </c>
      <c r="U60" s="67">
        <f t="shared" si="6"/>
        <v>-5000311576</v>
      </c>
      <c r="V60" s="67">
        <f t="shared" si="6"/>
        <v>-2742947720</v>
      </c>
      <c r="W60" s="67">
        <f t="shared" si="6"/>
        <v>-636120897</v>
      </c>
      <c r="X60" s="67">
        <f t="shared" si="6"/>
        <v>12857510033</v>
      </c>
      <c r="Y60" s="67">
        <f t="shared" si="6"/>
        <v>-13493630930</v>
      </c>
      <c r="Z60" s="68">
        <f>+IF(X60&lt;&gt;0,+(Y60/X60)*100,0)</f>
        <v>-104.9474656863369</v>
      </c>
      <c r="AA60" s="65">
        <f>SUM(AA57:AA59)</f>
        <v>11706395636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8DD13B8-6B6D-4C7B-AC17-1057CB3FE051}"/>
</file>

<file path=customXml/itemProps2.xml><?xml version="1.0" encoding="utf-8"?>
<ds:datastoreItem xmlns:ds="http://schemas.openxmlformats.org/officeDocument/2006/customXml" ds:itemID="{B44D62B2-2A7C-4660-989D-69E2AE4ECF9A}"/>
</file>

<file path=customXml/itemProps3.xml><?xml version="1.0" encoding="utf-8"?>
<ds:datastoreItem xmlns:ds="http://schemas.openxmlformats.org/officeDocument/2006/customXml" ds:itemID="{81ED907B-8F24-44AF-8077-2FC4A562A0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2025-08-18T12:09:18Z</dcterms:created>
  <dcterms:modified xsi:type="dcterms:W3CDTF">2025-08-18T12:10:26Z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